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M:\09_Iepirkumu_dokumentacija\Iepirkumu_komisiju_dokumenti\2025-1_Medpreces_IR\Vispariga vienosanas\"/>
    </mc:Choice>
  </mc:AlternateContent>
  <xr:revisionPtr revIDLastSave="0" documentId="13_ncr:1_{AC801724-F200-4DB9-A424-86AE3FCACE14}" xr6:coauthVersionLast="47" xr6:coauthVersionMax="47" xr10:uidLastSave="{00000000-0000-0000-0000-000000000000}"/>
  <bookViews>
    <workbookView xWindow="-120" yWindow="-120" windowWidth="29040" windowHeight="15720" activeTab="6" xr2:uid="{00000000-000D-0000-FFFF-FFFF00000000}"/>
  </bookViews>
  <sheets>
    <sheet name="1.daļa" sheetId="1" r:id="rId1"/>
    <sheet name="2.daļa" sheetId="2" r:id="rId2"/>
    <sheet name="3.daļa" sheetId="3" r:id="rId3"/>
    <sheet name="4.daļa" sheetId="4" r:id="rId4"/>
    <sheet name="5.daļa" sheetId="5" r:id="rId5"/>
    <sheet name="6.daļa" sheetId="6" r:id="rId6"/>
    <sheet name="7.daļa" sheetId="7" r:id="rId7"/>
    <sheet name="8.daļa" sheetId="8" r:id="rId8"/>
    <sheet name="9.daļa" sheetId="9" r:id="rId9"/>
  </sheets>
  <definedNames>
    <definedName name="_Hlk64366967" localSheetId="0">'1.daļa'!#REF!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8" i="9" l="1"/>
  <c r="C476" i="9"/>
  <c r="C474" i="9"/>
  <c r="C472" i="9"/>
  <c r="C470" i="9"/>
  <c r="C468" i="9"/>
  <c r="C466" i="9"/>
  <c r="C463" i="9"/>
  <c r="C461" i="9"/>
  <c r="C459" i="9"/>
  <c r="C457" i="9"/>
  <c r="C455" i="9"/>
  <c r="C453" i="9"/>
  <c r="C451" i="9"/>
  <c r="C224" i="9"/>
  <c r="C222" i="9"/>
  <c r="C220" i="9"/>
  <c r="C218" i="9"/>
  <c r="C216" i="9"/>
  <c r="C214" i="9"/>
  <c r="C212" i="9"/>
  <c r="C210" i="9"/>
  <c r="C208" i="9"/>
  <c r="C206" i="9"/>
  <c r="C204" i="9"/>
  <c r="C202" i="9"/>
  <c r="C200" i="9"/>
  <c r="C198" i="9"/>
  <c r="C196" i="9"/>
  <c r="B196" i="9"/>
  <c r="B197" i="9" s="1"/>
  <c r="B198" i="9" s="1"/>
  <c r="B199" i="9" s="1"/>
  <c r="B200" i="9" s="1"/>
  <c r="B201" i="9" s="1"/>
  <c r="B202" i="9" s="1"/>
  <c r="B203" i="9" s="1"/>
  <c r="B204" i="9" s="1"/>
  <c r="B205" i="9" s="1"/>
  <c r="B206" i="9" s="1"/>
  <c r="B207" i="9" s="1"/>
  <c r="B208" i="9" s="1"/>
  <c r="B209" i="9" s="1"/>
  <c r="B210" i="9" s="1"/>
  <c r="B211" i="9" s="1"/>
  <c r="B212" i="9" s="1"/>
  <c r="B213" i="9" s="1"/>
  <c r="B214" i="9" s="1"/>
  <c r="B215" i="9" s="1"/>
  <c r="B216" i="9" s="1"/>
  <c r="B217" i="9" s="1"/>
  <c r="B218" i="9" s="1"/>
  <c r="B219" i="9" s="1"/>
  <c r="B220" i="9" s="1"/>
  <c r="B221" i="9" s="1"/>
  <c r="B222" i="9" s="1"/>
  <c r="B223" i="9" s="1"/>
  <c r="B224" i="9" s="1"/>
  <c r="C193" i="9"/>
  <c r="C191" i="9"/>
  <c r="C189" i="9"/>
  <c r="C187" i="9"/>
  <c r="C185" i="9"/>
  <c r="C183" i="9"/>
  <c r="C181" i="9"/>
  <c r="C179" i="9"/>
  <c r="C177" i="9"/>
  <c r="C175" i="9"/>
  <c r="B175" i="9"/>
  <c r="B176" i="9" s="1"/>
  <c r="B177" i="9" s="1"/>
  <c r="B178" i="9" s="1"/>
  <c r="B179" i="9" s="1"/>
  <c r="B180" i="9" s="1"/>
  <c r="B181" i="9" s="1"/>
  <c r="B182" i="9" s="1"/>
  <c r="B183" i="9" s="1"/>
  <c r="B184" i="9" s="1"/>
  <c r="B185" i="9" s="1"/>
  <c r="B186" i="9" s="1"/>
  <c r="B187" i="9" s="1"/>
  <c r="B188" i="9" s="1"/>
  <c r="B189" i="9" s="1"/>
  <c r="B190" i="9" s="1"/>
  <c r="B191" i="9" s="1"/>
  <c r="B192" i="9" s="1"/>
  <c r="B193" i="9" s="1"/>
  <c r="C172" i="9"/>
  <c r="C170" i="9"/>
  <c r="C168" i="9"/>
  <c r="C166" i="9"/>
  <c r="C164" i="9"/>
  <c r="C162" i="9"/>
  <c r="C160" i="9"/>
  <c r="C158" i="9"/>
  <c r="C156" i="9"/>
  <c r="C154" i="9"/>
  <c r="C151" i="9"/>
  <c r="B151" i="9"/>
  <c r="C149" i="9"/>
  <c r="B149" i="9"/>
  <c r="C147" i="9"/>
  <c r="B147" i="9"/>
  <c r="C143" i="9"/>
  <c r="C144" i="9" s="1"/>
  <c r="C145" i="9" s="1"/>
  <c r="B143" i="9"/>
  <c r="C141" i="9"/>
  <c r="B141" i="9"/>
  <c r="C131" i="9"/>
  <c r="C129" i="9"/>
  <c r="C127" i="9"/>
  <c r="C125" i="9"/>
  <c r="C123" i="9"/>
  <c r="C120" i="9"/>
  <c r="C118" i="9"/>
  <c r="C116" i="9"/>
  <c r="C114" i="9"/>
  <c r="C112" i="9"/>
  <c r="C110" i="9"/>
  <c r="C108" i="9"/>
  <c r="C106" i="9"/>
  <c r="C104" i="9"/>
  <c r="B104" i="9"/>
  <c r="B105" i="9" s="1"/>
  <c r="B106" i="9" s="1"/>
  <c r="B107" i="9" s="1"/>
  <c r="B108" i="9" s="1"/>
  <c r="B109" i="9" s="1"/>
  <c r="B110" i="9" s="1"/>
  <c r="B111" i="9" s="1"/>
  <c r="B112" i="9" s="1"/>
  <c r="B113" i="9" s="1"/>
  <c r="B114" i="9" s="1"/>
  <c r="B115" i="9" s="1"/>
  <c r="B116" i="9" s="1"/>
  <c r="B117" i="9" s="1"/>
  <c r="B118" i="9" s="1"/>
  <c r="B119" i="9" s="1"/>
  <c r="B120" i="9" s="1"/>
  <c r="C102" i="9"/>
  <c r="B102" i="9"/>
  <c r="C29" i="9"/>
  <c r="C27" i="9"/>
  <c r="C25" i="9"/>
  <c r="C23" i="9"/>
  <c r="C21" i="9"/>
  <c r="C19" i="9"/>
  <c r="C16" i="9"/>
  <c r="C14" i="9"/>
  <c r="C12" i="9"/>
  <c r="C10" i="9"/>
</calcChain>
</file>

<file path=xl/sharedStrings.xml><?xml version="1.0" encoding="utf-8"?>
<sst xmlns="http://schemas.openxmlformats.org/spreadsheetml/2006/main" count="13055" uniqueCount="5721">
  <si>
    <t>gab.</t>
  </si>
  <si>
    <t>90cm x 50m</t>
  </si>
  <si>
    <t>15cm x 10m</t>
  </si>
  <si>
    <t>10cm x 10m</t>
  </si>
  <si>
    <t>20cm x 3m</t>
  </si>
  <si>
    <t>15cm x 3m</t>
  </si>
  <si>
    <t>12cm x 3m</t>
  </si>
  <si>
    <t>10cm x 3m</t>
  </si>
  <si>
    <t>7.5cm x 3m</t>
  </si>
  <si>
    <t>6cm x 3m</t>
  </si>
  <si>
    <t>15cm x 4m</t>
  </si>
  <si>
    <t>10cm x 4m</t>
  </si>
  <si>
    <t>6cm x 4m</t>
  </si>
  <si>
    <t>12cm x 4m</t>
  </si>
  <si>
    <t>8cm x 4m</t>
  </si>
  <si>
    <t>10cm x 1,5m</t>
  </si>
  <si>
    <t>12cm x 7m</t>
  </si>
  <si>
    <t>50 ml</t>
  </si>
  <si>
    <t>25 g</t>
  </si>
  <si>
    <t>250 ml</t>
  </si>
  <si>
    <t>10cm x 30cm</t>
  </si>
  <si>
    <t>10cm x 25cm</t>
  </si>
  <si>
    <t>10cm x 20cm</t>
  </si>
  <si>
    <t>10cm x 15cm</t>
  </si>
  <si>
    <t>5cm x 7cm</t>
  </si>
  <si>
    <t>10cm x 10cm</t>
  </si>
  <si>
    <t>5cm x 5cm</t>
  </si>
  <si>
    <t>15cm x 15cm</t>
  </si>
  <si>
    <t>5cm x 10cm</t>
  </si>
  <si>
    <t>20cm x 20cm</t>
  </si>
  <si>
    <t>300 x 300mm</t>
  </si>
  <si>
    <t>150 x 200mm</t>
  </si>
  <si>
    <t>150 x 150mm</t>
  </si>
  <si>
    <t>100 x 160mm</t>
  </si>
  <si>
    <t>60 x 110mm</t>
  </si>
  <si>
    <t>N9</t>
  </si>
  <si>
    <t>N8</t>
  </si>
  <si>
    <t>N7</t>
  </si>
  <si>
    <t>N6</t>
  </si>
  <si>
    <t>N5,5</t>
  </si>
  <si>
    <t>N5</t>
  </si>
  <si>
    <t>N4</t>
  </si>
  <si>
    <t>N3</t>
  </si>
  <si>
    <t>N2</t>
  </si>
  <si>
    <t>N1</t>
  </si>
  <si>
    <t>iepakojums</t>
  </si>
  <si>
    <t>10cm x 15cm; 
5 gab. iepakojumā</t>
  </si>
  <si>
    <t>10cm x 18cm; 
5 gab. iepakojumā</t>
  </si>
  <si>
    <t>6cm x 10cm</t>
  </si>
  <si>
    <t>2cm x 10cm</t>
  </si>
  <si>
    <t>20 gab.</t>
  </si>
  <si>
    <t>25mm x 10m</t>
  </si>
  <si>
    <t>12,5mm x 10m</t>
  </si>
  <si>
    <t>30cm x 10m</t>
  </si>
  <si>
    <t>20cm x 10m</t>
  </si>
  <si>
    <t>5cm x 10m</t>
  </si>
  <si>
    <t>2,5cm x 10m</t>
  </si>
  <si>
    <t>10cm x 35cm</t>
  </si>
  <si>
    <t>8cm x 10cm</t>
  </si>
  <si>
    <t>9cm x 30cm</t>
  </si>
  <si>
    <t>9cm x 25cm</t>
  </si>
  <si>
    <t>9cm x 15cm</t>
  </si>
  <si>
    <t>9cm x 10cm</t>
  </si>
  <si>
    <t>6cm x 7cm</t>
  </si>
  <si>
    <t xml:space="preserve">Plāksteri, sterili </t>
  </si>
  <si>
    <t>7,5cm x 7,5cm</t>
  </si>
  <si>
    <t>10cm x 60cm</t>
  </si>
  <si>
    <t>15 g</t>
  </si>
  <si>
    <t>15cm x 20cm</t>
  </si>
  <si>
    <t>10cm x 12cm</t>
  </si>
  <si>
    <t>10cm x 40cm</t>
  </si>
  <si>
    <t xml:space="preserve">7,5cm x 10cm </t>
  </si>
  <si>
    <t>14cm x 7m</t>
  </si>
  <si>
    <t>10cm x 5m</t>
  </si>
  <si>
    <t>5cm x 5m</t>
  </si>
  <si>
    <t>7cm x 5m</t>
  </si>
  <si>
    <t>Pārsēji, salvetes, saites, ģipša saites, plāksteri, marle</t>
  </si>
  <si>
    <t>Mērvienība</t>
  </si>
  <si>
    <t>Izmērs</t>
  </si>
  <si>
    <t>Nr.p.k.</t>
  </si>
  <si>
    <t>30cm x 20cm</t>
  </si>
  <si>
    <t>virsma 225cm2</t>
  </si>
  <si>
    <t>10ml ampula</t>
  </si>
  <si>
    <t>N1 pirkstiem</t>
  </si>
  <si>
    <t>N2 delnai</t>
  </si>
  <si>
    <t>N3 elkonim</t>
  </si>
  <si>
    <t>N4 pēdai</t>
  </si>
  <si>
    <t>N5 pēdai, ceļgalam</t>
  </si>
  <si>
    <t>N5,5 bērniem viduklim</t>
  </si>
  <si>
    <t>N6 galvai</t>
  </si>
  <si>
    <t>N7 gurniem</t>
  </si>
  <si>
    <t>N8 krūšu kurvim</t>
  </si>
  <si>
    <t>N9 krūšu kurvim</t>
  </si>
  <si>
    <t xml:space="preserve">6cm x 7cm </t>
  </si>
  <si>
    <t>9cm x 20cm</t>
  </si>
  <si>
    <t>4cm x 4m</t>
  </si>
  <si>
    <t>15cm x 25cm</t>
  </si>
  <si>
    <t>10 cm x 4m</t>
  </si>
  <si>
    <t>12 cm x 4m</t>
  </si>
  <si>
    <t>10 cm x 20 cm</t>
  </si>
  <si>
    <t>8 cm x 4m</t>
  </si>
  <si>
    <t>12,5mm x 5m</t>
  </si>
  <si>
    <t>Marles saites, medicīniskas saites, brūces slēgšanas sloksnītes</t>
  </si>
  <si>
    <t>7cm x 9cm</t>
  </si>
  <si>
    <t>Indikatīvais daudzums vienam gadam</t>
  </si>
  <si>
    <t>A</t>
  </si>
  <si>
    <t>B</t>
  </si>
  <si>
    <t>C</t>
  </si>
  <si>
    <t>D</t>
  </si>
  <si>
    <t>E</t>
  </si>
  <si>
    <t>F</t>
  </si>
  <si>
    <t>75 ml</t>
  </si>
  <si>
    <t>125 ml</t>
  </si>
  <si>
    <t>2,5cm x 5m</t>
  </si>
  <si>
    <t>100 gab.</t>
  </si>
  <si>
    <t>20cm x 50cm</t>
  </si>
  <si>
    <t>40 gab.</t>
  </si>
  <si>
    <t>75mm x 45mm</t>
  </si>
  <si>
    <t>17mm x 40mm</t>
  </si>
  <si>
    <t>10cm x 12cm,
gēla polsteris 3cm x 4cm</t>
  </si>
  <si>
    <t xml:space="preserve">Sterils primārais brūces pārsējs, šķiedra satur 85% kalcija algināta un 15% karboksimetilcelulozes (KMC).
Saskaroties ar brūces izdalījumiem, algināta-KMC šķiedras ātri veido gēla formu, apmainoties joniem – kalcija joniem pārsējā un nātrija joniem izdalījumos, un veidojas mīksts mitrs gēls, kas veicina dabisku dzīšanu. Nesāpīga un atraumatiska pārsēja maiņa.
</t>
  </si>
  <si>
    <t>Pašlīmējoši, elastīgi, neausta materiāla  plāksteri rullī, gaisu caurlaidīgi, hipoalerģiski. Paredzēti pārsēju fiksācijai.</t>
  </si>
  <si>
    <t>Brūces slēgšanas sloksnītes, elastīgas, sterilas, pašlīpošas, mitrumu un gaisu caurlaidīgas.</t>
  </si>
  <si>
    <t>Brūces slēgšanas sloksnītes, elastīgas, sterilas, pašlīpošas, mitrumu un gaisu caurlaidīgas, ar bērniem piemērotām krāsainām aplikācijām.</t>
  </si>
  <si>
    <t>Elastīgā saite, apstrādātas malas, vismaz 70% kokvilna, stiepjamība  ~ 180%, elpojošas, iespējams sterilizēt, pēc mazgāšanas un sterilizēšanas saglabā elasticitāti.</t>
  </si>
  <si>
    <t>Dezinfekcijas līdzeklis, aerosolveida, lietojams pirms injekcijām uz ādas, iedarbīgs pret baktērijām (t.sk. tuberkulozi), sēnītēm un vīrusiem (t.sk. HBV, HCV, HIV), gatavs šķīdums ar izsmidzinātāju.</t>
  </si>
  <si>
    <t>Injekciju salvetes ar spirtu (vismaz 70%), katra salvete atsevišķā iepakojumā.</t>
  </si>
  <si>
    <t>Aerosolveida pārsējs, caurspīdīgs, plēves, elpojošs.</t>
  </si>
  <si>
    <t>Pārsējs dermāliem apdegumiem un donoru vietu pārklāšanai, pašlīpošs, no puscaurlaidīgas poliuretāna membrānas.</t>
  </si>
  <si>
    <t>Standarta izmēra poras, elastīgs, neuzsūcošs, izgatavots no monofilamenta polipropilēna.</t>
  </si>
  <si>
    <t>Saite, tīkliņa, 25m, sastāvā 38% poliestera, 35% poliamīda, 27% lateksa; katrā saitē iestrādāts krāsains izmēra indikators ērtai izmēra identifikācijai.</t>
  </si>
  <si>
    <t>Acu plāksteris sterils, neausta materiāla ar uzsūcošu spilventiņu, gaisu caurlaidīgs, hipoalerģisks, ovālas formas, pašlīpošs.</t>
  </si>
  <si>
    <t>Acu plāksteris sterils, pašlīpošs ar caurspīdīgu aizsargplēvīti - lodziņu, redzes funkcijas saglabāšanai.</t>
  </si>
  <si>
    <t>Neausta materiāla plāksteris ar noapaļotiem stūriem, absorbējošs spilventiņš no viskozes, nepielīp brūcei,  līpvirsma hipoalerģiska, līpošā daļa viegli fiksējama un stabili noturīga, neatstāj līpvielas atlikumus uz ādas.</t>
  </si>
  <si>
    <t>Brūces slēgšanas sloksnītes, neelastīgas, sterilas, pašlīpošas, mitrumu un gaisu caurlaidīgas.</t>
  </si>
  <si>
    <t>Pārsējs, sterils, austs, piesūcināts ar mīkstu parafīnu.</t>
  </si>
  <si>
    <t>Pārsējs, sterils, tīklveida, piesūcināts ar neitrālu ziedi.</t>
  </si>
  <si>
    <t>Pārsējs, sterils, plēves, pašlīpošs, caurspīdīgs, ūdens tvaikus caurlaidīgs.</t>
  </si>
  <si>
    <t>Pārsējs intravenozo katetru fiksācijai, sterils, plēves, ar iegriezumu, ar augstu ūdens tvaiku caurlaidības spēju, pašlīpošs.</t>
  </si>
  <si>
    <t>Sterils 3 slāņu cellulāru putu pārsējs viskoza, bieza eksudāta absorbcijai - putu slānī integrēti kanāliņi viskoza eksudāta absorbcijai; mīksta silikona kontaktvirsma, atraumatisks, novērš eksudāta noplūdi un audu macerācijas risku; absorbē visa veida eksudātu, īpaši piemērots viskoza un bieza eksudāta absorbcijai, augsta absorbcijas un retences pakāpe, eksudāts pārsējā iesūcas vienmērīgi,  brūces kontaktvirsma lietojot saglabājas sausa; piemērots dažādas etioloģijas brūcēm ar zemu un vidēju eksudācijas pakāpi, visās brūces sadzīšanas fāzēs, ilgstoši lietojams un noturīgs līdz 7 dienām.</t>
  </si>
  <si>
    <t>Hidrokoloīds pārsējs izgulējumu ārstēšanai, satur pektīnu, želatīnu un Na karboksimetilcelulozi, ar papildus līpošu malu, pašlīpošs.</t>
  </si>
  <si>
    <t>Hidrokoloīds pārsējs, satur pektīnu, želatīnu un Na karboksimetilcelulozi; piemērots brūcēm ar nelielu vai vidēju eksudāta daudzumu; dermāliem apdegumiem un donoru vietu pārklāšanai, trofiskām čūlām; pašlīpošs.</t>
  </si>
  <si>
    <t xml:space="preserve">Hidrokoloīds pārsējs, plāns, satur pektīnu, želatīnu un Na karboksimetilcelulozi, daļēji caurspīdīgs, pašlīpošs. </t>
  </si>
  <si>
    <t>Hidrogēls nekrozes attīrīšanai, gēla forma, piemērots melnām, sausām, nekrotiskām brūcēm.</t>
  </si>
  <si>
    <t>Ķirurģiskas salvetes, marles, nesterilas, 8 kārtas.</t>
  </si>
  <si>
    <t>Ķirurģiskas salvetes, marles, nesterilas, 12 kārtas.</t>
  </si>
  <si>
    <t>Ķirurģiskas salvetes, marles, nesterilas, ar Rtg diegu, 4 kārtas.</t>
  </si>
  <si>
    <t>Ķirurģiskas salvetes, marles, nesterilas, ar Rtg diegu, 8 kārtas.</t>
  </si>
  <si>
    <t>Ķirurģiskas salvetes, marles, nesterilas, ar Rtg diegu, 12 kārtas.</t>
  </si>
  <si>
    <t>Ķirurģiskas salvetes, marles, sterilas, 8 kārtas.</t>
  </si>
  <si>
    <t>Ķirurģiskas salvetes, marles, sterilas, 12 kārtas.</t>
  </si>
  <si>
    <t>Ķirurģiskas salvetes, marles, sterilas, ar Rtg diegu, 8 kārtas.</t>
  </si>
  <si>
    <t>Ķirurģiskas salvetes, marles, sterilas, ar Rtg diegu, 12 kārtas.</t>
  </si>
  <si>
    <t>Ķirurģiskas salvetes, neausta materiāla, nesterilas, 4 kārtas.</t>
  </si>
  <si>
    <t>Ķirurģiskas salvetes, neausta materiāla, sterilas, 4 kārtas.</t>
  </si>
  <si>
    <t>Plāksteris, sterils, neausta materiāla, elastīgs.</t>
  </si>
  <si>
    <t>Plāksteri ar neausta materiāla uzsūcošu spilventiņu, sterili, pašlīpoši.</t>
  </si>
  <si>
    <t>Caurspīdīgas, ļoti elastīgas plēves plāksteris  ar uzsūcošu spilventiņu, noapaļotām malām, sterils, pašlīpošs, gaisu caurlaidīgs, ūdens tvaikus necaurlaidīgs.</t>
  </si>
  <si>
    <t>Ķirurģisks plāksteris, mākslīgā zīda, rullī, gaisu caurlaidīgs, hipoalerģisks; īpaši paredzēts cilvēkiem ar jutīgu ādu; plēšams neizmantojot šķēres.</t>
  </si>
  <si>
    <t xml:space="preserve">Plāksteris, austa tekstilmateriāla, rullī, gaisu caurlaidīgs, hipoalerģisks, izmantota kaučuka līme ar cinka oksīdu; piemērots pārsēju un dažādu medicīnas ierīču fiksēšanai, plēšams neizmantojot šķēres. 
</t>
  </si>
  <si>
    <t xml:space="preserve">Plāksteris, austa tekstilmateriāla, rullī, gaisu caurlaidīgs, hipoalerģisks, izmantota kaučuka līme ar cinka oksīdu; piemērots pārsēju un dažādu medicīnas ierīču fiksēšanai, plēšams neizmantojot šķēres.
</t>
  </si>
  <si>
    <t>Plāksteri ar mīksta materiāla spilventiņu, apaļi, nelielu brūču nosegšanai.</t>
  </si>
  <si>
    <t>Plāksteri ar mīksta materiāla spilventiņu, gareni, nelielu brūču nosegšanai.</t>
  </si>
  <si>
    <t>Plāksteri ar mīksta materiāla spilventiņu, gareni, ūdensizturīgi, nelielu brūču nosegšanai.</t>
  </si>
  <si>
    <t>Plāksteri ar uzsūcošu spilventiņu, kas nepielīp pie brūces, ūdensizturīgi, no plāna perforēta polimēra materiāla, nelielu brūču nosegšanai. Dažādas formas (gareni, apaļi).</t>
  </si>
  <si>
    <t>Plāksteri ar mīksta materiāla spilventiņu, hipoalerģiski, ar ventilācijas perforāciju, nelielu brūču nosegšanai.</t>
  </si>
  <si>
    <t>Zemģipša odere, viskozes.</t>
  </si>
  <si>
    <t>Zemģipša odere, poliestera.</t>
  </si>
  <si>
    <t>Pārsējs, absorbējošs, pēcoperāciju periodam, sterils, 3-slāņu.</t>
  </si>
  <si>
    <t>Pārsējs, absorbējošs, pēcoperāciju periodam, nesterils, ar biezu polsterējumu.</t>
  </si>
  <si>
    <t>Pārsējs lokālai I un II pakāpes apdegumu ārstēšanai, elastīgs, daļēji caurspīdīgs, ūdens izturīgs.</t>
  </si>
  <si>
    <t xml:space="preserve">Acu plāksteris sterils, pašlīpošs. </t>
  </si>
  <si>
    <t>Marles saite, medicīniska, nesterila, tinot neveido diegu gredzenu, individuālā iepakojumā, 100% kokvilna.</t>
  </si>
  <si>
    <t>Marles saite, medicīniska, nesterila, individuālā iepakojumā, tinot neveido diegu gredzenu, 100% kokvilna.</t>
  </si>
  <si>
    <t>Marles saite, medicīniska, sterila, tinot neveido diegu gredzenu, individuālā iepakojumā, 100% kokvilna.</t>
  </si>
  <si>
    <t>Plāksteri, sinepju.</t>
  </si>
  <si>
    <t>Plāksteri, piparu.</t>
  </si>
  <si>
    <t>Plāksteri, piparu, perforēti.</t>
  </si>
  <si>
    <t>10cm x 20m</t>
  </si>
  <si>
    <t xml:space="preserve">Acu aizklājēji, vienreizlietojami, ovālas formas, oklūzijas terapijai, sastāv no mīksta, nelīpoša polstera, piestiprināta pie  pamatnes, kas pārklāta ar hipoalerģisku līmvielu, materiāls ļauj ādai elpot un pielāgojas sejas kontūrām. </t>
  </si>
  <si>
    <t>Plāksteri  varžacu likvidēšanai.</t>
  </si>
  <si>
    <t>20cm x 30cm</t>
  </si>
  <si>
    <t>Caurspīdīgas, ļoti elastīgas plēves plāksteris (PU), ūdens noturīgs, pašlīmējošs, gaisu caurlaidīgs, hipoalerģisks, brūču pārsēju fiksēšanai, rullī.</t>
  </si>
  <si>
    <t>Sudraba algināta jonu matrica pastas formā  inficētu brūču aprūpei, nodrošina mitru brūces vidi, efektīva arī pret MRSA, flakona iepakojuma konusveidīgais aplikators 45mm, ar noņemamu vāciņu pastas ievadei dobās, dziļās, tuneļveida brūcēs.</t>
  </si>
  <si>
    <t>8cm x 8cm</t>
  </si>
  <si>
    <t>8-10cm x 4m</t>
  </si>
  <si>
    <t>12-15cm x 4m</t>
  </si>
  <si>
    <t>Marles saite, medicīniska, nesterila, individuālā iepakojumā, tinot neveido diegu gredzenu, ar apstrādātām sānu malām, nepresēta, 100% kokvilna.</t>
  </si>
  <si>
    <t>150ml aerosols</t>
  </si>
  <si>
    <t>Marles saite 100% kokvilna ar austām malām, iepakotas kopīgā iepakojumā.</t>
  </si>
  <si>
    <t>Plāksteri, atsevišķi iesaiņoti, nesterili no elastīga tekstila materiāla ar vismaz 65% kokvilnas, netīrumu aizturoši, hipoalerģiski, gaisa caurlaidīgi ar neausta materiāla spilventiņu baltā krāsā, paredzēts asiņošanas apturēšanai pēc vēnu punkcijām.</t>
  </si>
  <si>
    <t xml:space="preserve">Plāksteri, atsevišķi iesaiņoti, nesterili no perforēta polimēra materiāla ar antiseptisku laukumu, hipoalerģiski, gaisa caurlaidīgi ar neausta materiāla spilventiņu baltā krāsā, kurš apstrādāts ar cetilpiridīnija hlorīdu 0,15%, paredzēts asiņošanas apturēšanai pēc vēnu punkcijām. </t>
  </si>
  <si>
    <t xml:space="preserve">Plāksteri, atsevišķi iesaiņoti, nesterili no 100% neausta materiāla, hipoalerģiski, paredzēti ļoti jūtīgai ādai, gaisa caurlaidīgi ar neausta materiāla spilventiņu baltā krāsā, paredzēts asiņošanas apturēšanai pēc vēnu punkcijām. </t>
  </si>
  <si>
    <t>Pārsējs, sterils, no poliuretāna materiāla, pašlīpošs, caurspīdīgs.</t>
  </si>
  <si>
    <t>6cm x 15cm</t>
  </si>
  <si>
    <t>8cm x 15cm</t>
  </si>
  <si>
    <t>Elastīga saite, apstrādātas malas, vismaz 95% kokvilna, augsta stiepjamība pakāpe - virs 170%, griezuma vieta neirst, saglabā īpašības pēc mazgāšanas, komplektā stiprinājumi saites fiksēšanai.</t>
  </si>
  <si>
    <t>rullis</t>
  </si>
  <si>
    <t>Pārsējs, antimikrobiāls, ilgstošas darbības, brūču pārklāšanai, ar sudrabu un eksudātu absorbējošu slāni.</t>
  </si>
  <si>
    <t>Putu grupas pārsēji</t>
  </si>
  <si>
    <t>Želējošo šķiedru pārsēji</t>
  </si>
  <si>
    <t>2cm x 14cm</t>
  </si>
  <si>
    <t>4cm x 30cm</t>
  </si>
  <si>
    <t>10cm x 18cm</t>
  </si>
  <si>
    <t>Mīksta silikona pārsēji</t>
  </si>
  <si>
    <t>Pēcoperācijas pārsēji</t>
  </si>
  <si>
    <t>aplikators līdz 1ml</t>
  </si>
  <si>
    <t xml:space="preserve">Elastīgās saites ar vidēju stiepjamību </t>
  </si>
  <si>
    <t>Hidrokoloīdi pārsēji</t>
  </si>
  <si>
    <t>Plāksteri, atsevišķi iesaiņoti, elastīgi, sterili, pašlīpoši, mitrumu un gaisu caurlaidīgi, ar neausta materiāla spilventiņu, miesas krāsā, paredzēts asiņošanas apturēšanai pēc vēnu punkcijām.</t>
  </si>
  <si>
    <t>Silikona pārsējs rētām un koloīdiem, hipertropisku rētu mazināšanai, vairākkārt lietojams.</t>
  </si>
  <si>
    <t>Pārsējs ar hlorheksidīna glukonātu i/v vietas aizsardzībai – caurspīdīgs, pastāvīgai i/v vietas novērošanai, vidusdaļā gēla polsteris ar hlorheksidīna glukonātu.</t>
  </si>
  <si>
    <t>100 ml</t>
  </si>
  <si>
    <t xml:space="preserve">Hidrokoloīds plāksteris tulznām, samazina spiedienu un sāpes, veicina dzīšanu, ūdensizturīgs, caurspīdīgs. Labi pielīp, noapaļoti stūri. Dermatoloģiski testēts. </t>
  </si>
  <si>
    <t>12,5cm x 12,5cm</t>
  </si>
  <si>
    <t>Fiksējošs pārsējs pirkstam</t>
  </si>
  <si>
    <t>Pirkstu pārsējs drošai primārā pārsēja fiksēšanai un aizsardzībai. Viegli un ātri pielietojams, der visu izmēru pirkstiem. Sastāv no kokvilnas un likras.</t>
  </si>
  <si>
    <t xml:space="preserve">Baltā krāsā, ø180mm </t>
  </si>
  <si>
    <t xml:space="preserve">Krāsaini, ø180mm </t>
  </si>
  <si>
    <t xml:space="preserve">Krāsaini, ø220mm </t>
  </si>
  <si>
    <t>Brūču aprūpes šķīdums - skalošanai, attīrīšanai un mitrināšanai lietošanai gatavs šķīdums akūtām, hroniskām, apdegumu brūcēm, ķirurģiskām brūcēm, dobumu brūcēm, fistulām, abscesiem, traumatiskām brūcēm ar atsegtiem kaulaudiem, saitēm, cīpslām, skrimšļaudiem  infekciju profilaksei un bakteriālās bioplēves novēršanai un likvidācijai un profilaksei. Efektīvs pret baktērijām, rezistentiem baktēriju celmiem MRSA, ORSA, VRSA, VRE, vīrusiem, sporām un sēnītēm. Efektīvi mazina brūces smaku. Šķīduma koncentrācija 0,01%, hipotonisks, ph neitrāls, sastāvā  Nātrija hipohlorīts (NaOCl) un šķīdumu konservējošā viela Hipohlorskābe (HOCl).</t>
  </si>
  <si>
    <t>500 ml</t>
  </si>
  <si>
    <t>flak.</t>
  </si>
  <si>
    <t>Brūču aprūpes šķīdums -  skalošanai, attīrīšanai un mitrināšanai lietošanai gatavs šķīdums akūtām, hroniskām, apdegumu brūcēm, ķirurģiskām brūcēm, dobumu brūcēm, fistulām, abscesiem, traumatiskām brūcēm ar atsegtiem kaulaudiem, saitēm, cīpslām, skrimšļaudiem  infekciju profilaksei un bakteriālās bioplēves novēršanai un likvidācijai un profilaksei. Efektīvs pret baktērijām, rezistentiem baktēriju celmiem MRSA, ORSA, VRSA, VRE, vīrusiem, sporām un sēnītēm. Efektīvi mazina brūces smaku. Šķīduma koncentrācija 0,01%, hipotonisks, ph neitrāls, sastāvā  Nātrija hipohlorīts (NaOCl) un šķīdumu konservējošā viela Hipohlorskābe (HOCl). Flakons ar izsmidzinātāju.</t>
  </si>
  <si>
    <t>Brūču aprūpes gels, attīrīšanai un mitrināšanai akūtām un hroniskām brūcēm, apdegumu brūcēm, ķirurģiskām brūcēm, dobumu brūcēm, fistulām, abscesiem, traumatiskām brūcēm ar atsegtiem kaulaudiem, saitēm, cīpslām, skrimšļaudiem  infekciju profilaksei un bakteriālās bioplēves novēršanai un likvidācijai un profilaksei. Efektīvs pret baktērijām, rezistentiem baktēriju celmiem MRSA, ORSA, VRSA, VRE, vīrusiem, sporām un sēnītēm. Efektīvi mazina brūces smaku. Hipotonisks, ph neitrāls. Gela koncentrācija 0,008%, sastāvā Nātrija hipohlorīts (NaOCl) un gelu konservējošā viela Hipohlorskābe (HOCl). Flakons ar izsmidzinātāju.</t>
  </si>
  <si>
    <t xml:space="preserve">Brūču aprūpes gels, attīrīšanai un mitrināšanai akūtām un hroniskām brūcēm, apdegumu brūcēm, ķirurģiskām brūcēm, dobumu brūcēm, fistulām, abscesiem, traumatiskām brūcēm ar atsegtiem kaulaudiem, saitēm, cīpslām, skrimšļaudiem  infekciju profilaksei un bakteriālās bioplēves novēršanai un likvidācijai un profilaksei. Efektīvs pret baktērijām, rezistentiem baktēriju celmiem MRSA, ORSA, VRSA, VRE, vīrusiem, sporām un sēnītēm. Efektīvi mazina brūces smaku. Hipotonisks, ph neitrāls. Gela koncentrācija 0,008%, sastāvā Nātrija hipohlorīts (NaOCl) un gelu konservējošā viela Hipohlorskābe (HOCl). </t>
  </si>
  <si>
    <t>12,5mm x 9,14m</t>
  </si>
  <si>
    <t>25mm x 9,14m</t>
  </si>
  <si>
    <t>15cm x 2m</t>
  </si>
  <si>
    <t>15cm x 1m</t>
  </si>
  <si>
    <t>12cm x 25cm</t>
  </si>
  <si>
    <t>12cm x 15cm</t>
  </si>
  <si>
    <t>Pārsējs intravenozo katetru fiksācijai, sterils, plēves, ar iegriezumu, ar augstu ūdens tvaiku caurlaidības spēju, ar rāmi, caurspīdīgs.</t>
  </si>
  <si>
    <t>Pārsējs intravenozo katetru  fiksācijai, sterils, neausts, pašlīpošs, ar poliuretāna (PU) plēves lodziņu ievades vietas kontrolei, ar noapaļotu iegriezuma vietu.</t>
  </si>
  <si>
    <t>Pārsējs intravenozo katetru fiksācijai, sterils, neausts, pašlīpošs, hipoalerģisks, ar mitrumu uzsūcošu spilventiņu.</t>
  </si>
  <si>
    <t xml:space="preserve">Pārsējs intravenozo katetru fiksācijai, sterils, neausts, pašlīpošs, ar augstu ūdens tvaiku caurlaidības spēju,  ar poliuretāna (PU) plēves materiāla lodziņu ievades vietas kontrolei, ar iegriezumu un apaļu atveri, trīs neausta materiāla fiksācijas pārsēju sloksnes, viena pacienta datu sloksne. </t>
  </si>
  <si>
    <t>7,5cm x 7,5cm
putu sala 4,4cm x 4,4cm</t>
  </si>
  <si>
    <t>6cm x 6cm
putu sala 2,7cm x 2,7cm</t>
  </si>
  <si>
    <t>10cm x 10cm
putu sala 7cm x 7cm</t>
  </si>
  <si>
    <t>10cm x 20cm
putu sala 7cm x 17cm</t>
  </si>
  <si>
    <t>15cm x 15cm 
putu sala 12cm x 12cm</t>
  </si>
  <si>
    <t>15cm x 20cm 
putu sala 12cm x 17cm</t>
  </si>
  <si>
    <t>20cm x 20cm
putu sala 17cm x 17cm</t>
  </si>
  <si>
    <t xml:space="preserve"> 7,5cm x 5m</t>
  </si>
  <si>
    <t>5cm x 32m</t>
  </si>
  <si>
    <t>Kinezioloģiskais teips</t>
  </si>
  <si>
    <t>Plāksteri, teipi</t>
  </si>
  <si>
    <t>Saite, tīkliņa, 25m, sastāvā  55% kokvilna, 20% poliamīds, 25% elastāns; satur dabīgu gumijas lateksu.
Piemērota pārsienamo materiālu fiksācijai.</t>
  </si>
  <si>
    <t>10cm x 7m</t>
  </si>
  <si>
    <t>7.5cm x 3,6m</t>
  </si>
  <si>
    <t>10cm x 3,6m</t>
  </si>
  <si>
    <t>12cm x 3,6m</t>
  </si>
  <si>
    <t>5cm x 12,5cm</t>
  </si>
  <si>
    <t>12cm x 12cm</t>
  </si>
  <si>
    <t>Neausta materiāla plāksteris ar noapaļotiem stūriem, absorbējošs spilventiņš no viskozes, nepielīp brūcei, līpvirsma hipoalerģiska, līpošā daļa viegli fiksējama un stabili noturīga, neatstāj līpvielas atlikumus uz ādas.</t>
  </si>
  <si>
    <t xml:space="preserve">5cm x 7cm </t>
  </si>
  <si>
    <t xml:space="preserve">Brūces slēgšanas sloksnītes, elastīgas </t>
  </si>
  <si>
    <t>5 slāņu putu pārsējs papēdim ar pašlīpošu, elastīgu malu un absorbējošā superabsorbenta šķiedru slāni un eksudātu izkliedes slāni;  nepielīp mitrai brūces virsmai, nepārtraukta pārklājuma mīksta silikona kontaktvirsma, hipoalerģisks, atraumatisks; pasargā audus no macerācijas; kontaktvirsma lietojot saglabājas sausa; plēvveida pārklājums ir mitruma tvaikus caurlaidīgs, ūdens necaurlaidīgs; piemērots visās brūces sadzīšanas fāzēs, brūcēm ar vidēju līdz augstu eksudācijas pakāpi, ilgstoši lietojams un noturīgs.</t>
  </si>
  <si>
    <t>5cm x 6cm
absorbcijas līdz 750%</t>
  </si>
  <si>
    <t>10cm x 12cm
absorbcijas līdz 1000%</t>
  </si>
  <si>
    <t>10cm x 20cm
absorbcijas līdz 1000%</t>
  </si>
  <si>
    <t>20cm x 20cm
absorbcijas līdz 1000%</t>
  </si>
  <si>
    <t>10cm x 12cm
absorbcijas līdz 800%</t>
  </si>
  <si>
    <t>2,5cm x 45cm</t>
  </si>
  <si>
    <t xml:space="preserve">Sterils izotonisks fizioloģiskais aerosols uz sudraba hlorīda un alvejas bāzes, kas paredzēts akūtu un hronisku brūču attīrīšanai, apūdeņošanai un mitrināšanai.
</t>
  </si>
  <si>
    <t>Hidrogēls, nekrozes attīrīšanai, absorbē eksudātu.</t>
  </si>
  <si>
    <t>Hidrogēls brūces mitrināšanai, vāji eksudējošu, kreveļainu vai sausu nekrozes stadijā esošu brūču autolītiskai nekrotisko audu atdalīšanai, iepakojumam konusveidīgs aplikators 45mm ar noņemamu vāciņu, gēla ievadei dziļās un dobās brūcēs. Izveidots kā vienas devas dozētāja iepakojums vieglai uzklāšanai, veicina saudzīgu nedzīvo audu aizvākšanu ar autolīzi, mitrinot nekrotiskos audus, veicina mitras brūces vides veidošanos, nav lipīgs.</t>
  </si>
  <si>
    <t>8 g</t>
  </si>
  <si>
    <t xml:space="preserve">Brūces slēgšanas sloksnītes-plāksteris ar savilcējiem
</t>
  </si>
  <si>
    <t xml:space="preserve">Pārsēji, pārsēji sterili un pārsēji intravenozo katetru fiksācijai </t>
  </si>
  <si>
    <t>Sterils, mīksts, neausta materiāla, antimikrobiāls pārsējs, kas sastāv no karboksimetilcelulozes un sudraba joniem. Paredzēts stipri eksudējošām brūcēm, hroniskām brūcēm - izgulējumiem, diabētiskās pēdas čūlām, apakšstilbu čūlām, pēcoperācijas ķirurģiskām brūcēm, traumatiskām brūcēm, ieskaitot, nobrāzumus, tulznas, virspusējiem un neliela dziļuma apdegumiem un donora vietu pārklāšanai. Pārsējs nodrošina ilgstošu sudraba jonu izdalīšanos, biofilmas šķīdināšanu, nodrošina optimālu vidi brūces dzīšanai un novērš macerācijas risku. Netraumatiska pārsiešana, noņemams vienā gabalā, ilgstoši noturīgs.</t>
  </si>
  <si>
    <t>Pārsējs  ar celulozi vidēji un izteikti eksudējošām brūcēm, kas izgatavots no gludām celulozes šķiedrām; no aizmugures pārklāts ar hidrofobu neaustu audumu, kas ir ūdens atgrūdošs un gaisu caurlaidīgs; kopā ieskauj celulozes audu slānis sekrēcijas sadalei; viss ir ietīts nelīpošā un hidrofilā neaustā drānā. Aizmugurē atzīme, lai atšķirtu puses. Piemērots  brūču pārklāšanai un mehāniskās aizsardzības nodrošināšanai (polsterēšanai un amortizācijai), var izmantot  kā mehānisku barjeru un ķermeņa šķidrumu (piemēram, eksudāta, asiņu, strutas) uzsūkšanai. Sterils.</t>
  </si>
  <si>
    <t xml:space="preserve">Pārsējs, absorbējošs, pēcoperāciju periodam, sterils, neausta materiāla, gaisa caurlaidīgs, mīksts, ar uzsūcošu, brūcei nepielīpošu, absorbējošu spilventiņu un pašlīpošām malām. Ādu nekairinoša līmviela. Pārsējs pielietojams pēcoperāciju brūcēm, nelieliem apdegumiem, ādas transplantātu un donora vietu pārklāšanai. Katrs pārsējs ievietots individuālā sterilā iepakojumā. </t>
  </si>
  <si>
    <t xml:space="preserve">Sterils 3 slāņu cellulāru putu pārsējs viskoza, bieza eksudāta absorbcijai - putu slānī iestrādāta sistēma eksudāta absorbcijai; mīksta silikona kontaktvirsma, atraumatisks, novērš eksudāta noplūdi un audu macerācijas risku; absorbē visa veida eksudātu, īpaši piemērots viskoza un bieza eksudāta absorbcijai, augsta absorbcijas un retences pakāpe, eksudāts pārsējā iesūcas vienmērīgi,  brūces kontaktvirsma lietojot saglabājas sausa; piemērots dažādas etioloģijas brūcēm ar zemu un vidēju eksudācijas pakāpi, visās brūces sadzīšanas fāzēs, ilgstoši lietojams un noturīgs. </t>
  </si>
  <si>
    <t>Pārsējs  ar hidrocelulārām putām, paredzēts izgulējumu kopšanai, stipri eksudējošām, granulējošām brūcēm, pašlīpošs, brūces kontaktslāņa vietā pārklāts ar saudzējošu, mazalerģisku līpvielu, izcili absorbējošs vidējais hidrocelulārais slānis, labi pielīp sausai un veselai ādai, to netraumē, nelīp pie brūces, var ilgstoši turēt uz brūces.</t>
  </si>
  <si>
    <t>Pārsēji antimikrobiālie</t>
  </si>
  <si>
    <t>3 g</t>
  </si>
  <si>
    <t xml:space="preserve">10 g </t>
  </si>
  <si>
    <t xml:space="preserve">20 g </t>
  </si>
  <si>
    <t xml:space="preserve">40 g </t>
  </si>
  <si>
    <t xml:space="preserve">Kadeksomēra ziede ar jodu. Sterila tumši brūna ziede sastāv no kadeksomēra, politlēngliokola, poloksamēra un joda. Kadeksomēra lodītes bioloģiski noārdās. Ziede atbrīvo brūci no liekā eksudāta, biofilmas, dzeltenās nekrozes un samazina baktērijas uz brūces virsmas, pārvēršot to mīkstā, mitrā gēlā. Piemērots hroniski eksudējošām brūcēm. </t>
  </si>
  <si>
    <t xml:space="preserve">Sterils kontaktpārsējs ar efektīvu eksudāta drenāžu, mīksta silikona pārklājums no vienas puses, atraumatisks, nepielīp mitrai brūces virsmai, caurspīdīgs, labi vizualizējama brūce, pasargā audus no macerācijas, hipoalerģisks, atraumatisks; viegli noņemams divdaļīgs aizsargslānis; viegli fiksējams un ilgstoši noturīgs, līpvirsma neatstāj atlikumu uz ādas; pielietojams dažādas etioloģijas brūcēm. </t>
  </si>
  <si>
    <t xml:space="preserve">Kadeksomēra pulveris ar jodu. Sterils pulveris sastāv no kadeksomēra, politlēngliokola, poloksamēra un joda. Kadeksomēra lodītes bioloģiski noārdās. Pulveris atbrīvo brūci no liekā eksudāta, biofilmas, dzeltenās nekrozes un samazinās baktērijas uz brūces virsmas, pārvēršot to mīkstā, mitrā gēlā. Piemērots hroniski eksudējošām brūcēm. </t>
  </si>
  <si>
    <t xml:space="preserve">
Pašlīpošas elastīgas fiksācijas saites</t>
  </si>
  <si>
    <t>8cmx 4m</t>
  </si>
  <si>
    <t>12cm  x4m</t>
  </si>
  <si>
    <t>12cm x 20m</t>
  </si>
  <si>
    <t>2,5cm x 4,5m</t>
  </si>
  <si>
    <t>5cm x 4,5m</t>
  </si>
  <si>
    <t>7,5cm x 5m</t>
  </si>
  <si>
    <t>10cm x 4,5m</t>
  </si>
  <si>
    <t>15cm x 4,5m</t>
  </si>
  <si>
    <t xml:space="preserve">Plēvveida, ūdensdrošs pēcoperāciju pārsējs. Caurspīdīgs, baktērijdrošs, elpojošs  plēves (hidrofils poliuretāns) pārsējs ar absorbējošu un nelīpošu brūces kontaktslāni, augstu ūdens caurlaides spēju, ar hipoalerģisku un labi līpošu līmvirsmu. Viegli noņemams, neatstāj uz ādas līmes atliekas. </t>
  </si>
  <si>
    <t>Pārsējs, pēcoperācijas, silikona, pašlīmējošs, absorbē un saglabā eksudātu, samazinot macerācijas risku. Ūdensizturīgs ārējais slānis, superabsorbenta slānis, neaustā materiāla slānis. Silikona brūces kontaktslānis samazina pacienta sāpes un brūces traumas pārsēja noņemšanas laikā. Paredzēts akūtām brūcēm, pēcoperācijas ķirurģiskām brūcēm, griezumiem un nobrāzumiem.</t>
  </si>
  <si>
    <t>1cm x 50cm</t>
  </si>
  <si>
    <t>2cm x 50cm</t>
  </si>
  <si>
    <t>10cm x 200cm</t>
  </si>
  <si>
    <t>5cm x 200cm</t>
  </si>
  <si>
    <t>4cm x 6cm</t>
  </si>
  <si>
    <t>3cm x 15cm</t>
  </si>
  <si>
    <t>5cm x 8cm</t>
  </si>
  <si>
    <t>Hidrokoloīds pārsējs izgulējumu ārstēšanai, satur Na karboksimetilcelulozi, ar papildus līpošu malu, trīsstūra forma.</t>
  </si>
  <si>
    <t>Hidrokoloīds pārsējs, satur Na karboksimetilcelulozi; piemērots brūcēm ar nelielu vai vidēju eksudāta daudzumu; dermāliem apdegumiem un donoru vietu pārklāšanai, trofiskām čūlām; pašlīpošs.</t>
  </si>
  <si>
    <t>NVD1.1.1</t>
  </si>
  <si>
    <t>NVD1.1.1.1</t>
  </si>
  <si>
    <t>NVD1.1.1.1.1</t>
  </si>
  <si>
    <t>NVD1.1.1.1.2</t>
  </si>
  <si>
    <t>NVD1.1.1.1.3</t>
  </si>
  <si>
    <t>NVD1.1.1.1.4</t>
  </si>
  <si>
    <t>NVD1.1.1.1.5</t>
  </si>
  <si>
    <t>NVD1.1.1.1.6</t>
  </si>
  <si>
    <t>NVD1.1.1.1.7</t>
  </si>
  <si>
    <t>NVD1.1.1.1.8</t>
  </si>
  <si>
    <t>NVD1.1.1.1.9</t>
  </si>
  <si>
    <t>NVD1.1.1.1.10</t>
  </si>
  <si>
    <t>NVD1.1.1.1.11</t>
  </si>
  <si>
    <t>NVD1.1.1.1.12</t>
  </si>
  <si>
    <t>NVD1.1.1.1.13</t>
  </si>
  <si>
    <t>NVD1.1.1.1.14</t>
  </si>
  <si>
    <t>NVD1.1.1.1.15</t>
  </si>
  <si>
    <t>NVD1.1.1.1.16</t>
  </si>
  <si>
    <t>NVD1.1.1.1.17</t>
  </si>
  <si>
    <t>NVD1.1.1.1.18</t>
  </si>
  <si>
    <t>NVD1.1.1.2</t>
  </si>
  <si>
    <t>NVD1.1.1.2.1</t>
  </si>
  <si>
    <t>NVD1.1.1.2.2</t>
  </si>
  <si>
    <t>NVD1.1.1.2.3</t>
  </si>
  <si>
    <t>NVD1.1.1.2.4</t>
  </si>
  <si>
    <t>NVD1.1.1.2.5</t>
  </si>
  <si>
    <t>NVD1.1.1.2.6</t>
  </si>
  <si>
    <t>NVD1.1.1.2.7</t>
  </si>
  <si>
    <t>NVD1.1.1.3</t>
  </si>
  <si>
    <t>NVD1.1.1.3.1</t>
  </si>
  <si>
    <t>NVD1.1.1.3.2</t>
  </si>
  <si>
    <t>NVD1.1.1.3.3</t>
  </si>
  <si>
    <t>NVD1.1.1.3.4</t>
  </si>
  <si>
    <t>NVD1.1.1.3.5</t>
  </si>
  <si>
    <t>NVD1.1.1.3.6</t>
  </si>
  <si>
    <t>NVD1.1.1.4</t>
  </si>
  <si>
    <t>NVD1.1.1.4.1</t>
  </si>
  <si>
    <t>NVD1.1.1.4.2</t>
  </si>
  <si>
    <t>NVD1.1.1.4.3</t>
  </si>
  <si>
    <t>NVD1.1.1.5</t>
  </si>
  <si>
    <t>NVD1.1.1.5.1</t>
  </si>
  <si>
    <t>NVD1.1.1.5.1.1</t>
  </si>
  <si>
    <t>NVD1.1.1.5.1.2</t>
  </si>
  <si>
    <t>NVD1.1.1.5.1.3</t>
  </si>
  <si>
    <t>NVD1.1.1.5.1.4</t>
  </si>
  <si>
    <t>NVD1.1.1.5.1.5</t>
  </si>
  <si>
    <t>NVD1.1.1.5.1.6</t>
  </si>
  <si>
    <t>NVD1.1.1.5.1.7</t>
  </si>
  <si>
    <t>NVD1.1.1.5.1.8</t>
  </si>
  <si>
    <t>NVD1.1.1.5.2</t>
  </si>
  <si>
    <t>NVD1.1.1.5.2.1</t>
  </si>
  <si>
    <t>NVD1.1.1.5.2.2</t>
  </si>
  <si>
    <t>NVD1.1.1.5.2.3</t>
  </si>
  <si>
    <t>NVD1.1.1.5.2.4</t>
  </si>
  <si>
    <t>NVD1.1.1.5.3</t>
  </si>
  <si>
    <t>NVD1.1.1.5.3.1</t>
  </si>
  <si>
    <t>NVD1.1.2</t>
  </si>
  <si>
    <t>NVD1.1.2.1</t>
  </si>
  <si>
    <t>NVD1.1.2.2</t>
  </si>
  <si>
    <t>NVD1.1.2.1.1</t>
  </si>
  <si>
    <t>NVD1.1.2.1.2</t>
  </si>
  <si>
    <t>NVD1.1.2.1.3</t>
  </si>
  <si>
    <t>NVD1.1.2.1.4</t>
  </si>
  <si>
    <t>NVD1.1.2.1.5</t>
  </si>
  <si>
    <t>NVD1.1.2.1.6</t>
  </si>
  <si>
    <t>NVD1.1.2.1.7</t>
  </si>
  <si>
    <t>NVD1.1.2.1.8</t>
  </si>
  <si>
    <t>NVD1.1.2.1.9</t>
  </si>
  <si>
    <t>NVD1.1.2.1.10</t>
  </si>
  <si>
    <t>NVD1.1.2.1.11</t>
  </si>
  <si>
    <t>NVD1.1.2.1.12</t>
  </si>
  <si>
    <t>NVD1.1.2.1.13</t>
  </si>
  <si>
    <t>NVD1.1.2.1.14</t>
  </si>
  <si>
    <t>NVD1.1.2.1.15</t>
  </si>
  <si>
    <t>NVD1.1.2.1.16</t>
  </si>
  <si>
    <t>NVD1.1.2.1.17</t>
  </si>
  <si>
    <t>NVD1.1.2.1.18</t>
  </si>
  <si>
    <t>NVD1.1.2.1.19</t>
  </si>
  <si>
    <t>NVD1.1.2.1.20</t>
  </si>
  <si>
    <t>NVD1.1.2.1.21</t>
  </si>
  <si>
    <t>NVD1.1.2.1.22</t>
  </si>
  <si>
    <t>NVD1.1.2.1.23</t>
  </si>
  <si>
    <t>NVD1.1.2.1.24</t>
  </si>
  <si>
    <t>NVD1.1.2.1.25</t>
  </si>
  <si>
    <t>NVD1.1.2.2.1</t>
  </si>
  <si>
    <t>NVD1.1.2.2.2</t>
  </si>
  <si>
    <t>NVD1.1.2.2.3</t>
  </si>
  <si>
    <t>NVD1.1.2.2.4</t>
  </si>
  <si>
    <t>NVD1.1.2.2.5</t>
  </si>
  <si>
    <t>NVD1.1.2.2.6</t>
  </si>
  <si>
    <t>NVD1.1.2.2.7</t>
  </si>
  <si>
    <t>NVD1.1.2.2.8</t>
  </si>
  <si>
    <t>NVD1.1.2.2.9</t>
  </si>
  <si>
    <t>Pārsējs ovālas formas, intravenozo katetru un brūču fiksācijai, sterils, plēves, caurspīdīgs, ar ūdens tvaiku caurlaidības spēju, ar rāmi, nesatur lateksu, materiāls iestiepjas.</t>
  </si>
  <si>
    <t>Pārsējs, sterils, perifēro vēnu katetru fiksācijai, no caurspīdīgas plēves ar ūdens tvaiku caurlaidības spēju, ar iegriezumu, kas nodrošina zem pārsēja vienmēr sausu vidi, nesatur lateksu, papildus līmplēve katetra stabilizācijai ar duālo līmvielas tehnoloģiju, hipoalerģiska, papildus strips dokumentēšanai, dizains piemērots bērniem.</t>
  </si>
  <si>
    <t>NVD1.1.3</t>
  </si>
  <si>
    <t>NVD1.1.3.1</t>
  </si>
  <si>
    <t>NVD1.1.3.1.1</t>
  </si>
  <si>
    <t>NVD1.1.3.1.1.1</t>
  </si>
  <si>
    <t>NVD1.1.3.1.1.2</t>
  </si>
  <si>
    <t>NVD1.1.3.1.1.3</t>
  </si>
  <si>
    <t>NVD1.1.3.1.1.4</t>
  </si>
  <si>
    <t>NVD1.1.3.1.1.5</t>
  </si>
  <si>
    <t>NVD1.1.3.1.1.6</t>
  </si>
  <si>
    <t>NVD1.1.3.1.1.7</t>
  </si>
  <si>
    <t>NVD1.1.3.1.1.8</t>
  </si>
  <si>
    <t>NVD1.1.3.1.2</t>
  </si>
  <si>
    <t>NVD1.1.3.1.2.1</t>
  </si>
  <si>
    <t>NVD1.1.3.1.2.2</t>
  </si>
  <si>
    <t>NVD1.1.3.1.2.3</t>
  </si>
  <si>
    <t>NVD1.1.3.1.2.4</t>
  </si>
  <si>
    <t>NVD1.1.3.1.2.5</t>
  </si>
  <si>
    <t>NVD1.1.3.1.2.6</t>
  </si>
  <si>
    <t>NVD1.1.3.1.2.7</t>
  </si>
  <si>
    <t>NVD1.1.3.1.2.8</t>
  </si>
  <si>
    <t>NVD1.1.3.1.2.9</t>
  </si>
  <si>
    <t>NVD1.1.3.1.2.10</t>
  </si>
  <si>
    <t>NVD1.1.3.1.2.11</t>
  </si>
  <si>
    <t>NVD1.1.3.1.2.12</t>
  </si>
  <si>
    <t>NVD1.1.3.1.2.13</t>
  </si>
  <si>
    <t>NVD1.1.3.1.2.14</t>
  </si>
  <si>
    <t>NVD1.1.3.1.2.15</t>
  </si>
  <si>
    <t>NVD1.1.3.1.2.16</t>
  </si>
  <si>
    <t>NVD1.1.3.1.2.17</t>
  </si>
  <si>
    <t>NVD1.1.3.1.2.18</t>
  </si>
  <si>
    <t>Plāns 4 slāņu uzsūcošs putu pārsējs ar mīksta silikona kontaktslāni un pašlīpošām, fiksējošām malām miesas krāsā. Izmantojams neeksudējošām, vāji eksudējošām akūtām un hroniskām brūcēm. Pārsējs ir mīksts, saudzīgi pielīp, nodrošina optimālu vidi brūces dzīšanai un novērš macerācijas risku, var tik izmantots arī epitelizācijas stadijā, aizsargā un nodrošina ilgstošu lietošanu. Pārsējam ir četru slāņu struktūra, kas sastāv no mīksta silikona brūču kontaktslāņa, plāna un elastīga poliuretāna putu slāņa, neaustā slāņa un tvaikus caurlaidīga/ūdensnecaurlaidīga poliuretāna plēves slāņa. Sterils.</t>
  </si>
  <si>
    <t xml:space="preserve">Plāns 4 slāņu uzsūcošs putu pārsējs ar mīksta silikona kontaktslāni un pašlīpošām, fiksējošām malām miesas krāsā. Izmantojams neeksudējošām, vāji eksudējošām akūtām un hroniskām brūcēm. Pārsējs ir mīksts, saudzīgi pielīp, nodrošina optimālu vidi brūces dzīšanai un novērš macerācijas risku, var tik izmantots arī epitelizācijas stadijā, aizsargā un nodrošina ilgstošu lietošanu. Pārsējam ir četru slāņu struktūra, kas sastāv no mīksta silikona brūču kontaktslāņa, plāna un elastīga poliuretāna putu slāņa, neaustā slāņa un tvaikus caurlaidīga/ūdensnecaurlaidīga poliuretāna plēves slāņa. Sterils. </t>
  </si>
  <si>
    <t>NVD1.1.3.1.3</t>
  </si>
  <si>
    <t>NVD1.1.3.1.3.1</t>
  </si>
  <si>
    <t>NVD1.1.3.1.3.2</t>
  </si>
  <si>
    <t>NVD1.1.3.1.3.3</t>
  </si>
  <si>
    <t>NVD1.1.3.1.3.4</t>
  </si>
  <si>
    <t>NVD1.1.3.1.3.5</t>
  </si>
  <si>
    <t>NVD1.1.3.1.3.6</t>
  </si>
  <si>
    <t>NVD1.1.3.1.3.7</t>
  </si>
  <si>
    <t>NVD1.1.3.1.3.8</t>
  </si>
  <si>
    <t>NVD1.1.3.1.3.9</t>
  </si>
  <si>
    <t>NVD1.1.3.1.3.10</t>
  </si>
  <si>
    <t>NVD1.1.3.1.3.11</t>
  </si>
  <si>
    <t>NVD1.1.3.1.3.12</t>
  </si>
  <si>
    <t>NVD1.1.3.1.3.13</t>
  </si>
  <si>
    <t>NVD1.1.3.1.3.14</t>
  </si>
  <si>
    <t>NVD1.1.3.1.3.15</t>
  </si>
  <si>
    <t>NVD1.1.3.1.3.16</t>
  </si>
  <si>
    <t>NVD1.1.3.1.3.17</t>
  </si>
  <si>
    <t>NVD1.1.3.1.3.18</t>
  </si>
  <si>
    <t>NVD1.1.3.1.4</t>
  </si>
  <si>
    <t>NVD1.1.3.1.4.1</t>
  </si>
  <si>
    <t>NVD1.1.3.1.4.2</t>
  </si>
  <si>
    <t>NVD1.1.3.1.4.3</t>
  </si>
  <si>
    <t>5 slāņu putu pārsējs krustu rajonam ar pašlīpošu, elastīgu malu un ar iestrādātu superabsorbenta šķiedru slāni un eksudātu izkliedes slāni; nepārtraukta pārklājuma, mīksta silikona līpvirsma, nepielīp mitrai brūces virsmai, hipoalerģiska, atraumatiska; augsta eksudāta absorbcijas un retences pakāpe, pasargā audus no macerācijas, kontaktvirsma lietojot saglabājas sausa; plēvveida pārklājums ir mitruma tvaikus caurlaidīgs, ūdens necaurlaidīgs; piemērots visās brūces sadzīšanas fāzēs un izgulējumu profilaksei, brūcēm ar vidēju līdz augstu eksudācijas pakāpi, ilgstoši noturīgs.</t>
  </si>
  <si>
    <t>5 slāņu putu pārsējs krustu rajonam ar pašlīpošu, elastīgu malu un ar iestrādātu superabsorbenta šķiedru slāni un eksudātu izkliedes slāni; nepārtraukta pārklājuma, mīksta silikona līpvirsma, nepielīp mitrai brūces virsmai, hipoalerģiska, atraumatiska; augsta eksudāta absorbcijas un retences pakāpe, pasargā audus no macerācijas, kontaktvirsma lietojot saglabājas sausa; plēvveida pārklājums ir mitruma tvaikus caurlaidīgs, ūdens necaurlaidīgs; piemērots visās brūces sadzīšanas fāzēs, brūcēm ar vidēju līdz augstu eksudācijas pakāpi, ilgstoši noturīgs.</t>
  </si>
  <si>
    <t>NVD1.1.3.1.5</t>
  </si>
  <si>
    <t>NVD1.1.3.1.5.1</t>
  </si>
  <si>
    <t>NVD1.1.3.1.5.2</t>
  </si>
  <si>
    <t>NVD1.1.3.1.5.3</t>
  </si>
  <si>
    <t>NVD1.1.3.1.5.4</t>
  </si>
  <si>
    <t>NVD1.1.3.1.5.5</t>
  </si>
  <si>
    <t>NVD1.1.3.1.5.6</t>
  </si>
  <si>
    <t>NVD1.1.3.1.6</t>
  </si>
  <si>
    <t>NVD1.1.3.1.6.1</t>
  </si>
  <si>
    <t>NVD1.1.3.1.7</t>
  </si>
  <si>
    <t>NVD1.1.3.1.9.1</t>
  </si>
  <si>
    <t>NVD1.1.3.1.7.1</t>
  </si>
  <si>
    <t>NVD1.1.3.1.8</t>
  </si>
  <si>
    <t>NVD1.1.3.1.10.1</t>
  </si>
  <si>
    <t>NVD1.1.3.1.8.1</t>
  </si>
  <si>
    <t>NVD1.1.3.1.8.2</t>
  </si>
  <si>
    <t>NVD1.1.3.1.8.3</t>
  </si>
  <si>
    <t>NVD1.1.3.1.8.4</t>
  </si>
  <si>
    <t>NVD1.1.3.1.9</t>
  </si>
  <si>
    <t>NVD1.1.3.1.9.2</t>
  </si>
  <si>
    <t>NVD1.1.3.1.9.3</t>
  </si>
  <si>
    <t>NVD1.1.3.1.9.4</t>
  </si>
  <si>
    <t>NVD1.1.3.1.9.5</t>
  </si>
  <si>
    <t>NVD1.1.3.1.9.6</t>
  </si>
  <si>
    <t>NVD1.1.3.1.9.7</t>
  </si>
  <si>
    <t>NVD1.1.3.1.9.8</t>
  </si>
  <si>
    <t>NVD1.1.3.1.12</t>
  </si>
  <si>
    <t>NVD1.1.3.1.10</t>
  </si>
  <si>
    <t>NVD1.1.3.1.10.2</t>
  </si>
  <si>
    <t>NVD1.1.3.1.10.3</t>
  </si>
  <si>
    <t>NVD1.1.3.1.10.4</t>
  </si>
  <si>
    <t>NVD1.1.3.1.10.5</t>
  </si>
  <si>
    <t>NVD1.1.3.1.10.6</t>
  </si>
  <si>
    <t>NVD1.1.3.1.10.7</t>
  </si>
  <si>
    <t>NVD1.1.3.1.10.8</t>
  </si>
  <si>
    <t>NVD1.1.3.1.10.9</t>
  </si>
  <si>
    <t>NVD1.1.3.1.10.10</t>
  </si>
  <si>
    <t>NVD1.1.3.1.10.11</t>
  </si>
  <si>
    <t>NVD1.1.3.1.10.12</t>
  </si>
  <si>
    <t>NVD1.1.3.1.10.13</t>
  </si>
  <si>
    <t>NVD1.1.3.1.10.14</t>
  </si>
  <si>
    <t>NVD1.1.3.1.10.15</t>
  </si>
  <si>
    <t>NVD1.1.3.3.1</t>
  </si>
  <si>
    <t>NVD1.1.3.3.2</t>
  </si>
  <si>
    <t>NVD1.1.3.3.3</t>
  </si>
  <si>
    <t xml:space="preserve">Hidroaktīvs putu pārsējs, satur hipoalerģiska poliakrilāta mitrumizturīgu, elpojošu un pret baktērijām rezistentu virsējo slāni, gaisu caurlaidīgu  poliuretāna putu slāni, kas uzsūc eksudātu un tīklotu hidrogēla kontaktslāni, kas uztur mitru vidi brūcē, stimulē brūces dzīšanu,  nepielīp pie brūces. Piemērots viegli vai vidēji eksudējošām brūcēm granulācijas un epitelizācijas fāzē, piemērots spiediena čūlu profilaksei, arī pie kompresijas terapijas. Sterils.  </t>
  </si>
  <si>
    <t xml:space="preserve">Hidroaktīvs putu pārsējs ar pašlīpošu elastīgu malu, satur  hipoalerģiska poliakrilāta mitrumizturīgu, elpojošu un pret baktērijām rezistentu virsējo slāni, gaisu caurlaidīgu  poliuretāna putu slāni, kas uzsūc eksudātu un tīklotu hidrogēla  (ūdeni saturošs hibrīdpolimērs) kontaktslāni, kas   uztur mitru vidi brūcē, kam ir stimulējoša iedarbība uz brūces dzīšanu,  nepielīp pie brūces. Piemērots viegli vai vidēji eksudējošām brūcēm granulācijas un epitelizācijas fāzē, piemērots spiediena čūlu profilaksei, arī pie kompresijas terapijas. Sterils.  </t>
  </si>
  <si>
    <t>NVD1.1.3.1.11</t>
  </si>
  <si>
    <t>NVD1.1.3.1.11.1</t>
  </si>
  <si>
    <t>NVD1.1.3.1.11.2</t>
  </si>
  <si>
    <t>NVD1.1.3.1.11.3</t>
  </si>
  <si>
    <t>NVD1.1.3.1.11.4</t>
  </si>
  <si>
    <t>NVD1.1.3.1.11.5</t>
  </si>
  <si>
    <t>NVD1.1.3.1.11.6</t>
  </si>
  <si>
    <t>NVD1.1.3.1.11.7</t>
  </si>
  <si>
    <t>NVD1.1.3.1.11.8</t>
  </si>
  <si>
    <t>NVD1.1.3.1.11.9</t>
  </si>
  <si>
    <t>NVD1.1.3.1.11.10</t>
  </si>
  <si>
    <t>NVD1.1.3.1.11.11</t>
  </si>
  <si>
    <t>NVD1.1.3.1.11.12</t>
  </si>
  <si>
    <t>NVD1.1.3.1.11.13</t>
  </si>
  <si>
    <t>NVD1.1.3.1.11.14</t>
  </si>
  <si>
    <t>NVD1.1.3.1.5.7</t>
  </si>
  <si>
    <t>NVD1.1.3.1.5.8</t>
  </si>
  <si>
    <t>NVD1.1.3.1.6.2</t>
  </si>
  <si>
    <t>NVD1.1.3.1.6.3</t>
  </si>
  <si>
    <t>NVD1.1.3.1.6.4</t>
  </si>
  <si>
    <t>NVD1.1.3.1.6.5</t>
  </si>
  <si>
    <t>NVD1.1.3.1.6.6</t>
  </si>
  <si>
    <t>NVD1.1.3.2</t>
  </si>
  <si>
    <t>NVD1.1.3.2.1</t>
  </si>
  <si>
    <t>NVD1.1.3.2.2</t>
  </si>
  <si>
    <t>NVD1.1.3.2.3</t>
  </si>
  <si>
    <t>NVD1.1.3.2.4</t>
  </si>
  <si>
    <t>NVD1.1.3.3</t>
  </si>
  <si>
    <t>NVD1.1.3.1.12.1</t>
  </si>
  <si>
    <t>NVD1.1.3.1.12.2</t>
  </si>
  <si>
    <t>NVD1.1.3.1.12.3</t>
  </si>
  <si>
    <t>NVD1.1.3.1.12.4</t>
  </si>
  <si>
    <t>NVD1.1.3.2.1.1</t>
  </si>
  <si>
    <t>NVD1.1.3.2.1.2</t>
  </si>
  <si>
    <t>NVD1.1.3.2.1.3</t>
  </si>
  <si>
    <t>NVD1.1.3.2.1.4</t>
  </si>
  <si>
    <t>NVD1.1.3.2.1.5</t>
  </si>
  <si>
    <t>NVD1.1.3.2.2.1</t>
  </si>
  <si>
    <t>NVD1.1.3.2.2.2</t>
  </si>
  <si>
    <t>NVD1.1.3.2.2.3</t>
  </si>
  <si>
    <t>NVD1.1.3.2.2.4</t>
  </si>
  <si>
    <t>NVD1.1.3.2.2.5</t>
  </si>
  <si>
    <t>NVD1.1.3.2.4.1</t>
  </si>
  <si>
    <t>NVD1.1.3.2.4.2</t>
  </si>
  <si>
    <t>NVD1.1.3.2.4.3</t>
  </si>
  <si>
    <t>NVD1.1.3.2.4.4</t>
  </si>
  <si>
    <t>NVD1.1.3.2.4.5</t>
  </si>
  <si>
    <t>NVD1.1.3.2.4.6</t>
  </si>
  <si>
    <t>NVD1.1.3.2.4.7</t>
  </si>
  <si>
    <t>NVD1.1.3.2.3.1</t>
  </si>
  <si>
    <t>NVD1.1.3.2.3.2</t>
  </si>
  <si>
    <t>NVD1.1.3.2.3.3</t>
  </si>
  <si>
    <t>NVD1.1.3.2.3.4</t>
  </si>
  <si>
    <t>NVD1.1.3.2.3.5</t>
  </si>
  <si>
    <t>NVD1.1.3.2.3.6</t>
  </si>
  <si>
    <t>NVD1.1.3.2.3.7</t>
  </si>
  <si>
    <t>NVD1.1.3.2.3.8</t>
  </si>
  <si>
    <t>NVD1.1.3.2.3.9</t>
  </si>
  <si>
    <t>NVD1.1.3.2.3.10</t>
  </si>
  <si>
    <t>NVD1.1.3.2.3.11</t>
  </si>
  <si>
    <t>NVD1.1.3.2.3.12</t>
  </si>
  <si>
    <t>NVD1.1.3.2.3.13</t>
  </si>
  <si>
    <t>NVD1.1.3.2.3.14</t>
  </si>
  <si>
    <t>NVD1.1.3.2.3.15</t>
  </si>
  <si>
    <t>NVD1.1.3.2.3.16</t>
  </si>
  <si>
    <t>NVD1.1.3.2.3.17</t>
  </si>
  <si>
    <t>NVD1.1.3.2.3.18</t>
  </si>
  <si>
    <t>NVD1.1.3.2.3.19</t>
  </si>
  <si>
    <t>NVD1.1.3.2.3.20</t>
  </si>
  <si>
    <t>NVD1.1.3.4</t>
  </si>
  <si>
    <t xml:space="preserve">Pārsēji eksudējošām brūcēm  </t>
  </si>
  <si>
    <t>NVD1.1.3.3.1.1</t>
  </si>
  <si>
    <t>NVD1.1.3.3.1.2</t>
  </si>
  <si>
    <t>NVD1.1.3.3.1.3</t>
  </si>
  <si>
    <t>NVD1.1.3.3.2.1</t>
  </si>
  <si>
    <t>NVD1.1.3.3.2.2</t>
  </si>
  <si>
    <t>NVD1.1.3.3.2.3</t>
  </si>
  <si>
    <t>NVD1.1.3.3.3.1</t>
  </si>
  <si>
    <t>NVD1.1.3.3.3.2</t>
  </si>
  <si>
    <t>NVD1.1.3.3.3.3</t>
  </si>
  <si>
    <t>NVD1.1.3.4.1</t>
  </si>
  <si>
    <t>NVD1.1.3.4.1.1</t>
  </si>
  <si>
    <t>NVD1.1.3.4.1.2</t>
  </si>
  <si>
    <t>NVD1.1.3.4.1.3</t>
  </si>
  <si>
    <t>NVD1.1.3.4.2</t>
  </si>
  <si>
    <t>NVD1.1.3.4.2.1</t>
  </si>
  <si>
    <t>NVD1.1.3.4.2.2</t>
  </si>
  <si>
    <t>NVD1.1.3.4.2.3</t>
  </si>
  <si>
    <t>NVD1.1.3.4.3</t>
  </si>
  <si>
    <t>NVD1.1.3.4.3.1</t>
  </si>
  <si>
    <t>NVD1.1.3.4.3.2</t>
  </si>
  <si>
    <t>NVD1.1.3.4.3.3</t>
  </si>
  <si>
    <t>NVD1.1.3.4.3.4</t>
  </si>
  <si>
    <t>NVD1.1.3.4.3.5</t>
  </si>
  <si>
    <t>NVD1.1.3.4.4</t>
  </si>
  <si>
    <t>NVD1.1.3.4.4.1</t>
  </si>
  <si>
    <t>NVD1.1.3.4.4.2</t>
  </si>
  <si>
    <t>NVD1.1.3.4.4.3</t>
  </si>
  <si>
    <t>Hidrokoloīds pārsējs, sterils, nelielai vai vidējai eksudācijai.</t>
  </si>
  <si>
    <t>NVD1.1.3.5.2</t>
  </si>
  <si>
    <t>NVD1.1.3.5</t>
  </si>
  <si>
    <t>NVD1.1.3.5.1</t>
  </si>
  <si>
    <t>NVD1.1.3.5.2.1</t>
  </si>
  <si>
    <t>NVD1.1.3.5.2.2</t>
  </si>
  <si>
    <t>NVD1.1.3.5.2.3</t>
  </si>
  <si>
    <t>NVD1.1.3.5.2.4</t>
  </si>
  <si>
    <t>NVD1.1.3.5.2.5</t>
  </si>
  <si>
    <t>NVD1.1.3.5.2.6</t>
  </si>
  <si>
    <t>NVD1.1.3.5.2.7</t>
  </si>
  <si>
    <t>NVD1.1.3.5.2.8</t>
  </si>
  <si>
    <t>NVD1.1.3.6</t>
  </si>
  <si>
    <t>NVD1.1.3.6.1</t>
  </si>
  <si>
    <t>NVD1.1.3.6.1.1</t>
  </si>
  <si>
    <t>NVD1.1.3.6.1.2</t>
  </si>
  <si>
    <t>NVD1.1.3.6.1.3</t>
  </si>
  <si>
    <t>NVD1.1.3.6.1.4</t>
  </si>
  <si>
    <t>NVD1.1.3.6.1.5</t>
  </si>
  <si>
    <t>NVD1.1.3.6.1.6</t>
  </si>
  <si>
    <t>NVD1.1.3.6.2</t>
  </si>
  <si>
    <t>NVD1.1.3.6.2.1</t>
  </si>
  <si>
    <t>NVD1.1.3.6.2.2</t>
  </si>
  <si>
    <t>NVD1.1.3.6.2.3</t>
  </si>
  <si>
    <t>NVD1.1.3.6.2.4</t>
  </si>
  <si>
    <t>NVD1.1.3.6.3</t>
  </si>
  <si>
    <t>NVD1.1.3.6.3.1</t>
  </si>
  <si>
    <t>NVD1.1.3.6.3.2</t>
  </si>
  <si>
    <t>NVD1.1.3.6.3.3</t>
  </si>
  <si>
    <t>NVD1.1.3.6.3.4</t>
  </si>
  <si>
    <t>NVD1.1.3.7</t>
  </si>
  <si>
    <t>NVD1.1.3.7.1</t>
  </si>
  <si>
    <t>NVD1.1.3.7.1.1</t>
  </si>
  <si>
    <t>NVD1.1.3.7.1.2</t>
  </si>
  <si>
    <t>NVD1.1.3.7.1.3</t>
  </si>
  <si>
    <t>NVD1.1.3.7.1.4</t>
  </si>
  <si>
    <t>NVD1.1.3.7.1.5</t>
  </si>
  <si>
    <t>NVD1.1.3.7.1.6</t>
  </si>
  <si>
    <t>NVD1.1.3.7.1.7</t>
  </si>
  <si>
    <t>NVD1.1.3.7.1.8</t>
  </si>
  <si>
    <t>NVD1.1.3.7.1.9</t>
  </si>
  <si>
    <t>NVD1.1.3.7.1.10</t>
  </si>
  <si>
    <t>NVD1.1.3.7.1.11</t>
  </si>
  <si>
    <t>NVD1.1.3.7.1.12</t>
  </si>
  <si>
    <t>NVD1.1.3.7.2</t>
  </si>
  <si>
    <t>NVD1.1.3.7.2.1</t>
  </si>
  <si>
    <t>NVD1.1.3.7.2.2</t>
  </si>
  <si>
    <t>NVD1.1.3.7.2.3</t>
  </si>
  <si>
    <t>NVD1.1.3.7.2.4</t>
  </si>
  <si>
    <t>NVD1.1.3.7.2.5</t>
  </si>
  <si>
    <t>NVD1.1.3.7.2.6</t>
  </si>
  <si>
    <t>NVD1.1.3.7.2.7</t>
  </si>
  <si>
    <t>NVD1.1.3.9</t>
  </si>
  <si>
    <t>NVD1.1.3.9.1</t>
  </si>
  <si>
    <t>NVD1.1.3.9.2</t>
  </si>
  <si>
    <t>NVD1.1.3.9.3</t>
  </si>
  <si>
    <t>NVD1.1.3.8</t>
  </si>
  <si>
    <t>NVD1.1.3.8.1</t>
  </si>
  <si>
    <t>NVD1.1.3.8.2</t>
  </si>
  <si>
    <t>NVD1.1.3.8.3</t>
  </si>
  <si>
    <t>NVD1.1.3.10</t>
  </si>
  <si>
    <t>NVD1.1.3.10.1</t>
  </si>
  <si>
    <t>NVD1.1.3.10.2</t>
  </si>
  <si>
    <t>NVD1.1.3.10.3</t>
  </si>
  <si>
    <t>NVD1.1.3.10.4</t>
  </si>
  <si>
    <t>6cm x 6cm</t>
  </si>
  <si>
    <t>NVD1.1.3.10.5</t>
  </si>
  <si>
    <t>NVD1.1.3.10.6</t>
  </si>
  <si>
    <t>NVD1.1.3.10.7</t>
  </si>
  <si>
    <t>NVD1.1.3.10.8</t>
  </si>
  <si>
    <t>2,8cm x 33cm</t>
  </si>
  <si>
    <t>NVD1.1.3.11</t>
  </si>
  <si>
    <t xml:space="preserve">Hidroaktīvs pārsējs hroniskām, lēni un slikti  dzīstošām brūcēm; pīts polipropilēna audums pārklāts ar silikona slejām nodrošina pārsēja nepielipšanu pie brūces; piesūcināts ar Ringera šķīdumu, satur superabsorbējošu poliakrilātu, kas izdala Ringera šķīdumu un uzsūc eksudātu no brūces; antibakteriāls; vienā pusē mitrumu necaurlaidīgs materiāls. Lietojams arī pie kompresijas terapijas. Sterils. </t>
  </si>
  <si>
    <t>NVD1.1.3.11.1</t>
  </si>
  <si>
    <t>NVD1.1.3.11.2</t>
  </si>
  <si>
    <t>NVD1.1.3.11.3</t>
  </si>
  <si>
    <t>NVD1.1.3.11.4</t>
  </si>
  <si>
    <t>NVD1.1.3.12</t>
  </si>
  <si>
    <t>NVD1.1.3.12.1</t>
  </si>
  <si>
    <t>NVD1.1.3.12.2</t>
  </si>
  <si>
    <t>NVD1.1.3.12.3</t>
  </si>
  <si>
    <t>NVD1.1.3.12.4</t>
  </si>
  <si>
    <t>NVD1.1.3.12.5</t>
  </si>
  <si>
    <t>NVD1.1.3.12.6</t>
  </si>
  <si>
    <t>NVD1.1.3.12.7</t>
  </si>
  <si>
    <t>NVD1.1.3.12.8</t>
  </si>
  <si>
    <t>NVD1.1.3.12.9</t>
  </si>
  <si>
    <t>NVD1.1.3.12.10</t>
  </si>
  <si>
    <t>NVD1.1.4</t>
  </si>
  <si>
    <t>NVD1.1.4.1</t>
  </si>
  <si>
    <t xml:space="preserve">Brūci attīrošs pārsējs ar 20% nātrija hlorīdu. Neausta materiāla salvete, piesūcinātas ar hipertoniskas koncentrācijas nātrija hlorīdu, sterila. Veicina brūces attīrīšanos osmotiskā ceļā. Piemērots akūtām, hroniskām, virspusējām un dziļām netīrām un inficētām brūcēm. </t>
  </si>
  <si>
    <t>NVD1.1.4.1.1</t>
  </si>
  <si>
    <t>NVD1.1.4.1.2</t>
  </si>
  <si>
    <t>NVD1.1.4.1.3</t>
  </si>
  <si>
    <t>NVD1.1.4.1.4</t>
  </si>
  <si>
    <t>NVD1.1.4.1.5</t>
  </si>
  <si>
    <t>NVD1.1.4.2</t>
  </si>
  <si>
    <t>NVD1.1.4.2.1</t>
  </si>
  <si>
    <t>NVD1.1.4.2.2</t>
  </si>
  <si>
    <t>NVD1.1.4.2.3</t>
  </si>
  <si>
    <t>NVD1.1.4.2.4</t>
  </si>
  <si>
    <t>NVD1.1.4.2.5</t>
  </si>
  <si>
    <t>universāla</t>
  </si>
  <si>
    <t>NVD1.1.4.3</t>
  </si>
  <si>
    <t>NVD1.1.4.3.1</t>
  </si>
  <si>
    <t>NVD1.1.4.3.2</t>
  </si>
  <si>
    <t>NVD1.1.4.3.3</t>
  </si>
  <si>
    <t>NVD1.1.4.3.4</t>
  </si>
  <si>
    <t>NVD1.1.4.3.5</t>
  </si>
  <si>
    <t>NVD1.1.4.4</t>
  </si>
  <si>
    <t>NVD1.1.4.4.1</t>
  </si>
  <si>
    <t>NVD1.1.4.4.1.1</t>
  </si>
  <si>
    <t>NVD1.1.4.4.1.2</t>
  </si>
  <si>
    <t>NVD1.1.4.4.1.3</t>
  </si>
  <si>
    <t>NVD1.1.4.4.1.4</t>
  </si>
  <si>
    <t>NVD1.1.4.4.1.5</t>
  </si>
  <si>
    <t>NVD1.1.4.4.1.6</t>
  </si>
  <si>
    <t>NVD1.1.4.4.1.7</t>
  </si>
  <si>
    <t>NVD1.1.4.4.1.8</t>
  </si>
  <si>
    <t>NVD1.1.4.4.1.9</t>
  </si>
  <si>
    <t>NVD1.1.4.4.1.10</t>
  </si>
  <si>
    <t>NVD1.1.4.4.1.11</t>
  </si>
  <si>
    <t>NVD1.1.4.4.1.12</t>
  </si>
  <si>
    <t>NVD1.1.4.4.1.13</t>
  </si>
  <si>
    <t>NVD1.1.4.4.1.14</t>
  </si>
  <si>
    <t>NVD1.1.4.4.1.15</t>
  </si>
  <si>
    <t>NVD1.1.4.4.2</t>
  </si>
  <si>
    <t>NVD1.1.4.4.3</t>
  </si>
  <si>
    <t>NVD1.1.4.4.3.1</t>
  </si>
  <si>
    <t>NVD1.1.4.4.3.2</t>
  </si>
  <si>
    <t>NVD1.1.4.4.3.3</t>
  </si>
  <si>
    <t>NVD1.1.4.4.3.4</t>
  </si>
  <si>
    <t>NVD1.1.4.4.3.5</t>
  </si>
  <si>
    <t>NVD1.1.4.4.3.6</t>
  </si>
  <si>
    <t xml:space="preserve">Ķirurģiskas salvetes </t>
  </si>
  <si>
    <t>NVD1.1.5.1</t>
  </si>
  <si>
    <t>NVD1.1.5.2</t>
  </si>
  <si>
    <t>NVD1.1.5.3</t>
  </si>
  <si>
    <t>NVD1.1.5.4</t>
  </si>
  <si>
    <t>NVD1.1.5.1.1</t>
  </si>
  <si>
    <t>NVD1.1.5.1.2</t>
  </si>
  <si>
    <t>NVD1.1.5.1.3</t>
  </si>
  <si>
    <t>NVD1.1.5.1.4</t>
  </si>
  <si>
    <t>NVD1.1.5.1.5</t>
  </si>
  <si>
    <t>NVD1.1.5.1.6</t>
  </si>
  <si>
    <t>NVD1.1.5.1.7</t>
  </si>
  <si>
    <t>NVD1.1.5.1.8</t>
  </si>
  <si>
    <t>NVD1.1.5.1.9</t>
  </si>
  <si>
    <t>NVD1.1.5.1.10</t>
  </si>
  <si>
    <t>NVD1.1.5.1.11</t>
  </si>
  <si>
    <t>NVD1.1.5.1.12</t>
  </si>
  <si>
    <t>NVD1.1.5.2.1</t>
  </si>
  <si>
    <t>NVD1.1.5.2.2</t>
  </si>
  <si>
    <t>NVD1.1.5.2.3</t>
  </si>
  <si>
    <t>NVD1.1.5.2.4</t>
  </si>
  <si>
    <t>NVD1.1.5.2.5</t>
  </si>
  <si>
    <t>NVD1.1.5.2.6</t>
  </si>
  <si>
    <t>NVD1.1.5.2.7</t>
  </si>
  <si>
    <t>NVD1.1.5.2.8</t>
  </si>
  <si>
    <t>NVD1.1.5.3.1</t>
  </si>
  <si>
    <t>NVD1.1.5.3.2</t>
  </si>
  <si>
    <t>NVD1.1.5.3.3</t>
  </si>
  <si>
    <t>NVD1.1.5.3.4</t>
  </si>
  <si>
    <t>NVD1.1.5.4.1</t>
  </si>
  <si>
    <t>NVD1.1.5.4.2</t>
  </si>
  <si>
    <t>NVD1.1.5.4.3</t>
  </si>
  <si>
    <t>NVD1.1.5.4.4</t>
  </si>
  <si>
    <t>NVD1.1.6</t>
  </si>
  <si>
    <t>NVD1.1.6.1</t>
  </si>
  <si>
    <t>NVD1.1.6.1.1</t>
  </si>
  <si>
    <t>NVD1.1.6.1.1.1</t>
  </si>
  <si>
    <t>NVD1.1.6.1.1.2</t>
  </si>
  <si>
    <t>NVD1.1.6.1.1.3</t>
  </si>
  <si>
    <t>NVD1.1.6.1.1.4</t>
  </si>
  <si>
    <t>NVD1.1.6.1.1.5</t>
  </si>
  <si>
    <t>NVD1.1.6.1.1.6</t>
  </si>
  <si>
    <t>NVD1.1.6.1.1.7</t>
  </si>
  <si>
    <t>NVD1.1.6.1.1.8</t>
  </si>
  <si>
    <t>NVD1.1.6.1.1.9</t>
  </si>
  <si>
    <t>NVD1.1.6.1.1.10</t>
  </si>
  <si>
    <t>NVD1.1.6.1.1.11</t>
  </si>
  <si>
    <t>NVD1.1.6.1.1.12</t>
  </si>
  <si>
    <t>NVD1.1.6.1.1.13</t>
  </si>
  <si>
    <t>NVD1.1.6.1.1.14</t>
  </si>
  <si>
    <t>NVD1.1.6.1.1.15</t>
  </si>
  <si>
    <t>NVD1.1.6.1.1.16</t>
  </si>
  <si>
    <t>NVD1.1.6.1.1.17</t>
  </si>
  <si>
    <t>NVD1.1.6.1.1.18</t>
  </si>
  <si>
    <t>NVD1.1.6.1.1.19</t>
  </si>
  <si>
    <t>Sterils, nelīpošs, neausta materiāla, absorbējošs plāksteris drenāžas cauruļu un barošanas zonžu aprūpei. Sastāv no 3 slāņiem – hidrofobs slānis, īpaši absorbējošas šķiedras, nelīpošs brūces kontaktslānis. Plākstera iegriezums ar O veida atveri drenas aptveršanai. Hipoalerģisks, laba gaisa caurlaidība, ādai saudzīgs, nesatur lateksu, stūri noapaļoti.</t>
  </si>
  <si>
    <t>NVD1.1.6.1.2</t>
  </si>
  <si>
    <t>NVD1.1.6.1.2.1</t>
  </si>
  <si>
    <t>NVD1.1.6.1.2.2</t>
  </si>
  <si>
    <t>NVD1.1.6.1.2.3</t>
  </si>
  <si>
    <t>NVD1.1.6.1.2.4</t>
  </si>
  <si>
    <t>NVD1.1.6.1.2.5</t>
  </si>
  <si>
    <t>NVD1.1.6.1.2.6</t>
  </si>
  <si>
    <t>NVD1.1.6.1.2.7</t>
  </si>
  <si>
    <t>NVD1.1.6.1.3</t>
  </si>
  <si>
    <t>NVD1.1.6.1.3.1</t>
  </si>
  <si>
    <t>NVD1.1.6.1.3.2</t>
  </si>
  <si>
    <t>NVD1.1.6.1.3.3</t>
  </si>
  <si>
    <t>NVD1.1.6.1.3.4</t>
  </si>
  <si>
    <t>NVD1.1.6.1.3.5</t>
  </si>
  <si>
    <t>NVD1.1.6.1.3.6</t>
  </si>
  <si>
    <t>NVD1.1.6.1.3.7</t>
  </si>
  <si>
    <t>NVD1.1.6.1.3.8</t>
  </si>
  <si>
    <t>NVD1.1.6.1.3.9</t>
  </si>
  <si>
    <t>NVD1.1.6.1.3.10</t>
  </si>
  <si>
    <t>NVD1.1.6.1.4</t>
  </si>
  <si>
    <t>NVD1.1.6.1.4.1</t>
  </si>
  <si>
    <t>NVD1.1.6.1.4.2</t>
  </si>
  <si>
    <t>NVD1.1.6.2</t>
  </si>
  <si>
    <t>NVD1.1.6.2.1</t>
  </si>
  <si>
    <t>NVD1.1.6.2.2</t>
  </si>
  <si>
    <t>NVD1.1.6.2.3</t>
  </si>
  <si>
    <t>NVD1.1.6.2.4</t>
  </si>
  <si>
    <t>NVD1.1.6.2.5</t>
  </si>
  <si>
    <t>NVD1.1.6.2.6</t>
  </si>
  <si>
    <t>NVD1.1.6.2.7</t>
  </si>
  <si>
    <t>NVD1.1.6.2.8</t>
  </si>
  <si>
    <t>NVD1.1.6.2.9</t>
  </si>
  <si>
    <t>NVD1.1.6.2.10</t>
  </si>
  <si>
    <t>NVD1.1.6.2.11</t>
  </si>
  <si>
    <t>NVD1.1.6.2.12</t>
  </si>
  <si>
    <t>NVD1.1.6.2.13</t>
  </si>
  <si>
    <t>NVD1.1.6.2.14</t>
  </si>
  <si>
    <t>NVD1.1.6.2.15</t>
  </si>
  <si>
    <t>NVD1.1.6.2.16</t>
  </si>
  <si>
    <t>NVD1.1.6.2.17</t>
  </si>
  <si>
    <t>NVD1.1.6.2.18</t>
  </si>
  <si>
    <t>NVD1.1.6.2.19</t>
  </si>
  <si>
    <t>NVD1.1.6.2.20</t>
  </si>
  <si>
    <t>NVD1.1.6.3</t>
  </si>
  <si>
    <t>NVD1.1.6.3.1</t>
  </si>
  <si>
    <t>NVD1.1.6.3.2</t>
  </si>
  <si>
    <t>NVD1.1.6.3.3</t>
  </si>
  <si>
    <t>NVD1.1.6.3.4</t>
  </si>
  <si>
    <t>NVD1.1.6.3.5</t>
  </si>
  <si>
    <t>NVD1.1.6.3.6</t>
  </si>
  <si>
    <t>NVD1.1.6.3.7</t>
  </si>
  <si>
    <t>NVD1.1.6.3.8</t>
  </si>
  <si>
    <t>NVD1.1.6.3.9</t>
  </si>
  <si>
    <t>NVD1.1.6.3.10</t>
  </si>
  <si>
    <t>NVD1.1.6.3.11</t>
  </si>
  <si>
    <t>NVD1.1.6.3.12</t>
  </si>
  <si>
    <t>NVD1.1.6.3.13</t>
  </si>
  <si>
    <t>NVD1.1.6.3.14</t>
  </si>
  <si>
    <t>NVD1.1.6.3.15</t>
  </si>
  <si>
    <t>NVD1.1.6.3.16</t>
  </si>
  <si>
    <t>NVD1.1.6.3.17</t>
  </si>
  <si>
    <t>NVD1.1.6.3.18</t>
  </si>
  <si>
    <t>NVD1.1.6.4</t>
  </si>
  <si>
    <t>NVD1.1.6.4.2</t>
  </si>
  <si>
    <t>NVD1.1.6.4.3</t>
  </si>
  <si>
    <t>NVD1.1.6.4.4</t>
  </si>
  <si>
    <t>NVD1.1.6.4.5</t>
  </si>
  <si>
    <t>NVD1.1.6.4.6</t>
  </si>
  <si>
    <t>NVD1.1.6.4.7</t>
  </si>
  <si>
    <t>NVD1.1.6.4.8</t>
  </si>
  <si>
    <t>NVD1.1.6.4.9</t>
  </si>
  <si>
    <t>NVD1.1.6.4.10</t>
  </si>
  <si>
    <t>NVD1.1.6.4.11</t>
  </si>
  <si>
    <t>NVD1.1.6.4.12</t>
  </si>
  <si>
    <t>NVD1.1.6.4.13</t>
  </si>
  <si>
    <t>NVD1.1.6.4.14</t>
  </si>
  <si>
    <t>NVD1.1.6.4.15</t>
  </si>
  <si>
    <t>NVD1.1.6.5</t>
  </si>
  <si>
    <t>NVD1.1.6.5.1</t>
  </si>
  <si>
    <t>NVD1.1.6.5.2</t>
  </si>
  <si>
    <t>NVD1.1.6.5.3</t>
  </si>
  <si>
    <t>NVD1.1.6.5.4</t>
  </si>
  <si>
    <t>NVD1.1.6.6</t>
  </si>
  <si>
    <t>NVD1.1.6.6.1</t>
  </si>
  <si>
    <t>NVD1.1.6.6.2</t>
  </si>
  <si>
    <t>NVD1.1.6.6.3</t>
  </si>
  <si>
    <t>NVD1.1.6.6.4</t>
  </si>
  <si>
    <t>NVD1.1.6.6.5</t>
  </si>
  <si>
    <t>NVD1.1.6.6.6</t>
  </si>
  <si>
    <t>NVD1.1.6.6.7</t>
  </si>
  <si>
    <t>NVD1.1.6.6.8</t>
  </si>
  <si>
    <t>NVD1.1.6.6.9</t>
  </si>
  <si>
    <t>NVD1.1.6.6.10</t>
  </si>
  <si>
    <t>NVD1.1.6.6.11</t>
  </si>
  <si>
    <t>NVD1.1.6.6.12</t>
  </si>
  <si>
    <t>NVD1.1.6.7</t>
  </si>
  <si>
    <t>NVD1.1.6.7.1</t>
  </si>
  <si>
    <t>NVD1.1.6.7.2</t>
  </si>
  <si>
    <t>NVD1.1.6.8</t>
  </si>
  <si>
    <t>NVD1.1.6.8.1</t>
  </si>
  <si>
    <t>NVD1.1.6.8.2</t>
  </si>
  <si>
    <t>NVD1.1.6.8.3</t>
  </si>
  <si>
    <t>NVD1.1.6.8.4</t>
  </si>
  <si>
    <t>NVD1.1.6.8.5</t>
  </si>
  <si>
    <t>NVD1.1.6.8.6</t>
  </si>
  <si>
    <t>NVD1.1.6.8.7</t>
  </si>
  <si>
    <t>Teips miesaskrāsā</t>
  </si>
  <si>
    <t>Teips melns</t>
  </si>
  <si>
    <t>Teips sarkans</t>
  </si>
  <si>
    <t>Teips zils</t>
  </si>
  <si>
    <t>Teips dzeltens</t>
  </si>
  <si>
    <t>Teips violets</t>
  </si>
  <si>
    <t>Teips zaļš</t>
  </si>
  <si>
    <t>NVD1.1.7</t>
  </si>
  <si>
    <t>NVD1.1.7.1</t>
  </si>
  <si>
    <t>NVD1.1.7.2</t>
  </si>
  <si>
    <t>NVD1.1.8</t>
  </si>
  <si>
    <t>NVD1.1.8.1</t>
  </si>
  <si>
    <t>NVD1.1.8.2</t>
  </si>
  <si>
    <t>NVD1.1.8.3</t>
  </si>
  <si>
    <t>NVD1.1.8.4</t>
  </si>
  <si>
    <t>NVD1.1.8.5</t>
  </si>
  <si>
    <t>NVD1.1.8.6</t>
  </si>
  <si>
    <t>NVD1.1.8.7</t>
  </si>
  <si>
    <t>NVD1.1.8.8</t>
  </si>
  <si>
    <t>NVD1.1.8.9</t>
  </si>
  <si>
    <t>NVD1.1.8.10</t>
  </si>
  <si>
    <t>NVD1.1.8.11</t>
  </si>
  <si>
    <t>NVD1.1.8.12</t>
  </si>
  <si>
    <t>NVD1.1.8.13</t>
  </si>
  <si>
    <t>NVD1.1.8.14</t>
  </si>
  <si>
    <t>NVD1.1.8.15</t>
  </si>
  <si>
    <t>NVD1.1.8.16</t>
  </si>
  <si>
    <t>NVD1.1.8.17</t>
  </si>
  <si>
    <t>NVD1.1.8.18</t>
  </si>
  <si>
    <t>NVD1.1.8.19</t>
  </si>
  <si>
    <t>NVD1.1.8.20</t>
  </si>
  <si>
    <t>NVD1.1.8.21</t>
  </si>
  <si>
    <t>NVD1.1.8.22</t>
  </si>
  <si>
    <t>NVD1.1.8.23</t>
  </si>
  <si>
    <t>NVD1.1.8.24</t>
  </si>
  <si>
    <t>NVD1.1.8.25</t>
  </si>
  <si>
    <t>NVD1.1.8.26</t>
  </si>
  <si>
    <t>NVD1.1.8.27</t>
  </si>
  <si>
    <t>NVD1.1.8.28</t>
  </si>
  <si>
    <t>NVD1.1.8.29</t>
  </si>
  <si>
    <t>NVD1.1.8.30</t>
  </si>
  <si>
    <t>NVD1.1.8.31</t>
  </si>
  <si>
    <t>NVD1.1.8.32</t>
  </si>
  <si>
    <t>NVD1.1.9</t>
  </si>
  <si>
    <t>NVD1.1.9.1</t>
  </si>
  <si>
    <t>NVD1.1.9.2</t>
  </si>
  <si>
    <t>NVD1.1.9.3</t>
  </si>
  <si>
    <t>NVD1.1.9.4</t>
  </si>
  <si>
    <t>NVD1.1.9.5</t>
  </si>
  <si>
    <t>NVD1.1.9.6</t>
  </si>
  <si>
    <t>NVD1.1.10</t>
  </si>
  <si>
    <t>NVD1.1.10.1</t>
  </si>
  <si>
    <t xml:space="preserve"> 6cm x 5m</t>
  </si>
  <si>
    <t>8cm x 5m</t>
  </si>
  <si>
    <t xml:space="preserve"> 10cm x 5m</t>
  </si>
  <si>
    <t>12cm x 5m</t>
  </si>
  <si>
    <t>NVD1.1.10.1.1</t>
  </si>
  <si>
    <t>NVD1.1.10.1.2</t>
  </si>
  <si>
    <t>NVD1.1.10.1.3</t>
  </si>
  <si>
    <t>NVD1.1.10.1.4</t>
  </si>
  <si>
    <t>NVD1.1.10.1.5</t>
  </si>
  <si>
    <t>NVD1.1.10.1.6</t>
  </si>
  <si>
    <t>NVD1.1.10.1.7</t>
  </si>
  <si>
    <t>NVD1.1.10.1.8</t>
  </si>
  <si>
    <t>NVD1.1.10.1.9</t>
  </si>
  <si>
    <t>NVD1.1.10.1.10</t>
  </si>
  <si>
    <t>NVD1.1.10.1.11</t>
  </si>
  <si>
    <t>NVD1.1.10.1.12</t>
  </si>
  <si>
    <t>NVD1.1.10.1.13</t>
  </si>
  <si>
    <t>NVD1.1.10.1.14</t>
  </si>
  <si>
    <t>NVD1.1.10.1.15</t>
  </si>
  <si>
    <t>NVD1.1.10.1.16</t>
  </si>
  <si>
    <t>NVD1.1.10.1.17</t>
  </si>
  <si>
    <t>NVD1.1.10.1.18</t>
  </si>
  <si>
    <t>NVD1.1.10.1.19</t>
  </si>
  <si>
    <t>NVD1.1.10.1.20</t>
  </si>
  <si>
    <t>NVD1.1.10.1.21</t>
  </si>
  <si>
    <t>NVD1.1.10.1.22</t>
  </si>
  <si>
    <t>NVD1.1.10.1.23</t>
  </si>
  <si>
    <t>NVD1.1.10.1.24</t>
  </si>
  <si>
    <t>NVD1.1.10.1.25</t>
  </si>
  <si>
    <t>NVD1.1.10.1.26</t>
  </si>
  <si>
    <t>NVD1.1.10.1.27</t>
  </si>
  <si>
    <t>NVD1.1.10.1.28</t>
  </si>
  <si>
    <t>NVD1.1.10.1.29</t>
  </si>
  <si>
    <t>NVD1.1.10.1.30</t>
  </si>
  <si>
    <t>NVD1.1.10.1.31</t>
  </si>
  <si>
    <t>NVD1.1.10.1.32</t>
  </si>
  <si>
    <t>NVD1.1.10.2</t>
  </si>
  <si>
    <t>NVD1.1.10.2.1</t>
  </si>
  <si>
    <t>NVD1.1.10.2.2</t>
  </si>
  <si>
    <t>NVD1.1.10.2.3</t>
  </si>
  <si>
    <t>NVD1.1.10.2.4</t>
  </si>
  <si>
    <t>NVD1.1.10.2.5</t>
  </si>
  <si>
    <t>NVD1.1.10.2.6</t>
  </si>
  <si>
    <t>NVD1.1.10.2.7</t>
  </si>
  <si>
    <t>NVD1.1.10.2.8</t>
  </si>
  <si>
    <t>NVD1.1.10.3</t>
  </si>
  <si>
    <t>NVD1.1.10.3.1</t>
  </si>
  <si>
    <t>NVD1.1.10.3.2</t>
  </si>
  <si>
    <t>NVD1.1.10.3.3</t>
  </si>
  <si>
    <t>NVD1.1.10.3.4</t>
  </si>
  <si>
    <t>NVD1.1.10.3.5</t>
  </si>
  <si>
    <t>NVD1.1.10.3.6</t>
  </si>
  <si>
    <t>NVD1.1.10.3.7</t>
  </si>
  <si>
    <t>NVD1.1.10.3.8</t>
  </si>
  <si>
    <t>NVD1.1.10.3.9</t>
  </si>
  <si>
    <t>NVD1.1.10.3.10</t>
  </si>
  <si>
    <t>NVD1.1.10.3.11</t>
  </si>
  <si>
    <t>NVD1.1.10.3.12</t>
  </si>
  <si>
    <t>NVD1.1.10.3.13</t>
  </si>
  <si>
    <t>NVD1.1.10.3.14</t>
  </si>
  <si>
    <t>NVD1.1.10.3.15</t>
  </si>
  <si>
    <t>NVD1.1.10.3.16</t>
  </si>
  <si>
    <t>NVD1.1.11</t>
  </si>
  <si>
    <t>NVD1.1.11.1</t>
  </si>
  <si>
    <t>NVD1.1.11.2</t>
  </si>
  <si>
    <t>NVD1.1.11.3</t>
  </si>
  <si>
    <t>NVD1.1.11.4</t>
  </si>
  <si>
    <t>NVD1.1.11.5</t>
  </si>
  <si>
    <t>NVD1.1.11.6</t>
  </si>
  <si>
    <t>NVD1.1.11.7</t>
  </si>
  <si>
    <t>NVD1.1.11.8</t>
  </si>
  <si>
    <t>NVD1.1.11.9</t>
  </si>
  <si>
    <t>NVD1.1.11.10</t>
  </si>
  <si>
    <t>NVD1.1.11.11</t>
  </si>
  <si>
    <t>NVD1.1.11.12</t>
  </si>
  <si>
    <t>NVD1.1.11.13</t>
  </si>
  <si>
    <t>NVD1.1.11.14</t>
  </si>
  <si>
    <t>NVD1.1.11.15</t>
  </si>
  <si>
    <t>NVD1.1.11.16</t>
  </si>
  <si>
    <t>NVD1.1.11.17</t>
  </si>
  <si>
    <t>NVD1.1.11.18</t>
  </si>
  <si>
    <t>NVD1.1.11.19</t>
  </si>
  <si>
    <t>NVD1.1.11.20</t>
  </si>
  <si>
    <t>NVD1.1.11.21</t>
  </si>
  <si>
    <t>NVD1.1.12</t>
  </si>
  <si>
    <t>NVD1.1.12.1</t>
  </si>
  <si>
    <t>NVD1.1.12.2</t>
  </si>
  <si>
    <t>NVD1.1.12.3</t>
  </si>
  <si>
    <t>NVD1.1.12.4</t>
  </si>
  <si>
    <t>NVD1.1.12.5</t>
  </si>
  <si>
    <t>NVD1.1.12.6</t>
  </si>
  <si>
    <t>NVD1.1.12.7</t>
  </si>
  <si>
    <t>NVD1.1.12.8</t>
  </si>
  <si>
    <t>NVD1.1.12.9</t>
  </si>
  <si>
    <t>NVD1.1.12.10</t>
  </si>
  <si>
    <t>NVD1.1.12.11</t>
  </si>
  <si>
    <t>NVD1.1.12.12</t>
  </si>
  <si>
    <t>NVD1.1.12.13</t>
  </si>
  <si>
    <t>17,5cm x 17,5cm</t>
  </si>
  <si>
    <t>NVD1.1.3.1.6.7</t>
  </si>
  <si>
    <t xml:space="preserve">Pārsējs  ar sudrabu, neausts, ar apaļu atveri, kas precīzi aptver traheostomas caurulīti, drenu vai stomu. Izcila uzsūkšanas spēja un tvaiku caurlaidība.    </t>
  </si>
  <si>
    <t>10,5cm x 13,5cm</t>
  </si>
  <si>
    <t>NVD1.1.3.1.7.2</t>
  </si>
  <si>
    <t>9,5cm x 8,5cm</t>
  </si>
  <si>
    <t>NVD1.1.3.2.2.6</t>
  </si>
  <si>
    <t>NVD1.1.13</t>
  </si>
  <si>
    <t>NVD1.1.13.1</t>
  </si>
  <si>
    <t>NVD1.1.13.2</t>
  </si>
  <si>
    <t>NVD1.1.13.3</t>
  </si>
  <si>
    <t>NVD1.1.13.4</t>
  </si>
  <si>
    <t>NVD1.1.13.5</t>
  </si>
  <si>
    <t>NVD1.1.13.6</t>
  </si>
  <si>
    <t>NVD1.1.13.7</t>
  </si>
  <si>
    <t>NVD1.1.13.8</t>
  </si>
  <si>
    <t>NVD1.1.13.9</t>
  </si>
  <si>
    <t>NVD1.1.13.10</t>
  </si>
  <si>
    <t>NVD1.1.13.11</t>
  </si>
  <si>
    <t>NVD1.1.13.12</t>
  </si>
  <si>
    <t>NVD1.1.13.13</t>
  </si>
  <si>
    <t>NVD1.1.13.14</t>
  </si>
  <si>
    <t>NVD1.1.13.15</t>
  </si>
  <si>
    <t>NVD1.1.7.1.1</t>
  </si>
  <si>
    <t>Saites, fiksējoši pārsēji</t>
  </si>
  <si>
    <t>NVD1.1.7.1.2</t>
  </si>
  <si>
    <t>NVD1.1.7.1.3</t>
  </si>
  <si>
    <t>NVD1.1.7.1.4</t>
  </si>
  <si>
    <t>NVD1.1.7.1.5</t>
  </si>
  <si>
    <t>NVD1.1.7.1.6</t>
  </si>
  <si>
    <t>NVD1.1.7.1.7</t>
  </si>
  <si>
    <t>NVD1.1.7.1.8</t>
  </si>
  <si>
    <t>NVD1.1.7.1.9</t>
  </si>
  <si>
    <t>NVD1.1.7.1.10</t>
  </si>
  <si>
    <t>NVD1.1.7.1.11</t>
  </si>
  <si>
    <t>NVD1.1.7.1.12</t>
  </si>
  <si>
    <t>NVD1.1.7.1.13</t>
  </si>
  <si>
    <t>NVD1.1.7.1.14</t>
  </si>
  <si>
    <t>NVD1.1.7.1.15</t>
  </si>
  <si>
    <t>NVD1.1.7.1.16</t>
  </si>
  <si>
    <t>NVD1.1.7.1.17</t>
  </si>
  <si>
    <t>NVD1.1.7.1.18</t>
  </si>
  <si>
    <t>NVD1.1.7.1.19</t>
  </si>
  <si>
    <t>NVD1.1.7.1.20</t>
  </si>
  <si>
    <t>NVD1.1.7.1.21</t>
  </si>
  <si>
    <t>NVD1.1.7.1.22</t>
  </si>
  <si>
    <t>NVD1.1.7.1.23</t>
  </si>
  <si>
    <t>NVD1.1.7.1.24</t>
  </si>
  <si>
    <t>NVD1.1.7.1.25</t>
  </si>
  <si>
    <t>NVD1.1.7.1.26</t>
  </si>
  <si>
    <t>NVD1.1.7.2.1</t>
  </si>
  <si>
    <t>NVD1.1.7.2.2</t>
  </si>
  <si>
    <t>NVD1.1.7.2.3</t>
  </si>
  <si>
    <t>NVD1.1.7.2.4</t>
  </si>
  <si>
    <t>NVD1.1.7.2.5</t>
  </si>
  <si>
    <t xml:space="preserve">Barjeras pārsējs ar nanokristāliskā sudraba pārklājumu, atraumatisks, antimikrobiāls. Sastāv no 3 slāņiem: absorbējošs viskozes/poliestera slānis ievietots starp nanokristāliskiem sudraba slāņiem, kas pārklāti ar nepielīpošu polietilēna kārtiņu. Nodrošina pretmikrobu barjeru, pretmikrobu kontamināciju, aizsargājot brūces vietu no invazīviem patogēniem mikroorganismiem, veicinot ātrāku dzīšanu. </t>
  </si>
  <si>
    <t>NVD1.1.3.5.1.1</t>
  </si>
  <si>
    <t>NVD1.1.3.5.1.2</t>
  </si>
  <si>
    <t>NVD1.1.3.5.1.3</t>
  </si>
  <si>
    <t>NVD1.1.3.5.1.4</t>
  </si>
  <si>
    <t>NVD1.1.3.5.1.5</t>
  </si>
  <si>
    <t>NVD1.1.3.5.1.6</t>
  </si>
  <si>
    <t>NVD1.1.3.5.1.7</t>
  </si>
  <si>
    <t>NVD1.1.3.5.1.8</t>
  </si>
  <si>
    <t>NVD1.1.3.5.2.9</t>
  </si>
  <si>
    <t>NVD1.1.3.5.2.10</t>
  </si>
  <si>
    <t>NVD1.1.3.5.2.11</t>
  </si>
  <si>
    <t>NVD1.1.3.5.2.12</t>
  </si>
  <si>
    <t>NVD1.1.3.5.2.13</t>
  </si>
  <si>
    <t>NVD1.1.3.5.2.14</t>
  </si>
  <si>
    <t>NVD1.1.3.5.2.15</t>
  </si>
  <si>
    <t>NVD1.1.3.5.2.16</t>
  </si>
  <si>
    <t>NVD1.1.3.5.2.17</t>
  </si>
  <si>
    <t>Dezinfekcijas līdzeklis, aerosolveida, lietojams pirms injekcijām uz ādas, iedarbīgs pret baktērijām (t.sk. tuberkulozi), sēnītēm un vīrusiem (t.sk. HBV, HCV, HIV), gatavs šķīdums.</t>
  </si>
  <si>
    <t>1000 ml</t>
  </si>
  <si>
    <t>NVD1.1.9.7</t>
  </si>
  <si>
    <t>NVD1.1.9.8</t>
  </si>
  <si>
    <t>Plāksteris urīnkatetru fiksācijai</t>
  </si>
  <si>
    <t>S izmērs: 35 x 90mm</t>
  </si>
  <si>
    <t>L izmērs: 46 x 150mm</t>
  </si>
  <si>
    <t xml:space="preserve">Plāksteris urīnkatetru fiksācijai. Gaisa caurlaidīgs, izturīgs pret svīšanu. Nesatur lateksu, PVC un DEHP. Viena puse caurspīdīga un pašlīmējoša, pārklāta ar hipoalerģisku akrila līmi, otra ar klipšveidīgu stiprinājumu ar kuru iespējams apņemt katetru un pielāgot to katetra diametra izmēram. Klipšveidīgā daļa izmantojama vairākkārtīgi. </t>
  </si>
  <si>
    <t>NVD1.1.6.9</t>
  </si>
  <si>
    <t>NVD1.1.6.9.1</t>
  </si>
  <si>
    <t>NVD1.1.6.9.1.1</t>
  </si>
  <si>
    <t>NVD1.1.6.9.1.2</t>
  </si>
  <si>
    <t>NVD1.1.6.9.1.3</t>
  </si>
  <si>
    <t>NVD1.1.6.9.1.4</t>
  </si>
  <si>
    <t>NVD1.1.6.9.2</t>
  </si>
  <si>
    <t>NVD1.1.6.9.2.1</t>
  </si>
  <si>
    <t>NVD1.1.6.9.2.2</t>
  </si>
  <si>
    <t>NVD1.1.6.9.2.3</t>
  </si>
  <si>
    <t>NVD1.1.6.9.2.4</t>
  </si>
  <si>
    <t>NVD1.1.6.9.3</t>
  </si>
  <si>
    <t>NVD1.1.6.9.3.1</t>
  </si>
  <si>
    <t>NVD1.1.6.9.3.2</t>
  </si>
  <si>
    <t>NVD1.1.6.9.3.3</t>
  </si>
  <si>
    <t>NVD1.1.6.9.3.4</t>
  </si>
  <si>
    <t>NVD1.1.6.9.4</t>
  </si>
  <si>
    <t>NVD1.1.6.9.4.1</t>
  </si>
  <si>
    <t>NVD1.1.6.9.4.2</t>
  </si>
  <si>
    <t>NVD1.1.6.9.4.3</t>
  </si>
  <si>
    <t>NVD1.1.6.9.4.4</t>
  </si>
  <si>
    <t>NVD1.1.6.9.5</t>
  </si>
  <si>
    <t>NVD1.1.6.9.5.1</t>
  </si>
  <si>
    <t>NVD1.1.6.9.5.2</t>
  </si>
  <si>
    <t>NVD1.1.6.9.5.3</t>
  </si>
  <si>
    <t>NVD1.1.6.9.5.4</t>
  </si>
  <si>
    <t>NVD1.1.6.9.6</t>
  </si>
  <si>
    <t>NVD1.1.6.9.6.1</t>
  </si>
  <si>
    <t>NVD1.1.6.9.6.2</t>
  </si>
  <si>
    <t>NVD1.1.6.9.6.3</t>
  </si>
  <si>
    <t>NVD1.1.6.9.6.4</t>
  </si>
  <si>
    <t>NVD1.1.6.9.7</t>
  </si>
  <si>
    <t>NVD1.1.6.9.7.1</t>
  </si>
  <si>
    <t>NVD1.1.6.9.7.2</t>
  </si>
  <si>
    <t>NVD1.1.6.9.7.3</t>
  </si>
  <si>
    <t>NVD1.1.6.9.7.4</t>
  </si>
  <si>
    <t xml:space="preserve">Sterils, izotonisks brūču skalošanas šķīdums (uz Ringera bāzes, 0.04% poliheksanīds) paredzēts visa veida hroniskām, jutīgām, nedzīstošām, infekciozām, nekrotiskām brūcēm (trofiskām čūlām, diabētiskām brūcēm, izgulējumiem, MRSA attīrīšanai, apdegumiem, u.c.). </t>
  </si>
  <si>
    <t xml:space="preserve">Brūču aprūpes šķīdums akūtām, hroniskām un apdegumu brūcēm, kas novērš un likvidē biofilmu. Sastāvā 0,1% poliaminopropilbiguanīds un betaīna virsmaktīva viela, uz ūdens bāzes. </t>
  </si>
  <si>
    <t>NVD1.1.4.4.1.16</t>
  </si>
  <si>
    <t>NVD1.1.4.4.1.17</t>
  </si>
  <si>
    <t>NVD1.1.4.4.1.18</t>
  </si>
  <si>
    <t>NVD1.1.4.4.1.19</t>
  </si>
  <si>
    <t>NVD1.1.4.4.1.20</t>
  </si>
  <si>
    <t>NVD1.1.4.4.1.21</t>
  </si>
  <si>
    <t>NVD1.1.4.4.1.22</t>
  </si>
  <si>
    <t>NVD1.1.6.10</t>
  </si>
  <si>
    <t>NVD1.1.6.10.1</t>
  </si>
  <si>
    <t>NVD1.1.6.10.2</t>
  </si>
  <si>
    <t>350 ml</t>
  </si>
  <si>
    <t xml:space="preserve">Līmi saturošu pārsēju noņēmēji
</t>
  </si>
  <si>
    <t>Škidrums teipu un līmi saturošu pārsēju vieglākais noņēmšanai. Piemērots arī lipīgo pārsēju 
atdalīšanai no ļoti matainas ādas.</t>
  </si>
  <si>
    <t>Marles saite, medicīniska, nesterila,  individuālā iepakojumā, tinot neveido diegu gredzenu, ar apstrādātām sānu malām, nepresēta, 100% kokvilna.</t>
  </si>
  <si>
    <t>Marles saite, medicīniska, nesterila, iepakotas kopīgā iepakojumā, tinot neveido diegu gredzenu, nepresēta, 100% kokvilna, diegu skaits ne mazāks kā 16/cm².</t>
  </si>
  <si>
    <t>7cm x 10m</t>
  </si>
  <si>
    <t>5cm x 4m</t>
  </si>
  <si>
    <t>Saite, medicīniska, nesterila, austa,  individuālā iepakojumā, ar apstrādātām sānu malām, 100% viskoze, ar palielinātu gaisa caurlaidību.</t>
  </si>
  <si>
    <t>Saite medicīniska, nesterila, austa, 100% poliesters, ar palielinātu gaisa caurlaidību un 90% stiepjamību - labākai fiksācijai, iepakotas kopīgā iepakojumā kartona kastītē.</t>
  </si>
  <si>
    <t>Pārsējs, sterils, austs, piesūcināts ar mīkstu parafīnu un 0,5% hlorheksidīna acetātu.</t>
  </si>
  <si>
    <t xml:space="preserve">5cm x 7cm                    </t>
  </si>
  <si>
    <t xml:space="preserve">7cm x 7cm                    </t>
  </si>
  <si>
    <t xml:space="preserve">6cm x 12cm     </t>
  </si>
  <si>
    <t>7cm x 14cm</t>
  </si>
  <si>
    <t>14cm x 14cm</t>
  </si>
  <si>
    <t>NVD1.1.2.3</t>
  </si>
  <si>
    <t>NVD1.1.2.3.1</t>
  </si>
  <si>
    <t>NVD1.1.2.3.2</t>
  </si>
  <si>
    <t>NVD1.1.2.3.3</t>
  </si>
  <si>
    <t>NVD1.1.2.3.4</t>
  </si>
  <si>
    <t>NVD1.1.2.3.5</t>
  </si>
  <si>
    <t>NVD1.1.2.3.6</t>
  </si>
  <si>
    <t>NVD1.1.2.3.7</t>
  </si>
  <si>
    <t>NVD1.1.2.3.8</t>
  </si>
  <si>
    <t>NVD1.1.2.3.9</t>
  </si>
  <si>
    <t>NVD1.1.2.3.10</t>
  </si>
  <si>
    <t>NVD1.1.2.3.11</t>
  </si>
  <si>
    <t>NVD1.1.2.3.12</t>
  </si>
  <si>
    <t>NVD1.1.2.3.13</t>
  </si>
  <si>
    <t>NVD1.1.2.3.14</t>
  </si>
  <si>
    <t>NVD1.1.2.3.15</t>
  </si>
  <si>
    <t>6cm x 8cm</t>
  </si>
  <si>
    <t>9cm x 11cm</t>
  </si>
  <si>
    <t xml:space="preserve"> 5cm x 5cm</t>
  </si>
  <si>
    <t>5,5cm x 12cm</t>
  </si>
  <si>
    <t>7,8cm x 10cm (absorbcijas virsma ne mazāka kā 15cm²)</t>
  </si>
  <si>
    <t>13cm x 16cm (absorbcijas virsma ne mazāka kā 85cm²)</t>
  </si>
  <si>
    <t>15cm x 19cm (absorbcijas virsma ne mazāka kā 134cm²)</t>
  </si>
  <si>
    <t>15cm x 18cm</t>
  </si>
  <si>
    <t>16cm x 18cm
putu sala 13cm x 15cm</t>
  </si>
  <si>
    <t>21cm x 22cm 
putu sala 18cm x 19cm</t>
  </si>
  <si>
    <t>18cm x 18cm</t>
  </si>
  <si>
    <t>22cm x 22cm</t>
  </si>
  <si>
    <t>12cm x 13cm</t>
  </si>
  <si>
    <t>18cm x 19cm</t>
  </si>
  <si>
    <t>2 slāņu pašlīpošs putu pārsējs papēdim, anatomiski veidots, nelīpošs, papēža kape ar putu materiāla lentu un divām pašlīpošām stiprinājuma lentēm, kas notur pārsēju vietā kustību laikā. Lentas un fiksācijas mehānisms atkārtoti atverams/aizverams. Spiediena čūlu profilaksei un brūcēm ar vidēju līdz augstu eksudācijas pakāpi tai skaitā 1.,2.pakāpes apdegumiem, novērš bīdes un berzes iedarbību.</t>
  </si>
  <si>
    <t xml:space="preserve">22cm x 22cm 
putu sala 19cm x 19cm </t>
  </si>
  <si>
    <t>23cm x 23cm</t>
  </si>
  <si>
    <t>8cm x 9,3cm</t>
  </si>
  <si>
    <t>2,5cm x 40cm</t>
  </si>
  <si>
    <t>12,5cm x 22,5cm</t>
  </si>
  <si>
    <t>5cm x 7,5cm</t>
  </si>
  <si>
    <t xml:space="preserve">9cm x 5cm </t>
  </si>
  <si>
    <t xml:space="preserve"> 8cm x 6cm </t>
  </si>
  <si>
    <t>10cm x 9cm</t>
  </si>
  <si>
    <t>5cm x 9cm</t>
  </si>
  <si>
    <t>15cm x 10cm</t>
  </si>
  <si>
    <t>17,5cm x 15cm</t>
  </si>
  <si>
    <t>20cm x 10cm</t>
  </si>
  <si>
    <t>25cm x 10cm</t>
  </si>
  <si>
    <t>25cm x 20cm</t>
  </si>
  <si>
    <t>30cm x 10cm</t>
  </si>
  <si>
    <t>35cm x 10cm</t>
  </si>
  <si>
    <t>Pārsējs ar aktīvo ogli. Paredzēts spēcīgi eksudējošām brūcēm (diabētiskās pēdas čūlām, spiediena čūlām, venozām, arteriālam čūlām, 1., 2.pakāpes apdegumiem, traumatiskām brūcēm, ķirurģiskām brūcēm). Pārsējs sastāv no hidrofila un nelīpoša brūces kontaktslāņa, diviem šķidrumu izkliedējošiem slāņiem, īpaši absorbējoša spilventiņa, aktīvās ogles slāņa, kas nodrošina smakas absorbciju un šķidrumu atgrūdoša slāņa.</t>
  </si>
  <si>
    <t>10cm x 13cm</t>
  </si>
  <si>
    <t xml:space="preserve">Barjeras pārsējs ar nanokristāliskā sudrabu pārklājumu, antimikrobiāls, elastīgs, sietiņveida. Sastāv no elastīga, nelīpoša poliestera slāņa, kas pārklāts ar nanokristālisko sudrabu. Ērti pielāgojams, pakļaujas ķermeņa kontūrām, saglabā kontaktu ar brūces virsmu. Nodrošina pretmikrobu barjeru, pretmikrobu kontamināciju, aizsargājot brūces vietu no invazīviem patogēniem mikroorganismiem, veicinot ātrāku dzīšanu.   </t>
  </si>
  <si>
    <t>Sudrabu saturošs impregnēts barjeras pārsējs netraumatiskai hronisku brūču, diabēta pēdas čūlu, dekubītu, 2.pakāpes apdegumu ārstēšanai. Nelīpošs, mīksts, plāns, atbalsta audums no poliamīda šķiedrām, kas pārklāts ar sudrabu. Impregnējums nesatur medikamentus un parafīnu. Impregnējums satur (INCI piešķirtie nosaukumi): Kapril/kaprīnskābes/miristīnskābes/stearīnskābes triglicerīdu; bis-diglicerilpoliaciladipātu-2 un makrogolu 2000. Viegli uzklājas un nodrošina ciešu kontaktu ar brūces pamatni. Auduma virsma un impregnējums novērš pielipšanu pie brūces, palīdzot novērst macerāciju.</t>
  </si>
  <si>
    <t>2cm x 45cm</t>
  </si>
  <si>
    <t>4cm x 10cm</t>
  </si>
  <si>
    <t xml:space="preserve"> 
Sterila, universāla salvete līmplāksteru noņemšanai. Samazina traumas saistībā ar adhezīvo noņemšanu. </t>
  </si>
  <si>
    <t>TEHNISKĀ SPECIFIKĀCIJA</t>
  </si>
  <si>
    <t>Nosaukums un tehniskās prasības</t>
  </si>
  <si>
    <t>vismaz 3 slāņu poliuretāna putu pārsējs, zemas vai vidējas eksudācijas pakāpes brūcēm, donora vietu brūcēm, nepārtraukta pārklājuma mīksta silikona kontaktvirsma, pasargā audus no macerācijas, nepielīp brūces virsmai, ilgstoši lietojams, ādai saudzīgs, nerada ādas kairinājumu, hipoalerģisks.</t>
  </si>
  <si>
    <t>vismaz 3 slāņu, pašlīpošs putu pārsējs ar mīkstu silikona kontaktslāni brūcei vienā pusē, poliuretāna (PUR) putu (vai citu hidrocelulāru) slāni vidū, tvaikus caurlaidošu, ūdens izturīgu plēves veida slāni virspusē. Daļēji perforēts silikona kontaktslānis nodrošina nevienmērīgu spiedienu un iespēju izdalījumiem nokļūt uzsūcošā slānī. Izmanto brūcēm ar vidēji daudz izdalījumiem (spiediena čūlām, venozām, arteriālam čūlām, diabētiskās pēdas čūlām, traumatiskām brūcēm, ķirurģiskām brūcēm, 1., 2.pakāpes apdegumiem, donora vietām, ādas bojājumiem.), var izmantot ar kompresijas terapiju. Ilgstoša noturība.</t>
  </si>
  <si>
    <t>NVD1.1.3.7.2.8</t>
  </si>
  <si>
    <t>NVD1.1.3.7.2.9</t>
  </si>
  <si>
    <t xml:space="preserve">Minimālais pasūtāmo/ piegādājamo vienību skaits </t>
  </si>
  <si>
    <t>Brūces slēgšanas sloksnītes</t>
  </si>
  <si>
    <t>Pārsējs, sterils, perifēro vēnu katetru fiksācijai no caurspīdīgas plēves ar ūdens tvaiku caurlaidības spēju, ar iegriezumu, nesatur lateksu, līmviela nodrošina pretmikrobu aizsardzību, hipoalerģisks.</t>
  </si>
  <si>
    <t xml:space="preserve">Plāns 3 slāņu uzsūcošs putu pārsējs ar mīksta silikona kontaktslāni un pašlīpošām, fiksējošām malām miesas krāsā, ar ūdensizturīgu slāni, kas veido barjeru baktērijām. Izmantojams neeksudējošām, vāji eksudējošām akūtām un hroniskām brūcēm. Pārsējs ir mīksts, saudzīgi pielīp, nodrošina optimālu vidi brūces dzīšanai un novērš macerācijas risku, var tik izmantots arī epitelizācijas stadijā, aizsargā un nodrošina ilgstošu lietošanu. </t>
  </si>
  <si>
    <t xml:space="preserve">Sterils 5 slāņu putu pārsējs ar pašlīpošu, elastīgu malu un absorbējošu slāni. Augsta absorbcijas spēja, notur eksudātu pārsējā, novērš audu macerācijas risku, nepielīp brūces virsmai, saudzīgs, augsta elastība un pielāgojamība pārsienamai vietai, ilgstoši lietojams. Pārsēja struktūra: 5 slāņi - absorbējošs slānis, ko veido elastīgas hidrofīlas putas, superabsorbenta šķiedru slānis un eksudāta izkliedes slānis; nepārtraukta pārklājuma mīksta silikona kontaktvirsma, kas pārklāj gan absorbējošo slāni, gan fiksējošās malas, mitruma tvaikus caurlaidīga, ūdensdroša pārsēju pārklājoša plēve eksudācijas dinamikas novērtēšanai. Līpvirsmu pārklāj polietilēna aizsargplēve.  </t>
  </si>
  <si>
    <t xml:space="preserve">Sterils 5 slāņu putu pārsējs ar pašlīpošu, elastīgu malu un absorbējošu slāni. Augsta absorbcijas spēja, notur eksudātu pārsējā, novērš audu macerācijas risku, nepielīp brūces virsmai, saudzīgs, augsta elastība un pielāgojamība pārsienāmai vietai, ilgstoši lietojams. Pārsēja struktūra: 5 slāņi - absorbējošs slānis, ko veido elastīgas hidrofīlas putas, superabsorbenta šķiedru slānis un eksudāta izkliedes slānis; nepārtraukta pārklājuma mīksta silikona kontaktvirsma, kas pārklāj gan absorbējošo slāni, gan fiksējošās malas, mitruma tvaikus caurlaidīga, ūdensdroša pārsēju pārklājoša plēve eksudācijas dinamikas novērtēšanai. Līpvirsmu pārklāj polietilēna aizsargplēve.  </t>
  </si>
  <si>
    <t xml:space="preserve">Sterils ovālas formas 5 slāņu putu pārsējs ar pašlīpošu, elastīgu malu un absorbējošu, elastīgu spilventiņu. Augsta absorbcijas spēja, notur eksudātu pāsējā, novērš audu macerācijas risku, nepielīp brūces virsmai, nav sāpju iemesls, augsta elastība un pielāgojamība pārsienāmai vietai, ilgstoši lietojams un noturīgs. Pārsēja struktūra: 5 slāņi - elastīgs absorbējošais spilventiņš ar starveida iešķēlumiem, ko veido elastīgas hidrofīlas putas, superabsorbenta šķiedru slānis un eksudāta izkliedes slānis; nepārtraukta pārklājuma mīksta silikona kontaktvirsma, kas pārklāj gan absorbējošo spilventiņu, gan fiksējošās malas, mitruma tvaikus caurlaidīga, ūdensdroša pārsēju pārklājoša  plēve. Efektīvi absorbē gan šķidru, gan viskozu, biezu eksudātu. Līpvirmu pārklāj polietilēna aizsargplēve.  </t>
  </si>
  <si>
    <t>3 slāņu putu pārsējs, kontaktvirsmā un pārsējā iestrādāts sudraba savienojums, tūlītēja un ilgstoša plaša spektra antimikrobā darbība, novērš audu macerāciju, nepielīp brūces virsmai, grūti dzīstošām vai hroniskām, vai akūtām, inficētām brūcēm, čūlu, izgulējumu, apdegumu, pēcoperācijas brūcēm, infekcijas novēršanai, sterils, ādai saudzīgs, hipoalerģisks.</t>
  </si>
  <si>
    <t>3 slāņu putu pārsējs, ar mīksta silikona kontaktvirsmu, kurā iestrādāts sudraba savienojums, nepielīp brūces virsmai, novērš audu macerāciju, netraumē brūces un apkārtējās ādas audus, nav sāpju iemesls, ādai saudzīgs, nerada ādas kairinājumu, piemērots inficētām, akūtām un hroniskām brūcēm (kāju čūlām, izgulējumu čūlām, apdegumu brūcēm, pēcoperācijas brūcēm, diabētiskās pēdas čūlām). Sterili iepakots.</t>
  </si>
  <si>
    <t>2 slāņu antibakteriālais brūču pārsējs, piesūcināts ar vara oksīda daļiņām, sterils, tūlītēja un ilgstoša plaša spektra antimikrobā darbība. Efektīvs pret antibiotiku rezistentām baktērijām (VRE un MRSA). Pārsējs hipoalerģisks, piemērots lietošanai bez ierobežojumiem, tostarp bērniem un grūtniecēm. Ieteicams lietot arī pēc ķeizargrieziena un sirds operācijām, diabēta brūces, kāju un pēdu čūlas, spiediena čūlas, 1., 2 pakāpes apdegumiem, ķirurģiskas brūces, arteriālas čūlas, venozās stāzes čūlas.</t>
  </si>
  <si>
    <t>2 slāņu antibakteriālais brūču pārsējs, piesūcināts ar vara oksīda daļiņām, sterils, tūlītēja un ilgstoša plaša spektra antimikrobā darbība. Efektīvs pret antibiotiku rezistentām baktērijām (VRE un MRSA). Pārsējs hipoalerģisks, piemērots lietošanai bez ierobežojumiem, tostarp bērniem un grūtniecēm. Ieteicams lietot arī pēc ķeizargrieziena un sirds operācijām, diabēta brūces, kāju un pēdu čūlas, spiediena čūlas, 1., 2.pakāpes apdegumiem, ķirurģiskas brūces, arteriālas čūlas, venozās stāzes čūlas.</t>
  </si>
  <si>
    <t>2 slāņu antibakteriālais brūču pārsējs, piesūcināts ar vara oksīda daļiņām, sterils, tūlītēja un ilgstoša plaša spektra antimikrobā darbība. Efektīvs pret antibiotiku rezistentām baktērijām (VRE un MRSA).Pārsējs hipoalerģisks, piemērots lietošanai bez ierobežojumiem, tostarp bērniem un grūtniecēm. Ieteicams lietot arī pēc ķeizargrieziena un sirds operācijām, diabēta brūces, kāju un pēdu čūlas, spiediena čūlas, 1., 2.pakāpes apdegumiem, ķirurģiskas brūces, arteriālas čūlas, venozās stāzes čūlas.</t>
  </si>
  <si>
    <t>3 slāņu antibakteriālais brūču pārsējs, piesūcināts ar vara oksīda daļiņām, sterils, tūlītēja un ilgstoša plaša spektra antimikrobā darbība. Efektīvs pret antibiotiku rezistentām baktērijām (VRE un MRSA).Pārsējs hipoalerģisks, piemērots lietošanai bez ierobežojumiem, tostarp bērniem un grūtniecēm. Ieteicams lietot arī pēc ķeizargrieziena un sirds operācijām, diabēta brūces, kāju un pēdu čūlas, spiediena čūlas, 1., 2.pakāpes apdegumiem, ķirurģiskas brūces, arteriālas čūlas, venozās stāzes čūlas.</t>
  </si>
  <si>
    <t>4 slāņu superabsorbenta pārsējs, mīksts brūces kontaktslānis – nodrošina ātru eksudāta pārnešanu dziļāk un nepielīp pie brūces, difūzijas slānis – nodrošina vienmērīgu eksudāta sadali, superabsorbenta slānis, kas  absorbē un droši aiztur šķidrumu pat zem spiediena, ūdeni atgrūdošs ārējais slānis, kas aizsargā apģērbu un gultas veļu, ir gaisa caurlaidīgs. Samazina un novērš nepatīkamu brūces aromātu. Sterils.</t>
  </si>
  <si>
    <t>Neausta materiāla želējošo šķiedru pārsējs no augstas absorbcijas PVA šķiedrām; šķiedras kontaktā ar eksudātu veido gēlveida masu; augsta mitro šķiedru stiepes izturība, tās nesadalās, neatstāj šķiedru paliekas brūcē, var izņemt vienā gabalā; augsta absorbcijas pakāpe arī kompresijas apstākļos;  šķidrums no pārsēja neiztek; novērš audu macerāciju; uztur mitru vidi brūcē; ilgstoši lietojams; piemērots dziļām un dobuma brūcēm, un donoru vietu pārklāšanai.</t>
  </si>
  <si>
    <t>Plāksteri, apaļi, atsevišķi iesaiņoti, no perforēta polimera materiāla ar neausta materiāla spilventiņu baltā krāsā.</t>
  </si>
  <si>
    <t>Plāksteri, atsevišķi iesaiņoti, nesterili no perforēta polimēra materiāla, netīrumu aizturoši, ūdens atgrūdoši, hipoalerģiski, elastīgi, gaisa caurlaidīgi. Spilventiņš no viskoza, baltā krāsā, paredzēts asiņošanas apturēšanai pēc vēnu punkcijām.</t>
  </si>
  <si>
    <t>Pašlīpoša, elastīga fiksācijas saite brūču pārsēju un šinu nostiprināšanai uz visām ķermeņa daļām, neierobežojot kustību. Sastāvs: 73% viskoze, 24% poliesters un lateks. Saite ir mitrumu un tvaiku caurlaidīga,  nenoslīd, var izmantot īslaicīgai kompresijas terapijai un vispārēja atbalsta nodrošināšanai. Saite pielīp tikai pie sevis, nevis pie ādas.</t>
  </si>
  <si>
    <t xml:space="preserve">Pašlīpoša, elastīga fiksācijas saite, nesatur lateksu. Sastāvs: 35,5% sintētiskās šķiedras, 2,2% poliuretāna elastīgās dzijas, 62,5% līpviela - sintētisks elastomērs savienojums, kas sastāv no lipīguma sveķiem, antioksidantiem un krāsainiem pigmentiem. Saite ir elastīgs tekstils, viegla, stipra, izturīga, viegli noplēšama, fiksējas pati pie sevis, bet nepielīp pie ādas, nenoslīd, gaisu caurlaidīga, īpaši piemērota jūtīgai ādai, saglabā pastāvīgu kompresiju un fiksāciju. Miesas krāsā. </t>
  </si>
  <si>
    <t>NVD1.1</t>
  </si>
  <si>
    <t xml:space="preserve">Sterils pārsējs, pārklāts ar DACC™, neabsorbējošs, baktērijas un sēnītes saistošs brūces kontaktslānis, kura pamatā ir tehnoloģija, kas ļauj brūces eksudātam nokļūt sekundārajā pārsējā. Samazina mikrobu slodzi un veicina brūču dzīšanas procesu. Izmanto kāju un pēdu brūcēm, izgulējumiem un traumu brūcēm.  </t>
  </si>
  <si>
    <t>NVD1.1.4.4.2.1</t>
  </si>
  <si>
    <t>NVD1.1.4.4.2.2</t>
  </si>
  <si>
    <t>NVD1.1.4.4.2.3</t>
  </si>
  <si>
    <t>NVD1.1.4.4.2.4</t>
  </si>
  <si>
    <t>NVD1.1.4.4.2.5</t>
  </si>
  <si>
    <t>NVD1.1.4.4.2.6</t>
  </si>
  <si>
    <t>NVD1.1.4.4.2.7</t>
  </si>
  <si>
    <t>NVD1.1.4.4.2.8</t>
  </si>
  <si>
    <t>NVD1.1.4.4.2.9</t>
  </si>
  <si>
    <t>NVD1.1.4.4.2.10</t>
  </si>
  <si>
    <t>NVD1.1.4.4.2.11</t>
  </si>
  <si>
    <t xml:space="preserve">Mikronizēta sudraba ziede paredzēta brūču un virspusēju ādas bojājumu ārstēšanai (gan akūtu, gan hronisku), satur mikronizētu sudrabu 0,2 mg/g, hialuronskābi 2 mg/g.
</t>
  </si>
  <si>
    <t>NVD1.1.5</t>
  </si>
  <si>
    <t>NVD1.1.5.2.9</t>
  </si>
  <si>
    <t>NVD1.1.6.4.1</t>
  </si>
  <si>
    <t>5,5cm x 10m</t>
  </si>
  <si>
    <t>6,5cm x 5m</t>
  </si>
  <si>
    <t>5,5cm x 4m</t>
  </si>
  <si>
    <t>6,5cm x 8cm</t>
  </si>
  <si>
    <t>6,5cm x 7,5cm</t>
  </si>
  <si>
    <t>5,5cm x 7,5cm</t>
  </si>
  <si>
    <t>6,5cm x 9cm</t>
  </si>
  <si>
    <t>6,5cm x 8,9cm</t>
  </si>
  <si>
    <t xml:space="preserve"> 8,5cm x 7cm</t>
  </si>
  <si>
    <t>7cm x 8,5cm,
gēla polsteris 2cm x 2cm</t>
  </si>
  <si>
    <t>8,5cm x 11,5cm, 
gēla polsteris 3cm x 4cm</t>
  </si>
  <si>
    <t>10cm x 15,5cm,
gēla polsteris 3cm x 7cm</t>
  </si>
  <si>
    <t xml:space="preserve">12,5cm x 12,5cm   </t>
  </si>
  <si>
    <t>6,5cm x 10cm</t>
  </si>
  <si>
    <t>10cm x 10cm 
ar adhezīvo kontūru, 
absorbcijas līdz 750% absorb. spilventiņa          5cm x 5cm</t>
  </si>
  <si>
    <t>9cm diametrā</t>
  </si>
  <si>
    <t>90cm x 3m</t>
  </si>
  <si>
    <t>90cm x 5m</t>
  </si>
  <si>
    <t>90cm x 10m</t>
  </si>
  <si>
    <t>90cm x 100m</t>
  </si>
  <si>
    <t>90cm x 200m</t>
  </si>
  <si>
    <t>90cm x 1000m</t>
  </si>
  <si>
    <t>25cm x 3m</t>
  </si>
  <si>
    <t>8cm x 3m</t>
  </si>
  <si>
    <t>10cm x 4 - 5m</t>
  </si>
  <si>
    <t>12cm x 4 - 5m</t>
  </si>
  <si>
    <t>15cm x 4 - 5m</t>
  </si>
  <si>
    <t>4 cm x 20m</t>
  </si>
  <si>
    <t>4cm x 4 - 5m</t>
  </si>
  <si>
    <t>6cm x 4 - 5m</t>
  </si>
  <si>
    <t>8cm x 4 - 5m</t>
  </si>
  <si>
    <t>8cm x 1,1m</t>
  </si>
  <si>
    <t>8cm x 3,5m</t>
  </si>
  <si>
    <t>8cm x 7m</t>
  </si>
  <si>
    <t>60 - 70mm x 30 - 40mm</t>
  </si>
  <si>
    <t xml:space="preserve"> 44mm x 44mm</t>
  </si>
  <si>
    <t>50 x 60mm</t>
  </si>
  <si>
    <t>80 x 130mm</t>
  </si>
  <si>
    <t xml:space="preserve"> 75 x 150mm</t>
  </si>
  <si>
    <t>100 x 150mm</t>
  </si>
  <si>
    <t xml:space="preserve"> 125 x 200mm</t>
  </si>
  <si>
    <t>200 x 300mm</t>
  </si>
  <si>
    <t>100 x150mm</t>
  </si>
  <si>
    <t>vismaz 30mm x 30mm</t>
  </si>
  <si>
    <t>N0,5</t>
  </si>
  <si>
    <t>N0,5 pirkstiem</t>
  </si>
  <si>
    <t>A - mazās ekstremitātes un pirksti</t>
  </si>
  <si>
    <t>B - Lielās ekstremitātes un mazas galvas</t>
  </si>
  <si>
    <t>D - lieli krūškurvji</t>
  </si>
  <si>
    <t>C - mazi un vidēji krūškurvji un lielas galvas</t>
  </si>
  <si>
    <t xml:space="preserve"> 96mm x 66mm</t>
  </si>
  <si>
    <t>73mm x 58mm</t>
  </si>
  <si>
    <t>57mm x 65mm (bērnu)</t>
  </si>
  <si>
    <t>45 mm x 60mm (bērnu)</t>
  </si>
  <si>
    <t>96mm x 66mm</t>
  </si>
  <si>
    <t>65 mm x 95mm</t>
  </si>
  <si>
    <t>10gab. iepakojumā</t>
  </si>
  <si>
    <t>2,2cm x 7cm</t>
  </si>
  <si>
    <t>17mm x 48mm</t>
  </si>
  <si>
    <t>29mm x 59mm</t>
  </si>
  <si>
    <t>42mm x 68mm</t>
  </si>
  <si>
    <t>25mm x 72mm</t>
  </si>
  <si>
    <t>19mm x 72mm</t>
  </si>
  <si>
    <t>24mm x 70mm</t>
  </si>
  <si>
    <t>20mm x 40mm</t>
  </si>
  <si>
    <t>12mm x 40mm</t>
  </si>
  <si>
    <t>38mm x 38mm</t>
  </si>
  <si>
    <t>38mm x 72mm</t>
  </si>
  <si>
    <t>30mm x 72mm</t>
  </si>
  <si>
    <t>51mm x 9,14m</t>
  </si>
  <si>
    <t>50mm x 5m</t>
  </si>
  <si>
    <t>25mm x 5m</t>
  </si>
  <si>
    <t>50mm x 10m</t>
  </si>
  <si>
    <t>1,25cm x 5m</t>
  </si>
  <si>
    <t>Ø 22mm</t>
  </si>
  <si>
    <t>9,5cm x 15cm</t>
  </si>
  <si>
    <t>9,5cm x 10cm</t>
  </si>
  <si>
    <t>12m x 14cm</t>
  </si>
  <si>
    <t>20cm x 25cm</t>
  </si>
  <si>
    <t>30 g</t>
  </si>
  <si>
    <t>50 g</t>
  </si>
  <si>
    <t>100 g</t>
  </si>
  <si>
    <t>40 g</t>
  </si>
  <si>
    <t>10g, šļirce</t>
  </si>
  <si>
    <t>250 g</t>
  </si>
  <si>
    <t>vismaz 28ml</t>
  </si>
  <si>
    <t>vismaz 1ml</t>
  </si>
  <si>
    <t>125ml aerosols</t>
  </si>
  <si>
    <t xml:space="preserve">Brūču aprūpes līdzekļi - šķīdumi, ziedes, geli </t>
  </si>
  <si>
    <t>40 ml</t>
  </si>
  <si>
    <t xml:space="preserve">1000 ml                  </t>
  </si>
  <si>
    <t>28 ml</t>
  </si>
  <si>
    <t>2cm x 100cm, rullis</t>
  </si>
  <si>
    <t>Ø 3cm</t>
  </si>
  <si>
    <t>7,5cm x 15cm</t>
  </si>
  <si>
    <t>Ø 4cm</t>
  </si>
  <si>
    <t>Ø 5,5cm</t>
  </si>
  <si>
    <t>5cm x 7,5cm </t>
  </si>
  <si>
    <t>7,5cm x 10cm</t>
  </si>
  <si>
    <t>10cm x 7,5cm</t>
  </si>
  <si>
    <t>12cm x 35cm</t>
  </si>
  <si>
    <t>10cm x 19cm</t>
  </si>
  <si>
    <t>4,5cm x 20cm, lentes veida</t>
  </si>
  <si>
    <t>4,5cm x 10cm, lentes veida</t>
  </si>
  <si>
    <t>4,5cm x 30cm, lentas veida</t>
  </si>
  <si>
    <t>4,5cm x 20cm, lentas veida</t>
  </si>
  <si>
    <t>4,5cm x 10cm, lentas veida</t>
  </si>
  <si>
    <t>2,7cm x 45cm, lentas veida</t>
  </si>
  <si>
    <t>10cm x 25cm 
ar adhezīvo kontūru, 
absorbcijas līdz 750% absorb. spilventiņa          5cm x 20cm</t>
  </si>
  <si>
    <t xml:space="preserve">Brūces slēgšanas sloksnītes - plāksteris ar savilcējiem. Plāksteris sastāv no diviem neaustiem  plāksteriem, kuri pārklāti ar hipoalerģisku ādas līmi, kas savienoti ar polipropilēna savilcējiem; Ar savilcējiem ir iespējams brūci slēgt pakāpeniski vai vienā etapā, kā arī brūci atbrīvot no kompresijas. </t>
  </si>
  <si>
    <t>Putu pārsējs ar pašlīpošu, elastīgu malu, anatomiski pielāgota forma krustu rajonam, satur  hipoalerģiska poliakrilāta mitrumizturīgu, elpojošu virsējo slāni, gaisu caurlaidīgu  poliuretāna putu slāni, kas uzsūc eksudātu un hidrogēla kontaktslāni,  atjauno ādas mitrumu un elastīgumu, novērš spiediena un berzes iedarbību, uztur mitru vidi brūcē, nepielīp pie brūces. Piemērots spiediena čūlu profilaksei, brūcēm ar mērenu eksudāciju, kā arī pie kompresijas terapijas. Sterils. Ilgstoši noturīgs.</t>
  </si>
  <si>
    <t xml:space="preserve">Putu pārsējs papēdim, anatomiski pielāgota forma, ar gaisu caurlaidīgu virsējo poliuretāna slāni, atjauno ādas mitrumu un elastīgumu, novērš spiediena un berzes iedarbību, nepielīp pie brūces. Piemērots spiediena čūlu profilaksei, brūcēm ar mērenu eksudāciju. Sterils. </t>
  </si>
  <si>
    <t xml:space="preserve">Pārsēji un geli brūcēm </t>
  </si>
  <si>
    <t>Pretmikrobu iedarbības, sterils 3 slāņu putu pārsējs ar pašlīpošu, elastīgu malu un absorbējošā slānī iestrādāts sudraba savienojumu, ilgstoša pretmikrobu iedarbība; nepārtraukta pārklājuma mīksta silikona kontaktvirsma, nepielīp mitrai brūces virsmai; hipoalerģisks, atraumatisks, pasargā audus no macerācijas;  kontaktvirsma lietojot saglabājas sausa; piemērots  inficētām brūcēm.</t>
  </si>
  <si>
    <t xml:space="preserve">2 slāņu, nepielīpošs putu pārsējs - mīksts, hidrofils, gaisu caurlaidīgs poliuretāna putu slānis ar izcilu šķidruma uzsūkšanas spēju (199g/ 100cm2) un plāna, caurspīdīga, ūdens necaurlaidīga un baktēriju rezistenta poliuretāna aizsargplēvīte; nodrošina mitru vidi brūcē, netraumatiska un nesāpīga pārsēja maiņa, vizuāla izdalījumu uzsūkšanas kontrole, izmantojams kompresijas terapijā; brūcēm ar vidēji vai daudz izdalījumiem (1. - 4.pakāpes spiediena čūlām, venozām, arteriālām čūlām, diabētiskās pēdas čūlām, 1., 2.pakāpes apdegumiem, traumatiskām brūcēm).
</t>
  </si>
  <si>
    <t xml:space="preserve">2 slāņu, nepielīpošs putu pārsējs - mīksts, hidrofils, gaisu caurlaidīgs poliuretāna putu slānis ar izcilu šķidruma uzsūkšanas spēju (199g/100cm2) un plāna, caurspīdīga, ūdens necaurlaidīga un baktēriju rezistenta poliuretāna aizsargplēvīte; nodrošina mitru vidi brūcē, netraumatiska un nesāpīga pārsēja maiņa, vizuāla izdalījumu uzsūkšanas kontrole, izmantojams kompresijas terapijā; brūcēm ar vidēji vai daudz izdalījumiem (1. - 4.pakāpes spiediena čūlām, venozām, arteriālām čūlām, diabētiskās pēdas čūlām, 1., 2.pakāpes apdegumiem, traumatiskām brūcēm).
</t>
  </si>
  <si>
    <t>2 slāņu, putu pārsējs ar  gaisu caurlaidīgu  poliuretāna putu slāni, kas uzsūc eksudātu un hidrogēla (ūdeni saturošs hibrīdpolimērs) kontaktslāni, kas atjauno ādas mitrumu un elastīgumu, novērš spiediena un berzes iedarbību, uztur mitru vidi brūcē, nepielīp pie brūces. Piemērots brūcēm ar mērenu eksudāciju granulācijas un epitelizācijas fāzē, kā arī pie kompresijas terapijas. Sterils. Lietojams līdz 7 dienām.</t>
  </si>
  <si>
    <t>vismaz 3 slāņu, pašlīpošs putu pārsējs ar mīkstu silikona kontaktslāni brūcei vienā pusē, poliuretāna (PUR) putu (vai citu hidrocelulāru) slāni vidū, tvaikus caurlaidošu, ūdens izturīgu plēves veida slāni virspusē. Daļēji perforēts silikona kontaktslānis nodrošina nevienmērīgu spiedienu un iespēju izdalījumiem nokļūt uzsūcošā slānī. Izmanto brūcēm ar vidēji daudz izdalījumiem (spiediena čūlām, venozām, arteriālam čūlām, diabētiskās pēdas čūlām, traumatiskām brūcēm, ķirurģiskām brūcēm, 1., 2.pakāpes apdegumiem, donora vietām, ādas bojājumiem), var izmantot ar kompresijas terapiju. Ilgstoša noturība.</t>
  </si>
  <si>
    <t>vismaz 3 slāņu, pašlīpošs putu pārsējs ar mīkstu silikona kontaktslāni brūcei vienā pusē, poliuretāna (PUR) putu slāni vidū, tvaikus caurlaidošu, ūdens izturīgu plēves veida slāni virspusē. Daļēji perforēts silikona kontaktslānis nodrošina nevienmērīgu spiedienu un iespēju izdalījumiem nokļūt putu slānī. Izmanto brūcēm ar vidēji daudz izdalījumiem (spiediena čūlām, venozām, arteriālam čūlām, diabētiskās pēdas čūlām, traumatiskām brūcēm, ķirurģiskām brūcēm, 1., 2.pakāpes apdegumiem, donora vietām, ādas bojājumiem), var izmantot ar kompresijas terapiju. Ilgstoša noturība.</t>
  </si>
  <si>
    <t>Pašlīpošs pārsējs ar aktīvā sudraba pārklājumu grūti dzīstošām vai hroniskām, vai akūtām, inficētām brūcēm, donoru vietām, infekcijas novēršanai, sterils.</t>
  </si>
  <si>
    <t>Nelīpošs pārsējs ar aktīvā sudraba pārklājumu grūti dzīstošām vai hroniskām, vai akūtām, inficētām brūcēm, donoru vietām, infekcijas novēršanai, sterils.</t>
  </si>
  <si>
    <t>Uzsūcošs pārsējs porainas membrānas veidā ar hitīnu un sudraba joniem eksudējošām brūcēm, sterils.</t>
  </si>
  <si>
    <t>Sudraba algināta pārsējs ar putu materiāla uzsūcošo slāni. Ilgstoši lietojams, efektīvs pret MRSA, MRO un plašu mikroorganismu spektru, netraumatiska brūces pārsiešana. Matricas sastāvā kalcija algināta un sudraba algināta šķiedras ar 10% saistīta ūdens. Izmantojams inficētu, kolonizētu, vidēji vai spēcīgi eksudējošu brūču (1. - 4.pakāpes spiediena čūlu, venozo un arteriālo čūlu, diabētiskās pēdas čūlu, 2.pakāpes apdegumu, traumatisku brūču un donora vietu) aprūpei.</t>
  </si>
  <si>
    <t xml:space="preserve">Želējošo šķiedru pārsējs inficētām un kritiski kolonizētām dziļām un virspusējām brūcēm/čūlām (izgulējumu čūlas, kāju čūlas, venozas čūlas, diabēta pēdas čūlas, apdegumu čūlas, onkoloģiskas čūlas, fistulas, dobumi). Ātra (līdz 30 minūtēm) un ilgstoša (līdz pat 7 dienām) plaša spektra pretmikrobā iedarbība, izskauž bakteriālo bioplēvi, efektīvi novērš smaku, augsta absorbcijas spēja, notur eksudātu pārsējā, nepielīp brūces virsmai,  pārsējs nesadalās, izņemams vienā gabalā, neatstāj šķiedru paliekas brūcē, novērš audu macerāciju; uztur mitru vidi brūcē; ilgstoši lietojams - līdz 7 dienām Pārsēja struktūra: neausta materiāla PVA šķiedras piesātinātas ar sudraba joniem. </t>
  </si>
  <si>
    <t>Pārsējs satur 100% karboksimetilcelulozes (KMC) šķiedras, nelipīgs, pielāgojams, šķiedras kontaktā ar eksudātu veido mīkstu želeju, kas palīdz uzturēt mitru vidi un atbalsta brūču dzīšanu process. Pārsējs vidēji līdz ļoti eksudējošām brūcēm, hroniskām un akūtām brūcēm (spiediena čūlām, venozām, arteriālam čūlām, diabētiskās pēdas čūlām, traumatiskām brūcēm, ķirurģiskām brūcēm, 1., 2.pakāpes apdegumiem, donora vietām, ādas bojājumiem). Pārsējs ilgstoši lietojams.</t>
  </si>
  <si>
    <t xml:space="preserve">Sterils mīksta silikona kontaktpārsējs, izgatavots no neausta materiāla un no abām pusēm pārklāts ar mīkstu silikonu. Tīklveida struktūra ar vaļējām atverēm efektīvai eksudāta drenāžai, pārsējs nepielīp mitrai brūces virsmai,  atraumatisks, viegli un nesāpīgi noņemams no brūces, viegli fiksējams, pielietojams visu veidu un stadiju brūču, eksudējošu un neeksudējošu brūču, līdz 2.pakāpes apdegumu, transplantācijas vietu aprūpei.  Abas pārsēja puses ir līpošas, pārsējs no abām pusēm ir pārklāts ar aizsargapvalku. </t>
  </si>
  <si>
    <t>Sterils neausts kalcija/nātrija algināta pārsējs; šķiedra satur 45% kalcija algināta un 55% karboksimetilcelulozes (KMC). Saskaroties ar brūces izdalījumiem, algināts veido želeju, kas palīdz uzturēt mitru vidi optimālai brūču dzīšanai, veic autolītisko attīrīšanu. Pārsējs dziļām un eksudējošām brūcēm, hroniskām un akūtām brūcēm (izgulējumiem, venozām, arteriālam čūlām, diabētiskās pēdas čūlām, traumatiskām brūcēm, ķirurģiskām brūcēm, 1., 2.pakāpes apdegumiem).</t>
  </si>
  <si>
    <t xml:space="preserve">Ar gēlu piesūcināts sterils pārsējs - baktērijas un sēnītes saistoša komprese, kuras pamatā ir tehnoloģija, kas novērš un ārstē brūču infekcijas. Tas sastāv no DACC™ pārklājuma brūču kontaktslāņa, kas pārklāts ar hidrogēlu, kas satur karbomēru un propilēnglikolu (10%). Samazina mikrobu slodzi un veicina brūču dzīšanas procesu. Atbalsta autolītisko attīrīšanu. Lieto kāju un pēdu brūcēm, izgulējumiem un traumu brūcēm, sausām vai nedaudz eksudējošām brūcēm. </t>
  </si>
  <si>
    <t>Neausta materiāla salvete, piesūcināta ar UCSol nekrotisko audu atdalīšanas šķīdumu, akūtu un hronisku brūču, 1. un 2.pakāpes apdegumu, fistulu, abscesu, izgulējumu tīrīšanai, mitrināšanai un dekontaminācijai.</t>
  </si>
  <si>
    <t xml:space="preserve">Mikronizēta sudraba aerosols virspusējo ādas slimību, kā arī hronisku un akūtu brūču ārstēšanai, satur mikronizētu sudrabu 0,062 mg/g, hialuronskābi 0,155mg/g.
</t>
  </si>
  <si>
    <t>Šķīdums UCSol nekrotisko brūču atdalīšanai, aerosola formā, akūtu un hronisku brūču, 1. un 2.pakāpes apdegumu, fistulu, abscesu, izgulējumu tīrīšanai, mitrināšanai un dekontaminācijai.</t>
  </si>
  <si>
    <t>Sterils, izotonisks brūču skalošanas šķīdums (uz Ringera bāzes, 0.02% poliheksanīds).</t>
  </si>
  <si>
    <t>Aerosola pārsējs, saudzējošā aizsargplēve ar polimēru šķīdumu, nodrošina ādas aizsardzību 72 h garumā. Iepakojums pudele ar izsmidzināmu uzgali.</t>
  </si>
  <si>
    <t xml:space="preserve">Brūču aprūpes šķīdums irigācijas, attīrīšanas, mitrināšanas un kopšanas līdzeklis akūtām, hroniskām un inficētām brūcēm, 1. un 2.pakāpes apdegumiem. Sastāvā antimikrobā viela, poliheksanīds 0,1% un attīrīšanas viela poloxamer, uz ūdens bāzes. Paātrina brūču un apdegumu dzīšanu, attīra brūci un apkārtējo brūci, ērta un nesāpīga pārsēja maiņa, nodrošina pretmikrobu tīrīšanu. Efektīvs pret multirezistentiem organismiem (MRSA, VRE) un mikotiskiem patogēniem (C. albicans). Dermatoloģiski pārbaudīts, nekairinošs, nesāpīgs, augsta bioloģiskā saderība. Glabāšanas laiks pēc atvēršanas ir 8 nedēļas. </t>
  </si>
  <si>
    <t>Sterils, lietošanai gatavs šķīdums ķirurģiskai skalošanai un ķirurģiskās brūces infekciju profilaksei endoprotezēšanas, ķirurģiskas lūzumu ārstēšanas, krūšu rekonstruktīvās un estētiskās ķirurģijas laikā, brūču aprūpē. MRSA un MRO profilaksei. Sastāvs: Poliheksanīds 0,04%, Polietilēnglikola Makrogols 4000 - 0,002%,  Ringera šķīdums. Šķīdums pildīts flakonā ar skrūvējamu korķi, kurš aprīkots ar portu, ports ne mazāks kā 2cm diametrā, kurā ir iestrādāta cilpa porta atvēršanai. Ports ir savienojams ar vienreizēji, vai daudzreizēji lietojamu impulsa skalošanas sistēmu skalošanai operācijas laikā un slimnīcā lietojamo skalošanas sistēmu ķirurģiskai skalošanai. Flakons ir aprīkots ar cilpu, lai to varētu pakārt statīvā, flakonu ir iespējams stabili novietot vertikāli un horizontāli uz horizontālām virsmām. Flakona izmantošanas laiks 6 nedēļas pēc pirmās atvēršanas. Flakons izgatavots no caurspīdīga plastikāta materiāla un aprīkots ar tilpumu skalu, skalas solis ar atzīmēm ik pa 100ml.</t>
  </si>
  <si>
    <t>Sterils, lietošanai gatavs šķīdums ķirurģiskai skalošanai un ķirurģiskās brūces infekciju profilaksei endoprotezēšanas, ķirurģiskas lūzumu ārstēšanas, krūšu rekonstruktīvās un estētiskās ķirurģijas laikā, brūču aprūpē. MRSA un MRO profilaksei. Sastāvs: Poliheksanīds 0,04%, Polietilēnglikola Makrogols 4000 - 0,002%,  Ringera šķīdums. Šķīdums pildīts flakonā ar skrūvējamu korķi, kurš ir aprīkots ar portu, ports ne mazāks kā 2cm diametrā, kurā ir iestrādāta cilpa porta atvēršanai. Ports ir savienojams ar vienreizēji, vai daudzreizēji lietojamu impulsa skalošanas sistēmu skalošanai operācijas laikā un slimnīcā lietojamo skalošanas sistēmu ķirurģiskai skalošanai. Flakons ir aprīkots ar cilpu, lai to varētu pakārt statīvā, flakonu ir iespējams stabili novietot vertikāli un horizontāli uz horizontālām virsmām. Flakona izmantošanas laiks 6 nedēļas pēc pirmās atvēršanas. Flakons izgatavots no caurspīdīga plastikāta materiāla un aprīkots ar tilpumu skalu, skalas solis ar atzīmēm ik pa 50ml.</t>
  </si>
  <si>
    <t xml:space="preserve">Barjeras plēve uz aplikatora, zem pārsēja uzklājams šķīdums, kas veido saudzējošu, caurspīdīgu plēves slāni un nodrošina ādas aizsardzību vismaz 72  h.Aizsargā traumētu ādu no kairinājuma, kuru rada līmviela, berze un rīvēšanās. Plēve ir bezkrāsaina. Vismaz 1ml iepakojumā. </t>
  </si>
  <si>
    <t xml:space="preserve">Barjeras plēve, zem pārsēja uzklājams šķīdums, kas veido saudzējošu, caurspīdīgu plēves slāni un nodrošina ādas aizsardzību vismaz 72 h.Aizsargā traumētu ādu no kairinājuma, kuru rada līmviela, berze un rīvēšanās. Plēve ir bezkrāsaina. </t>
  </si>
  <si>
    <t>Brūču aprūpes gels akūtām, hroniskām un apdegumu brūcēm, kas novērš un likvidē biofilmu. Sastāvā 0,1% poliaminopropilbiguanīds un betaīna virsmaktīva viela, uz ūdens bāzes. Izmantojams 2 mēnešus pēc flakona pirmās atvēršanas.</t>
  </si>
  <si>
    <t>Brūču aprūpes gels, viskozs,  akūtām, hroniskām un apdegumu brūcēm, kas novērš un likvidē biofilmu. Sastāvā 0,1% poliaminopropilbiguanīds un betaīna virsmaktīva viela, uz ūdens bāzes. Izmantojams 2 mēnešus pēc flakona pirmās atvēršanas.</t>
  </si>
  <si>
    <t>Brūču aprūpes gels, viskozs,  akūtām, hroniskām un apdegumu brūcēm, kas novērš un likvidē biofilmu. Sastāvā 0,1% poliaminopropilbiguanīds un 0,1% betaīna virsmaktīva viela uz ūdens bāzes. Izmantojams 2 mēnešus pēc flakona pirmās atvēršanas.</t>
  </si>
  <si>
    <t>Gels UCGel nekrotisko brūču atdalīšanai akūtu un hronisku brūču, 1.un 2.pakāpes apdegumu, fistulu, abscesu, izgulējumu tīrīšanai, mitrināšanai un dekontaminācijai.</t>
  </si>
  <si>
    <t xml:space="preserve">Sterils, hronisku brūču aprūpes gels, paaugstinātas viskozitātes (uz Ringera bāzes, 0,02% poliheksanīds). </t>
  </si>
  <si>
    <t>Sterils, hronisku brūču aprūpes gels, paaugstinātas viskozitātes (uz Ringera bāzes, 0,04% poliheksanīds) šļircē.</t>
  </si>
  <si>
    <t xml:space="preserve">Sterils, hronisku brūču aprūpes gels, paaugstinātas viskozitātes (uz Ringera bāzes, 0,04% poliheksanīds). </t>
  </si>
  <si>
    <t xml:space="preserve">Brūču aprūpes gels, aizsardzības, kopšanas un mitrināšanas līdzeklis akūtām, hroniskām un inficētām brūcēm, 1. un 2. pakāpes apdegumiem. Sastāvā antimikrobā viela, poliheksanīds 0,1% un attīrīšanas viela poloxamer. Paātrina brūču un apdegumu dzīšanu, attīra brūci un apkārtējo brūci, ērta un nesāpīga pārsēja maiņa, nodrošina pretmikrobu tīrīšanu. Ļoti efektīvs pret multirezistentiem organismiem (MRSA, VRE) un mikotiskiem patogēniem (C. albicans). Dermatoloģiski pārbaudīts, ne kairinošs, ne sāpīgs, augsta bioloģiskā saderība. Glabāšanas laiks pēc atvēršanas ir 8 nedēļas. </t>
  </si>
  <si>
    <t>Plāksteri, apaļi, miesas krāsā, ar neausta materiāla spilventiņu,  katrs atsevišķi iesaiņots.</t>
  </si>
  <si>
    <t xml:space="preserve">Caurspīdīgi, elastīgi, no perforēta polimēra lentas materiāla plāksteri rullī, gaisu caurlaidīgi, mikroperforācija, ūdensizturīgs.
</t>
  </si>
  <si>
    <t>Plāksteris, neausta materiāla, rullī, gaisu caurlaidīgs, hipoalerģisks, plēšams neizmantojot šķēres.</t>
  </si>
  <si>
    <t xml:space="preserve">Plāksteris, caurspīdīgs, mikroporu, rullī, gaisu caurlaidīgs, hipoalerģisks, atbilst prasībām par medicīnas ierīču biosaderību paredzēts īstermiņa saskarei ar veselu ādu; piemērots pārsēju un dažādu medicīnas ierīču fiksēšanai, plēšams neizmantojot šķēres.
</t>
  </si>
  <si>
    <t>Plāksteri elastīgi, pašlīpoši, mitrumu un gaisu caurlaidīgi, ar neausta materiāla spilventiņu, miesas krāsā, paredzēts asiņošanas apturēšanai pēc vēnu punkcijām, iepakoti kopīgā iepakojumā.</t>
  </si>
  <si>
    <t xml:space="preserve">Plāksteri, atsevišķi iesaiņoti, nesterili, ūdens atgrūdoši no mikroperforēta, 3D polimēra materiāla, hipoalerģiski, elastīgi, gaisa caurlaidīgi ar neausta materiāla spilventiņu baltā krāsā, kas satur alvejas ekstraktu 1,5%, paredzēts asiņošanas apturēšanai pēc vēnu punkcijām. </t>
  </si>
  <si>
    <t>Plāksteri ar uzsūcošu spilventiņu, kas nepielīp pie brūces, sevišķi plāni, elastīgi, caurspīdīgi. Pielāgoti lietošanai mitrā vidē (dušā, peldoties). Hipoalerģiski. (3 izmēri)</t>
  </si>
  <si>
    <t>Plāksteri ar uzsūcošu spilventiņu, kas nepielīp pie brūces, īpaši elastīgi, no stingra, gaisu caurlaidīga materiāla, nelielu brūču nosegšanai. Hipoalerģiski. (2 izmēri)</t>
  </si>
  <si>
    <t>Plāksteri  varžacu likvidēšanai ar salicilskābi, pienskābi un lanolīnu.</t>
  </si>
  <si>
    <t xml:space="preserve">Hidrokoloīds plāksteris varžacīm (bez skābes), samazina spiedienu un sāpes, mīkstina pārragoto ādas slāni, ūdensizturīgs, caurspīdīgs. Labi pielīp, noapaļoti stūri. Dermatoloģiski testēts. </t>
  </si>
  <si>
    <t>Neausta materiāla fiksējoša lenta, hipoalerģisks; aizsargpapīrs - divdaļīgs, garenvirzienā S veida perforēta līnija, ik pa 10cm iezīmētas sadaļas; lentas malas iestiepjot nezaudē savu formu, malas neizstaipās ne garenvirzienā, ne šķērsvirzienā un neierullējas; nepielīp cimdiem.</t>
  </si>
  <si>
    <t>Neausta materiāla fiksējoša lenta, līpvirsma - šķīdinātājus nesaturoša poliakrilāta līme uz ūdens bāzes, hipoalerģisks; aizsargpapīrs - divdaļīgs, garenvirzienā S veida perforēta līnija, ik pa 10cm iezīmētas sadaļas; lentas malas iestiepjot nezaudē savu formu, malas neizstaipās ne garenvirzienā, ne šķērsvirzienā un neierullējas; nepielīp cimdiem.</t>
  </si>
  <si>
    <t>Saite, tīkliņa, 25m.</t>
  </si>
  <si>
    <t>Neuzsūcošais, vieglsvara (tīkliņa biezums ne vairāk par 0,42mm), ķirurģiskais tīkliņš izgatavots no caurspīdīgiem monofilmenta polipropilēna medicīniskiem diegiem, poru izmērs M min. 4mm².</t>
  </si>
  <si>
    <t>Neuzsūcošais, vieglsvara, (tīkliņa biezums ne vairāk par 0,36mm) ķirurģiskais tīkliņš izgatavots no caurspīdīgiem monofilmenta polipropilēna medicīniskiem diegiem, poru izmērs L min. 6mm².</t>
  </si>
  <si>
    <t>Neuzsūcošais, vieglsvara, (tīkliņa biezums ne vairāk par 0,36 mm) ķirurģiskais tīkliņš izgatavots no caurspīdīgiem monofilmenta polipropilēna medicīniskiem diegiem, poru izmērs L min. 6mm²</t>
  </si>
  <si>
    <t>Neuzsūcošais, vieglsvara, (tīkliņa biezums ne vairāk par 0,35mm) ķirurģiskais tīkliņš izgatavots no caurspīdīgiem monofilmenta polipropilēna medicīniskiem diegiem, poru izmērs S min. 1,3mm².</t>
  </si>
  <si>
    <t>Spirta salvetītes, gatavas lietošanai, caurspīdīgā, atkārtoti atveramā/aizveramā kastītē, sastāvā vismaz 70% izopropilalkohols, neausta materiāla, iepakojumā vismaz 150 salvetītes. Biocīda reģistrācija.</t>
  </si>
  <si>
    <t>Dezinfekcijas līdzeklis, aerosolveida, lietojams pirms injekcijām uz ādas, iedarbīgs pret baktērijām (t.sk. tuberkulozi), sēnītēm un vīrusiem (t.sk. HBV, HCV, HIV), gatavs šķīdums, iepakojums ar pumpi.</t>
  </si>
  <si>
    <t xml:space="preserve">Elastīgā saite, vismaz 98% kokvilna, stipra kompresija – īss iestiepums ~ 90%, nesatur lateksu, izturīga un atkārtoti mazgājama, sterilizējama, piemērota venozo kāju čūlu, limfedēmas un tūskas ārstēšanai, dubultai saitēšanas tehnikai. </t>
  </si>
  <si>
    <t>Elastīgā saite, apstrādātas malas, vismaz 70% kokvilna, stipra kompresija – īss iestiepums ~ 90%, elpojošas, pēc mazgāšanas saglabā elasticitāti.</t>
  </si>
  <si>
    <t>Elastīga, fiksējoša, pašlīpoša saite (viskoze, kokvilna, poliamīds), stiepjamība min. 80%, individuālā iepakojumā, pieļaujama sterilizācija.</t>
  </si>
  <si>
    <t>Elastīga, fiksējoša saite (viskoze, poliamīds), stiepjamība min.80%, individuālā iepakojumā.</t>
  </si>
  <si>
    <t>Elastīga, universāla pielietojuma saite (kokvilna, poliamīds, poliuretāns), stiepjamība min. 110%,  individuālā iepakojumā, ar āķīti aizdarei, pieļaujama sterilizācija.</t>
  </si>
  <si>
    <t>Elastīga, fiksējoša saite (poliamīds, viskoze), stiepjamība vismaz 125%, individuālā iepakojumā, ar neirstošam malām, pieļaujama sterilizācija.</t>
  </si>
  <si>
    <t>Elastīga saite, sastāv no 60% poliamīda, 40% viskozes, stiepjamība līdz 150%.</t>
  </si>
  <si>
    <t>Pašlīpoša, marles tipa fiksācijas saite, nesatur lateksu. Sastāvs: 40% kokvilna, 30% viskoze un 30% poliamīds, ~ 85% iestiepums. Saite nenoslīd, nepielīp pie ādas, drēbēm un matiem, nesatur smaržu, nesatur akrilātu un hloru, gaisu caurlaidīga, absorbējoša, nerada ādas karinājumu, jūtīgumu, augsta elastība, vienmērīgi uztinama neveido grumbas, sterilizējama un atoklavējama, saite individuāla iepakojumā.</t>
  </si>
  <si>
    <t>Pašlīpoša, marles tipa fiksācijas saite, nesatur lateksu. Sastāvs: 40% kokvilna, 30% viskoze un 30% poliamīds, ~ 85% iestiepums.
Saite nenoslīd, nepielīp pie ādas, drēbēm un matiem, nesatur smaržu, nesatur akrilātu un hloru, gaisu caurlaidīga, absorbējoša, nerada ādas karinājumu, jūtīgumu, augsta elastība, vienmērīgi uztinama neveido grumbas, sterilizējama un atoklavējama, saite individuāla iepakojumā.</t>
  </si>
  <si>
    <t>Pašlīpoša, elastīga fiksācijas saite brūču pārsēju un šinu nostiprināšanai uz visām ķermeņa daļām, neierobežojot kustību. Sastāvs: 73% viskoze, 24% poliesters un lateks. Saite ir mitrumu un tvaiku caurlaidīga, nenoslīd, var izmantot īslaicīgai kompresijas terapijai un vispārēja atbalsta nodrošināšanai. Saite pielīp tikai pie sevis, nevis pie ādas.</t>
  </si>
  <si>
    <t xml:space="preserve">Sintētiskā ģipša saite, nesatur stiklšķiedru, sastāv no trikotāžas substrāta, kurš ir piesūcināts ar poliuretāna sveķiem, cietēšanas laiks 3 - 5 minūtes. Viegla, izturīga un plastiska, gluda virsma, ūdensdroša, Rtg staru caurlaidīga. </t>
  </si>
  <si>
    <t>Ģipša saite, cietēšanas laiks ~ 5 minūtes, viendabīga, ūdensdrošs iesaiņojums, pilnībā sacietē ne ilgāk kā 30 minūšu laikā.</t>
  </si>
  <si>
    <t>Marle ruļļos, blīvums 17 - 18 diegi uz cm2, 100% balināta kokvilna, nestērķelēta, ar labu absorbcijas spēju, labi lokās, sterilizējot saglabā balto krāsu.</t>
  </si>
  <si>
    <t>Marle fasēta, blīvums 17 - 18 diegi uz cm2, 100% balināta kokvilna, nestērķelēta, ar labu absorbcijas spēju, labi lokās, sterilizējot saglabā balto krāsu.</t>
  </si>
  <si>
    <t>FINANŠU PIEDĀVĀJUMS</t>
  </si>
  <si>
    <t>Vienas vienības maksimālā cena EUR  bez PVN</t>
  </si>
  <si>
    <t>L</t>
  </si>
  <si>
    <t>15cm x 15cm (absorbcijas virsma ne mazāka kā 70cm²)</t>
  </si>
  <si>
    <t>18cm x 18cm (absorbcijas virsma ne mazāka kā 120cm²)</t>
  </si>
  <si>
    <t>23cm x 23cm (absorbcijas virsma ne mazāka kā 240cm²)</t>
  </si>
  <si>
    <t>50 x 100mm</t>
  </si>
  <si>
    <t>100 x 150 mm</t>
  </si>
  <si>
    <t>200 x 300 mm</t>
  </si>
  <si>
    <t>45 x 100 mm piegriezts</t>
  </si>
  <si>
    <t>60 x 140 mm piegriezts</t>
  </si>
  <si>
    <t>NVD1.1.8.33</t>
  </si>
  <si>
    <t>NVD1.1.8.34</t>
  </si>
  <si>
    <t>NVD1.1.8.35</t>
  </si>
  <si>
    <t>NVD1.1.8.36</t>
  </si>
  <si>
    <t>NVD1.1.8.37</t>
  </si>
  <si>
    <t>NVD1.1.8.38</t>
  </si>
  <si>
    <t>NVD1.1.8.39</t>
  </si>
  <si>
    <t>NVD1.1.8.40</t>
  </si>
  <si>
    <t>NVD1.1.8.41</t>
  </si>
  <si>
    <t>NVD1.1.8.42</t>
  </si>
  <si>
    <t>NVD1.1.8.43</t>
  </si>
  <si>
    <t>NVD1.1.8.44</t>
  </si>
  <si>
    <t>Poru izmērs 1.5mm diametrs, tīkliņa svars 60g/m²,biezums ne vairāk 0,55mm, izgatavots no monofilamenta polipropilēna.</t>
  </si>
  <si>
    <t>Poru izmērs  1mm diametrs, tīkliņa svars 36g/m²,biezums ne vairāk  0,39mm, izgatavots no monofilamenta polipropilēna.</t>
  </si>
  <si>
    <t>vismaz 3 slāņu pašlīpošs putu pārsējs krustu rajonam ar mīkstu silikona kontaktslāni brūcei  vienā pusē, poliuretāna  putu slānis vidū,  tvaikus caurlaidošu, ūdens izturīgu plēves veida slāni virspusē. Daļēji perforēts silikona kontaktslānis nodrošina nevienmērīgu spiedienu un iespēju izdalījumiem nokļūt putu slānī. Izmanto brūcē ar vidēji daudz izdalījumiem (spiediena čūlām, traumatiskām, ķirurģiskām brūcēm, 1., 2.pakāpes apdegumiem, donora vietām, ādas bojājumiem un to profilaksei), var izmantot ar kompresijas terapiju. Ilgstoši noturīgs, ūdensizturīgs.</t>
  </si>
  <si>
    <t>Hiperoksiginētu taukskābju (linolskābes) šķīdums pirmās pakāpes izgulējumu profilaksei un ārtstēšanai. Sastāvā tokoferols, alveja, Āzijas vairoglape. Aizsargā ādu pret ārējiem kairinātājiem, uzlabo ādas aizsargspējas, atjauno epidermas virskārtu, atjauno kapilāro asinsriti un veicina kologēna sintēzi, mitrina un baro ādu. Palielina asins mikrocirkulāciju, samazinot išēmijas risku, veicina epidermas šūnu atjaunošanos, uzlabo epidermas šūnu kohēziju, palielina ādas izturību pret spiediena čūlas izraisītājiem, novērš ādas dehidratāciju, aizsargā no berzes, samazina ādas trauslumu, samazina brīvo radikāļu iedarbību. 30ml tumša stikla flakons ar izsmidzinātāju.</t>
  </si>
  <si>
    <t>30 ml tumšs flakons ar izsmidzinātāju</t>
  </si>
  <si>
    <t>NVD1.1.4.4.1.23</t>
  </si>
  <si>
    <t>1000ml                         flakona izmērs 12cm x 6cm x 21,5cm</t>
  </si>
  <si>
    <t>250ml                           flakona izmērs                        7,6 cm x 4cm x 14,5cm</t>
  </si>
  <si>
    <t>SIA A.Medical</t>
  </si>
  <si>
    <t>UAB Barameda</t>
  </si>
  <si>
    <t>SIA B.Braun Medical</t>
  </si>
  <si>
    <t>SIA DM Premium</t>
  </si>
  <si>
    <t>SIA Elvim</t>
  </si>
  <si>
    <t>SIA FEVEX</t>
  </si>
  <si>
    <t>SIA Magnum Medical</t>
  </si>
  <si>
    <t>SIA Medeksperts</t>
  </si>
  <si>
    <t>SIA Medika GN</t>
  </si>
  <si>
    <t>SIA MEDIKOM LATVIA</t>
  </si>
  <si>
    <t>SIA Medilink</t>
  </si>
  <si>
    <t>SIA Mediq Latvija</t>
  </si>
  <si>
    <t>SIA NMS Riga</t>
  </si>
  <si>
    <t>SIA OneMed</t>
  </si>
  <si>
    <t>SIA SANTAKS</t>
  </si>
  <si>
    <t>SIA MedApp</t>
  </si>
  <si>
    <t>SIA Saules aptieka</t>
  </si>
  <si>
    <t>SIA Caerus Distribution</t>
  </si>
  <si>
    <t>SIA Tamro</t>
  </si>
  <si>
    <t>SIA TZMO Latvija</t>
  </si>
  <si>
    <t>SIA Arbor Medical Korporācija</t>
  </si>
  <si>
    <t>SIA R.A.L.</t>
  </si>
  <si>
    <t>AS Recipe Plus</t>
  </si>
  <si>
    <t>NVD1.2</t>
  </si>
  <si>
    <t>Tamponi, hemostātiski sūkļi, vate, lignīns, pārklāji</t>
  </si>
  <si>
    <t>NVD1.2.1</t>
  </si>
  <si>
    <t>Marles tamponi, nesterili, ar apstrādātām sānu malām</t>
  </si>
  <si>
    <t>NVD1.2.1.1</t>
  </si>
  <si>
    <t>Marles tamponi, nesterili, ar apstrādātām sānu malām, izlietotās marles daudzums, pagatavojot tamponu, ir 5cm x 5cm, ar Rtg pavedienu.</t>
  </si>
  <si>
    <t>materiāla izmērs 5cm x 5cm</t>
  </si>
  <si>
    <t>NVD1.2.1.2</t>
  </si>
  <si>
    <t>Marles tamponi, nesterili, ar apstrādātām sānu malām, izlietotās marles daudzums, pagatavojot tamponu, ir 6cm x 6cm.</t>
  </si>
  <si>
    <t>materiāla izmērs 6cm x 6cm</t>
  </si>
  <si>
    <t>NVD1.2.1.3</t>
  </si>
  <si>
    <t>Marles tamponi, nesterili, ar apstrādātām sānu malām, izlietotās marles daudzums, pagatavojot tamponu, ir 6cm x 6cm, ar Rtg pavedienu.</t>
  </si>
  <si>
    <t>NVD1.2.1.4</t>
  </si>
  <si>
    <t>Marles tamponi, nesterili, ar apstrādātām sānu malām, izlietotās marles daudzums, pagatavojot tamponu, ir 7cm x 7cm, ar Rtg pavedienu.</t>
  </si>
  <si>
    <t>materiāla izmērs 7cm x 7cm</t>
  </si>
  <si>
    <t>NVD1.2.1.5</t>
  </si>
  <si>
    <t>Marles tamponi, nesterili, ar apstrādātām sānu malām, izlietotās marles daudzums, pagatavojot tamponu, ir 8cm x 8cm, ar Rtg pavedienu.</t>
  </si>
  <si>
    <t>materiāla izmērs 8cm x 8cm</t>
  </si>
  <si>
    <t>NVD1.2.1.6</t>
  </si>
  <si>
    <t>Marles tamponi, nesterili, ar apstrādātām sānu malām, izlietotās marles daudzums pagatavojot tamponu ir 9cm x 9cm, ar Rtg pavedienu.</t>
  </si>
  <si>
    <t>materiāla izmērs 9cm x 9cm</t>
  </si>
  <si>
    <t>NVD1.2.1.7</t>
  </si>
  <si>
    <t>Marles tamponi, nesterili, ar apstrādātām sānu malām, izlietotās marles daudzums, pagatavojot tamponu, ir 10cm x 10cm.</t>
  </si>
  <si>
    <t>materiāla izmērs 10cm x 10cm</t>
  </si>
  <si>
    <t>NVD1.2.1.8</t>
  </si>
  <si>
    <t>Marles tamponi, nesterili, ar apstrādātām sānu malām, izlietotās marles daudzums, pagatavojot tamponu, ir 11cm x 11cm.</t>
  </si>
  <si>
    <t>materiāla izmērs 11m x 11cm</t>
  </si>
  <si>
    <t>NVD1.2.1.9</t>
  </si>
  <si>
    <t>Marles tamponi, nesterili, ar apstrādātām sānu malām, izlietotās marles daudzums, pagatavojot tamponu, ir 12cm x 12cm.</t>
  </si>
  <si>
    <t>materiāla izmērs 12cm x 12cm</t>
  </si>
  <si>
    <t>NVD1.2.1.10</t>
  </si>
  <si>
    <t>Marles tamponi, nesterili, ar apstrādātām sānu malām, izlietotās marles daudzums, pagatavojot tamponu, ir 12cm x 12cm, ar Rtg pavedienu.</t>
  </si>
  <si>
    <t>NVD1.2.1.11</t>
  </si>
  <si>
    <t>Marles tamponi, nesterili, ar apstrādātām sānu malām, izlietotās marles daudzums, pagatavojot tamponu, ir 15cm x 15cm.</t>
  </si>
  <si>
    <t>materiāla izmērs 15cm x 15cm</t>
  </si>
  <si>
    <t>NVD1.2.1.12</t>
  </si>
  <si>
    <t>Marles tamponi, nesterili, ar apstrādātām sānu malām, izlietotās marles daudzums, pagatavojot tamponu, ir 15cm x 15cm, ar Rtg pavedienu.</t>
  </si>
  <si>
    <t>NVD1.2.1.13</t>
  </si>
  <si>
    <t>Marles tamponi, nesterili, ar apstrādātām sānu malām, izlietotās marles daudzums, pagatavojot tamponu, ir 18cm x 18cm.</t>
  </si>
  <si>
    <t>materiāla izmērs 18cm x 18cm</t>
  </si>
  <si>
    <t>NVD1.2.1.14</t>
  </si>
  <si>
    <t>Marles tamponi, nesterili, ar apstrādātām sānu malām, izlietotās marles daudzums, pagatavojot tamponu, ir 18cm x 18cm, ar Rtg pavedienu.</t>
  </si>
  <si>
    <t>NVD1.2.1.15</t>
  </si>
  <si>
    <t>Marles tamponi, nesterili, ar apstrādātām sānu malām, izlietotās marles daudzums, pagatavojot tamponu, ir 20cm x 20cm.</t>
  </si>
  <si>
    <t xml:space="preserve"> materiāla izmērs 20cm x 20cm</t>
  </si>
  <si>
    <t>NVD1.2.1.16</t>
  </si>
  <si>
    <t>Marles tamponi, nesterili, ar apstrādātām sānu malām, izlietotās marles daudzums, pagatavojot tamponu, ir 20cm x 20cm, ar Rtg pavedienu.</t>
  </si>
  <si>
    <r>
      <t xml:space="preserve"> materiāla izmērs 20cm x 20cm </t>
    </r>
    <r>
      <rPr>
        <sz val="10"/>
        <color rgb="FFFF0000"/>
        <rFont val="Times New Roman"/>
        <family val="1"/>
        <charset val="186"/>
      </rPr>
      <t>(+/-1cm)</t>
    </r>
  </si>
  <si>
    <t>NVD1.2.1.17</t>
  </si>
  <si>
    <t>Marles tamponi, nesterili, ar apstrādātām sānu malām, izlietotās marles daudzums, pagatavojot tamponu, ir 25cm x 25cm.</t>
  </si>
  <si>
    <t>materiāla izmērs 25cm x 25cm</t>
  </si>
  <si>
    <t>NVD1.2.1.18</t>
  </si>
  <si>
    <t>Marles tamponi, nesterili, ar apstrādātām sānu malām, izlietotās marles daudzums, pagatavojot tamponu, ir 25cm x 25cm, ar Rtg pavedienu.</t>
  </si>
  <si>
    <t>NVD1.2.1.19</t>
  </si>
  <si>
    <t>Marles tamponi, nesterili, ar apstrādātām sānu malām, izlietotās marles daudzums, pagatavojot tamponu, ir 28cm x 28cm.</t>
  </si>
  <si>
    <t>materiāla izmērs 28cm x 28cm</t>
  </si>
  <si>
    <t>NVD1.2.1.20</t>
  </si>
  <si>
    <t>Marles tamponi, nesterili, ar apstrādātām sānu malām, izlietotās marles daudzums, pagatavojot tamponu, ir 28cm x 28cm, ar Rtg pavedienu.</t>
  </si>
  <si>
    <t>NVD1.2.1.21</t>
  </si>
  <si>
    <t>Marles tamponi, nesterili, ar apstrādātām sānu malām, izlietotās marles daudzums, pagatavojot tamponu, ir 20cm x 30cm.</t>
  </si>
  <si>
    <t>materiāla izmērs 20cm x 30cm</t>
  </si>
  <si>
    <t>NVD1.2.1.22</t>
  </si>
  <si>
    <t>Marles tamponi, nesterili, ar apstrādātām sānu malām, izlietotās marles daudzums, pagatavojot tamponu, ir 30cm x 30cm.</t>
  </si>
  <si>
    <t>materiāla izmērs 30cm x 30cm</t>
  </si>
  <si>
    <t>NVD1.2.1.23</t>
  </si>
  <si>
    <t>Marles tamponi, nesterili, ar apstrādātām sānu malām, izlietotās marles daudzums, pagatavojot tamponu, ir 30cm x 30cm, ar Rtg pavedienu.</t>
  </si>
  <si>
    <t>NVD1.2.1.24</t>
  </si>
  <si>
    <t>Marles tamponi, nesterili, ar apstrādātām sānu malām, izlietotās marles daudzums, pagatavojot tamponu, ir 30cm x 40cm.</t>
  </si>
  <si>
    <t>materiāla izmērs 30cm x 40cm</t>
  </si>
  <si>
    <t>NVD1.2.1.25</t>
  </si>
  <si>
    <t>Marles tamponi, nesterili, ar apstrādātām sānu malām, izlietotās marles daudzums, pagatavojot tamponu, ir 30cm x 40cm ar Rtg pavedienu.</t>
  </si>
  <si>
    <t>NVD1.2.1.26</t>
  </si>
  <si>
    <t>Marles tamponi, nesterili, ar apstrādātām sānu malām, izlietotās marles daudzums, pagatavojot tamponu, ir 40cm x 40cm.</t>
  </si>
  <si>
    <t>materiāla izmērs 40cm x 40cm</t>
  </si>
  <si>
    <t>NVD1.2.1.27</t>
  </si>
  <si>
    <t>Marles tamponi, nesterili, ar apstrādātām sānu malām, izlietotās marles daudzums, pagatavojot tamponu, ir 40cm x 40cm ar Rtg pavedienu.</t>
  </si>
  <si>
    <t>NVD1.2.1.28</t>
  </si>
  <si>
    <t>Marles tamponi, nesterili, ar apstrādātām sānu malām, izlietotās marles daudzums, pagatavojot tamponu, ir 40cm x 50cm.</t>
  </si>
  <si>
    <t>materiāla izmērs 40cm x 50cm</t>
  </si>
  <si>
    <t>NVD1.2.1.29</t>
  </si>
  <si>
    <t>Marles tamponi, nesterili, ar apstrādātām sānu malām, izlietotās marles daudzums, pagatavojot tamponu, ir 40cm x 50cm ar Rtg pavedienu.</t>
  </si>
  <si>
    <t>NVD1.2.2</t>
  </si>
  <si>
    <t>Marles tamponi, sterili, ar apstrādātām sānu malām</t>
  </si>
  <si>
    <t>NVD1.2.2.1</t>
  </si>
  <si>
    <t>Marles tamponi, sterili, ar apstrādātām sānu malām, izlietotās marles daudzums, pagatavojot tamponu, ir 15cm x 15cm, 5 gab. sterilā iepakojumā.</t>
  </si>
  <si>
    <t>NVD1.2.2.2</t>
  </si>
  <si>
    <t>Marles tamponi, sterili, ar apstrādātām sānu malām, izlietotās marles daudzums, pagatavojot tamponu, ir 15cm x 15cm, 10 gab. sterilā iepakojumā.</t>
  </si>
  <si>
    <t>NVD1.2.2.3</t>
  </si>
  <si>
    <t>Marles tamponi, sterili, ar apstrādātām sānu malām, izlietotās marles daudzums, pagatavojot tamponu, ir 20cm x 20cm, 5 gab. sterilā iepakojumā.</t>
  </si>
  <si>
    <t>materiāla izmērs 20cm x 20cm</t>
  </si>
  <si>
    <t>NVD1.2.2.4</t>
  </si>
  <si>
    <t>Marles tamponi, sterili, ar apstrādātām sānu malām, izlietotās marles daudzums, pagatavojot tamponu, ir 20cm x 20cm, 10 gab. sterilā iepakojumā.</t>
  </si>
  <si>
    <t>NVD1.2.2.5</t>
  </si>
  <si>
    <t>Marles tamponi, sterili, ar apstrādātām sānu malām, izlietotās marles daudzums, pagatavojot tamponu, ir 30cm x 30cm, 5 gab. sterilā iepakojumā.</t>
  </si>
  <si>
    <t>NVD1.2.2.6</t>
  </si>
  <si>
    <t>Marles tamponi, sterili, ar apstrādātām sānu malām, izlietotās marles daudzums, pagatavojot tamponu, ir 30cm x 30cm, 10 gab. sterilā iepakojumā.</t>
  </si>
  <si>
    <t>NVD1.2.2.7</t>
  </si>
  <si>
    <t>Marles tamponi, sterili, ar apstrādātām sānu malām, izlietotās marles daudzums, pagatavojot tamponu, ir 35cm x 35cm, 5 gab. sterilā iepakojumā.</t>
  </si>
  <si>
    <t>materiāla izmērs 35cm x 35cm</t>
  </si>
  <si>
    <t>NVD1.2.2.8</t>
  </si>
  <si>
    <t>Marles tamponi ar Rtg diegu, sterili, ar apstrādātām sānu malām, izlietotās marles daudzums, pagatavojot tamponu, ir 15cm x 15cm, 5 gab. sterilā iepakojumā.</t>
  </si>
  <si>
    <t>NVD1.2.2.9</t>
  </si>
  <si>
    <t>Marles tamponi ar Rtg diegu, sterili, ar apstrādātām sānu malām, izlietotās marles daudzums, pagatavojot tamponu, ir 15cm x 15cm, 10 gab. sterilā iepakojumā.</t>
  </si>
  <si>
    <t>NVD1.2.2.10</t>
  </si>
  <si>
    <t>Marles tamponi ar Rtg diegu, sterili, ar apstrādātām sānu malām, izlietotās marles daudzums, pagatavojot tamponu, ir 20cm x 20cm, 4 gab. sterilā iepakojumā.</t>
  </si>
  <si>
    <t>NVD1.2.2.11</t>
  </si>
  <si>
    <t>Marles tamponi ar Rtg diegu, sterili, ar apstrādātām sānu malām, izlietotās marles daudzums, pagatavojot tamponu, ir 20cm x 20cm, 5 gab. sterilā iepakojumā.</t>
  </si>
  <si>
    <t>NVD1.2.2.12</t>
  </si>
  <si>
    <t>Marles tamponi ar Rtg diegu, sterili, ar apstrādātām sānu malām, izlietotās marles daudzums, pagatavojot tamponu, ir 20cm x 20cm, 10 gab. sterilā iepakojumā.</t>
  </si>
  <si>
    <t>NVD1.2.2.13</t>
  </si>
  <si>
    <t>Marles tamponi ar Rtg diegu, sterili, ar apstrādātām sānu malām, izlietotās marles daudzums, pagatavojot tamponu, ir 30cm x 30cm, 5 gab. sterilā iepakojumā.</t>
  </si>
  <si>
    <t>NVD1.2.2.14</t>
  </si>
  <si>
    <t>Marles tamponi ar Rtg diegu, sterili, ar apstrādātām sānu malām, izlietotās marles daudzums, pagatavojot tamponu, ir 30cm x 30cm, 10 gab. sterilā iepakojumā.</t>
  </si>
  <si>
    <t>NVD1.2.3</t>
  </si>
  <si>
    <t>Neausta materiāla tamponi, nesterili, ar apstrādātām sānu malām</t>
  </si>
  <si>
    <t>NVD1.2.3.1</t>
  </si>
  <si>
    <t>Neausta materiāla tampons, nesterils, ar apstrādātām sānu malām, izlietotā materiāla daudzums, pagatavojot tamponu, ir 13cm x 13cm.</t>
  </si>
  <si>
    <t>materiāla izmērs 13cm x 13cm</t>
  </si>
  <si>
    <t>NVD1.2.3.2</t>
  </si>
  <si>
    <t>Neausta materiāla tampons, nesterils, ar apstrādātām sānu malām, izlietotā materiāla daudzums, pagatavojot tamponu, ir 15cm x 15cm.</t>
  </si>
  <si>
    <t>NVD1.2.3.3</t>
  </si>
  <si>
    <t>Neausta materiāla tampons, nesterils, ar apstrādātām sānu malām, izlietotā materiāla daudzums, pagatavojot tamponu, ir 20cm x 20cm.</t>
  </si>
  <si>
    <t>NVD1.2.3.4</t>
  </si>
  <si>
    <t>Neausta materiāla tampons, nesterils, ar apstrādātām sānu malām, izlietotā materiāla daudzums, pagatavojot tamponu, ir 22cm x 22cm.</t>
  </si>
  <si>
    <t>materiāla izmērs 22cm x 22cm</t>
  </si>
  <si>
    <t>NVD1.2.3.5</t>
  </si>
  <si>
    <t>Neausta materiāla tampons, nesterils, ar apstrādātām sānu malām, izlietotā materiāla daudzums, pagatavojot tamponu, ir 25cm x 25cm.</t>
  </si>
  <si>
    <t>NVD1.2.3.6</t>
  </si>
  <si>
    <t>Neausta materiāla tampons, nesterils, ar apstrādātām sānu malām, izlietotā materiāla daudzums, pagatavojot tamponu, ir 30cm x 30cm.</t>
  </si>
  <si>
    <t>NVD1.2.3.7</t>
  </si>
  <si>
    <t>Neausta materiāla tampons, nesterils, ar apstrādātām sānu malām, izlietotā materiāla daudzums, pagatavojot tamponu, ir 31cm x 31cm.</t>
  </si>
  <si>
    <t>materiāla izmērs 31cm x 31cm</t>
  </si>
  <si>
    <t>NVD1.2.3.8</t>
  </si>
  <si>
    <t>Neausta materiāla tampons, nesterils, ar apstrādātām sānu malām, izlietotā materiāla daudzums, pagatavojot tamponu, ir 30cm x 40cm.</t>
  </si>
  <si>
    <t>NVD1.2.4</t>
  </si>
  <si>
    <t>Neausta materiāla tamponi, sterili, ar apstrādātām sānu malām</t>
  </si>
  <si>
    <t>NVD1.2.4.1</t>
  </si>
  <si>
    <t>Neausta materiāla tampons, sterils, ar apstrādātām sānu malām, izlietotā materiāla daudzums, pagatavojot tamponu, ir 15cm x 15cm, 5 gab. sterilā iepakojumā.</t>
  </si>
  <si>
    <t>NVD1.2.4.2</t>
  </si>
  <si>
    <t>Neausta materiāla tampons, sterils, ar apstrādātām sānu malām, izlietotā materiāla daudzums, pagatavojot tamponu, ir 17,5cm x 15cm, 5 gab. sterilā iepakojumā.</t>
  </si>
  <si>
    <t>materiāla izmērs 17,5cm x 15cm</t>
  </si>
  <si>
    <t>NVD1.2.4.3</t>
  </si>
  <si>
    <t>Neausta materiāla tampons, sterils, ar apstrādātām sānu malām, izlietotā materiāla daudzums, pagatavojot tamponu, ir 17,5cm x 21cm, 5 gab. sterilā iepakojumā.</t>
  </si>
  <si>
    <t>materiāla izmērs 17,5cm x 21cm</t>
  </si>
  <si>
    <t>NVD1.2.4.4</t>
  </si>
  <si>
    <t>Neausta materiāla tampons, sterils, ar apstrādātām sānu malām, izlietotā materiāla daudzums, pagatavojot tamponu, ir 20cm x 20cm, 5 gab. sterilā iepakojumā.</t>
  </si>
  <si>
    <t>NVD1.2.4.5</t>
  </si>
  <si>
    <t>Neausta materiāla tampons, sterils, ar apstrādātām sānu malām, izlietotā materiāla daudzums, pagatavojot tamponu, ir 23,5cm x 25cm, 5 gab. sterilā iepakojumā.</t>
  </si>
  <si>
    <t>materiāla izmērs 23,5cm x 25cm</t>
  </si>
  <si>
    <t>NVD1.2.4.6</t>
  </si>
  <si>
    <t>Neausta materiāla tampons, sterils, ar apstrādātām sānu malām, izlietotā materiāla daudzums, pagatavojot tamponu ir 25cm x 25cm, 5 gab. sterilā iepakojumā.</t>
  </si>
  <si>
    <t>NVD1.2.5</t>
  </si>
  <si>
    <t xml:space="preserve">Deguna tamponi </t>
  </si>
  <si>
    <t>NVD1.2.5.1</t>
  </si>
  <si>
    <t xml:space="preserve">Deguna tampons, nesterils, cilindriska forma, pildīts ar uzsūcošu neaustu materiālu, ārējais apvalks no elastīga austa materiāla, galos divas cilpas sasiešanai aiz ausīm. </t>
  </si>
  <si>
    <r>
      <t xml:space="preserve">2,5cm x 5cm </t>
    </r>
    <r>
      <rPr>
        <sz val="10"/>
        <color rgb="FFFF0000"/>
        <rFont val="Times New Roman"/>
        <family val="1"/>
        <charset val="186"/>
      </rPr>
      <t>(+/- 0,5cm)</t>
    </r>
  </si>
  <si>
    <t>NVD1.2.5.2</t>
  </si>
  <si>
    <r>
      <t xml:space="preserve">4cm x 7,5cm </t>
    </r>
    <r>
      <rPr>
        <sz val="10"/>
        <color rgb="FFFF0000"/>
        <rFont val="Times New Roman"/>
        <family val="1"/>
        <charset val="186"/>
      </rPr>
      <t>(+/- 0,5cm)</t>
    </r>
  </si>
  <si>
    <t>NVD1.2.5.3</t>
  </si>
  <si>
    <t xml:space="preserve">Deguna tampons, sterils, cilindriska forma, pildīts ar uzsūcošu neaustu materiālu, ārējais apvalks no elastīga austa materiāla, galos divas cilpas sasiešanai aiz ausīm. </t>
  </si>
  <si>
    <t>NVD1.2.5.4</t>
  </si>
  <si>
    <t>NVD1.2.5.5</t>
  </si>
  <si>
    <t>2cm x 8cm x 1,5cm</t>
  </si>
  <si>
    <t>NVD1.2.5.6</t>
  </si>
  <si>
    <t>Deguna tampons, sterils, cilindriska forma, pildīts ar uzsūcošu neaustu materiālu, ārējais apvalks no elastīga austa materiāla, galos divas cilpas sasiešanai aiz ausīm, ar ventilācijas caurulīti.</t>
  </si>
  <si>
    <t>NVD1.2.6</t>
  </si>
  <si>
    <t>Ķirurģiskie tamponi, nesterili</t>
  </si>
  <si>
    <t>NVD1.2.6.1</t>
  </si>
  <si>
    <t>Ķirurģisks tampons, nesterils, marles, 4 kārtas, satīts rullī, ar apstrādātām sānu malām.</t>
  </si>
  <si>
    <t>1cm x 2m</t>
  </si>
  <si>
    <t>NVD1.2.6.2</t>
  </si>
  <si>
    <t>2cm x 2m</t>
  </si>
  <si>
    <t>NVD1.2.7</t>
  </si>
  <si>
    <t>Ķirurģiskie tamponi, sterili</t>
  </si>
  <si>
    <t>NVD1.2.7.1</t>
  </si>
  <si>
    <t>Ķirurģisks tampons, sterils, marles, 4 kārtas, satīts rullī, ar apstrādātām sānu malām.</t>
  </si>
  <si>
    <t>1cm x 1m</t>
  </si>
  <si>
    <t>NVD1.2.7.2</t>
  </si>
  <si>
    <t>2cm x 1m</t>
  </si>
  <si>
    <t>NVD1.2.7.3</t>
  </si>
  <si>
    <t>5cm x 1m</t>
  </si>
  <si>
    <t>NVD1.2.8</t>
  </si>
  <si>
    <r>
      <t xml:space="preserve">Hemostātiskie līdzekļi </t>
    </r>
    <r>
      <rPr>
        <b/>
        <sz val="11"/>
        <color rgb="FFFF0000"/>
        <rFont val="Times New Roman"/>
        <family val="1"/>
        <charset val="186"/>
      </rPr>
      <t>(pieļaujamā izmēru novirze +/-10%)</t>
    </r>
  </si>
  <si>
    <t>NVD1.2.8.1</t>
  </si>
  <si>
    <t>Hemostātisks rezorbējošs želatīna sūklītis, hemostāzes ātrums 5-8 min. laikā, uzsūkšanās laiks 4 nedēļas.</t>
  </si>
  <si>
    <t>70mm x 50mm x 1mm</t>
  </si>
  <si>
    <t>NVD1.2.8.2</t>
  </si>
  <si>
    <t>70mm x 50mm x 10mm</t>
  </si>
  <si>
    <t>NVD1.2.8.3</t>
  </si>
  <si>
    <t>80mm x 50mm x 1mm</t>
  </si>
  <si>
    <t>NVD1.2.8.4</t>
  </si>
  <si>
    <t>80mm x 50mm x 10mm</t>
  </si>
  <si>
    <t>NVD1.2.8.5</t>
  </si>
  <si>
    <t>80mm x 20mm x 10mm</t>
  </si>
  <si>
    <t>NVD1.2.8.6</t>
  </si>
  <si>
    <t>Rektāls hemostātisks sūklītis, cilindrisks, hemostāzes ātrums 5-8 min. laikā, uzsūkšanās laiks 4 nedēļas.</t>
  </si>
  <si>
    <t>garums 80mm; Ø 30mm</t>
  </si>
  <si>
    <t>NVD1.2.8.7</t>
  </si>
  <si>
    <t>Stomatoloģisks hemostātisks sūklītis, hemostāzes ātrums 5-8 min. laikā, uzsūkšanās laiks 4 nedēļas.</t>
  </si>
  <si>
    <t>10mm x 10mm x 10mm</t>
  </si>
  <si>
    <t>NVD1.2.8.8</t>
  </si>
  <si>
    <t>14mm x 7mm x 7mm</t>
  </si>
  <si>
    <t>NVD1.2.8.9</t>
  </si>
  <si>
    <t>Hemostāzes līdzeklis no oksidētas, reģenerētas celulozes, marles veida baktericīds, nodrošina tulītēju hemostāzi, uzsūkšanās laiks 1-2 nedēļas</t>
  </si>
  <si>
    <t>1,25cm x 5cm</t>
  </si>
  <si>
    <t>NVD1.2.8.10</t>
  </si>
  <si>
    <t xml:space="preserve">2,5cm x 5cm </t>
  </si>
  <si>
    <t>NVD1.2.8.11</t>
  </si>
  <si>
    <t>7,5cm x 5cm</t>
  </si>
  <si>
    <t>NVD1.2.8.12</t>
  </si>
  <si>
    <t>NVD1.2.8.13</t>
  </si>
  <si>
    <t>35cm x 5cm</t>
  </si>
  <si>
    <t>NVD1.2.8.14</t>
  </si>
  <si>
    <t>2,5 cm x 5,2cm</t>
  </si>
  <si>
    <t>NVD1.2.8.15</t>
  </si>
  <si>
    <t>5,1cm x 10,2cm</t>
  </si>
  <si>
    <t>NVD1.2.8.16</t>
  </si>
  <si>
    <t>10,2 cm x 10,2 cm</t>
  </si>
  <si>
    <t>NVD1.2.8.17</t>
  </si>
  <si>
    <t>Hemostāzes līdzeklis no oksidētas, reģenerētas celulozes, filca veida, cauršujams, baktericīds, nodrošina tulītēju hemostāzi, uzsūkšanās laiks 1-2 nedēļas</t>
  </si>
  <si>
    <t xml:space="preserve">2,5 cm x 5cm </t>
  </si>
  <si>
    <t>NVD1.2.8.18</t>
  </si>
  <si>
    <t>NVD1.2.8.19</t>
  </si>
  <si>
    <t>10,2cm x 10,2cm</t>
  </si>
  <si>
    <t>NVD1.2.8.20</t>
  </si>
  <si>
    <t>Hemostāzes līdzeklis no oksidētas, reģenerētas celulozes, auduma veida, cauršujams, baktericīds, nodrošina tulītēju hemostāzi, uzsūkšanās laiks 1-2 nedēļas</t>
  </si>
  <si>
    <t>2,5cm x 2,5cm</t>
  </si>
  <si>
    <t>NVD1.2.8.21</t>
  </si>
  <si>
    <t>NVD1.2.8.22</t>
  </si>
  <si>
    <t>NVD1.2.8.23</t>
  </si>
  <si>
    <t>15cm x 22cm</t>
  </si>
  <si>
    <t>NVD1.2.8.24</t>
  </si>
  <si>
    <t xml:space="preserve">Hemostāzes līdzeklis no oksidētas, reģenerētas celulozes, škiedrveida, sadalāms 7 slāņos, baktericīds, nodrošina tulītēju hemostāzi. </t>
  </si>
  <si>
    <t>2,5cm x 5,2cm</t>
  </si>
  <si>
    <t>NVD1.2.8.25</t>
  </si>
  <si>
    <t>5cm x 10,2cm</t>
  </si>
  <si>
    <t>NVD1.2.8.26</t>
  </si>
  <si>
    <t>NVD1.2.8.27</t>
  </si>
  <si>
    <t xml:space="preserve">Hemostāzes līdzeklis pulverveida, nodrošina efektīvu hemostāzi uz plaši asiņojošām virsmām. Saskaroties ar asinīm, tas uzbriest želejveida masā, nenoskalojas.  Elastīgs uzgalis. Baktericīds. Gatavs lietošanai.  Uzsūkšanās laiks: 7-14 dienas. </t>
  </si>
  <si>
    <t>3 gr aplikators</t>
  </si>
  <si>
    <t>NVD1.2.8.28</t>
  </si>
  <si>
    <t>NVD1.2.8.29</t>
  </si>
  <si>
    <t xml:space="preserve"> Hemostatiskais plāksteris, sterils uz želatīna bāzes, efektīvi aptur asiņošanu neatkarīgi no antikoagulācijas vai pacienta koagulopātijām. 
Darbojas no abām pusēm, tas pielīp un paliek vietā,  hemostāze 30 sekundēs. Uzsūcas 4-6 nedēļu laikā
</t>
  </si>
  <si>
    <t>10cm x 5cm</t>
  </si>
  <si>
    <t>NVD1.2.8.30</t>
  </si>
  <si>
    <t>Kaulu vasks.</t>
  </si>
  <si>
    <t>2,5 g</t>
  </si>
  <si>
    <t>NVD1.2.9</t>
  </si>
  <si>
    <t>Vate</t>
  </si>
  <si>
    <t>NVD1.2.9.1</t>
  </si>
  <si>
    <t>Vate, nesterila, higroskopiska, apstrādājama sterilizatorā, neveido kunkuļus, no augstvērtīgas kokvilnas šķiedras, balināta bez hlora, sterilizējot saglabā balto krāsu.</t>
  </si>
  <si>
    <t>0,1 kg</t>
  </si>
  <si>
    <t>NVD1.2.9.2</t>
  </si>
  <si>
    <t>0,2 kg</t>
  </si>
  <si>
    <t>NVD1.2.9.3</t>
  </si>
  <si>
    <t>0,25 kg</t>
  </si>
  <si>
    <t>NVD1.2.9.4</t>
  </si>
  <si>
    <t>0,5 kg</t>
  </si>
  <si>
    <t>NVD1.2.9.5</t>
  </si>
  <si>
    <t>Vate, zig-zag formā, nesterila, higroskopiska, apstrādājama sterilizatorā, neveido kunkuļus, no augstvērtīgas kokvilnas šķiedras, balināta bez hlora, sterilizējot saglabā balto krāsu.</t>
  </si>
  <si>
    <t>0,05 kg</t>
  </si>
  <si>
    <t>NVD1.2.9.6</t>
  </si>
  <si>
    <t>NVD1.2.9.7</t>
  </si>
  <si>
    <t>NVD1.2.9.8</t>
  </si>
  <si>
    <t>NVD1.2.9.9</t>
  </si>
  <si>
    <t>Vate, zig-zag formā, nesterila, higroskopiska, apstrādājama sterilizatorā, neveido kunkuļus, no augstvērtīga kokvilnas un viskozes šķiedru maisījuma, balināta bez hlora, sterilizējot saglabā balto krāsu.</t>
  </si>
  <si>
    <t>NVD1.2.9.10</t>
  </si>
  <si>
    <t>NVD1.2.9.11</t>
  </si>
  <si>
    <t>NVD1.2.9.12</t>
  </si>
  <si>
    <t>Vates bumbulīši, balti, iepakojumā pa 100 gab.</t>
  </si>
  <si>
    <r>
      <t xml:space="preserve">60 g </t>
    </r>
    <r>
      <rPr>
        <sz val="10"/>
        <color rgb="FFFF0000"/>
        <rFont val="Times New Roman"/>
        <family val="1"/>
        <charset val="186"/>
      </rPr>
      <t>(+/- 5g)</t>
    </r>
  </si>
  <si>
    <t xml:space="preserve">1 iepakojums </t>
  </si>
  <si>
    <t>NVD1.2.9.13</t>
  </si>
  <si>
    <t>Vates bumbulīši, krāsaini, iepakojumā pa 100 gab.</t>
  </si>
  <si>
    <t>NVD1.2.9.14</t>
  </si>
  <si>
    <t>Vates spilventiņi, apaļi, kosmētiskie.</t>
  </si>
  <si>
    <t>100 gab. iepakojumā</t>
  </si>
  <si>
    <t>NVD1.2.9.15</t>
  </si>
  <si>
    <t>120 gab. iepakojumā</t>
  </si>
  <si>
    <t>NVD1.2.10</t>
  </si>
  <si>
    <r>
      <t xml:space="preserve">Lignīns </t>
    </r>
    <r>
      <rPr>
        <b/>
        <sz val="11"/>
        <color rgb="FFFF0000"/>
        <rFont val="Times New Roman"/>
        <family val="1"/>
        <charset val="186"/>
      </rPr>
      <t>(pieļaujamā izmēru novirze ± 10%)</t>
    </r>
  </si>
  <si>
    <t>NVD1.2.10.1</t>
  </si>
  <si>
    <t>Lignīns, nesterils, balts, neplūksnains, loksnēs 40cm x 60cm.</t>
  </si>
  <si>
    <t>1 kg</t>
  </si>
  <si>
    <t>NVD1.2.10.2</t>
  </si>
  <si>
    <t>5 kg</t>
  </si>
  <si>
    <t>NVD1.2.10.3</t>
  </si>
  <si>
    <t>Celulozes salvetes, rullī, plāksnītes izmērs 4cm x 5cm, ar perforāciju, N 500.</t>
  </si>
  <si>
    <t>4cm x 5cm</t>
  </si>
  <si>
    <t>NVD1.2.10.4</t>
  </si>
  <si>
    <t>Stomatoloģiskie celulozes rullīši, nesterili, 11mm.</t>
  </si>
  <si>
    <t>1 iepakojums</t>
  </si>
  <si>
    <t>NVD1.2.10.5</t>
  </si>
  <si>
    <t>Stomatoloģiskie rullīši, balināti bez hlora, augsta absorbcijas spēja, tīra kokvilna un celuloze 40mm x 8mm.</t>
  </si>
  <si>
    <t>0,300 kg</t>
  </si>
  <si>
    <t>NVD1.2.10.6</t>
  </si>
  <si>
    <t>Stomatoloģiskie rullīši, balināti bez hlora, augsta absorbcijas spēja, tīra kokvilna un celuloze 40mm x 10mm.</t>
  </si>
  <si>
    <t>NVD1.2.10.7</t>
  </si>
  <si>
    <t>Stomatoloģiskie rullīši, balināti bez hlora, augsta absorbcijas spēja, tīra kokvilna un celuloze 40mm x 12mm.</t>
  </si>
  <si>
    <t>NVD1.2.11</t>
  </si>
  <si>
    <t xml:space="preserve">Pārklāji kušetēm, vienreizlietojamie palagi, segu pārvalki, segas un spilvendrānas </t>
  </si>
  <si>
    <t>NVD1.2.11.1</t>
  </si>
  <si>
    <t>Pārklāji kušetēm</t>
  </si>
  <si>
    <t>NVD1.2.11.1.1</t>
  </si>
  <si>
    <r>
      <t xml:space="preserve">Pārklāji kušetēm, rullī </t>
    </r>
    <r>
      <rPr>
        <b/>
        <sz val="11"/>
        <color rgb="FFFF0000"/>
        <rFont val="Times New Roman"/>
        <family val="1"/>
        <charset val="186"/>
      </rPr>
      <t>(pieļaujamā izmēru novirze ± 15%)</t>
    </r>
  </si>
  <si>
    <t>NVD1.2.11.1.1.1</t>
  </si>
  <si>
    <t>Pārklājs kušetei, rullī, papīra.</t>
  </si>
  <si>
    <t>40cm x 50m</t>
  </si>
  <si>
    <t>NVD1.2.11.1.1.2</t>
  </si>
  <si>
    <t>50cm x 50m</t>
  </si>
  <si>
    <t>NVD1.2.11.1.1.3</t>
  </si>
  <si>
    <t>50cm x 150m</t>
  </si>
  <si>
    <t>NVD1.2.11.1.1.4</t>
  </si>
  <si>
    <t>50cm x 200m</t>
  </si>
  <si>
    <t>NVD1.2.11.1.1.5</t>
  </si>
  <si>
    <t>60cm x 50m</t>
  </si>
  <si>
    <t>NVD1.2.11.1.1.6</t>
  </si>
  <si>
    <t>60cm x 100m</t>
  </si>
  <si>
    <t>NVD1.2.11.1.1.7</t>
  </si>
  <si>
    <t>Pārklājs kušetei, rullī, lignīna.</t>
  </si>
  <si>
    <t>NVD1.2.11.1.1.8</t>
  </si>
  <si>
    <t>NVD1.2.11.1.1.9</t>
  </si>
  <si>
    <t>Pārklājs kušetei, rullī, ar polietilēna virsmu.</t>
  </si>
  <si>
    <t>40cm x 50cm</t>
  </si>
  <si>
    <t>NVD1.2.11.1.1.10</t>
  </si>
  <si>
    <t>50cm x 65m</t>
  </si>
  <si>
    <t>NVD1.2.11.1.1.11</t>
  </si>
  <si>
    <t>NVD1.2.11.1.1.12</t>
  </si>
  <si>
    <t>60cm x 65m</t>
  </si>
  <si>
    <t>NVD1.2.11.1.1.13</t>
  </si>
  <si>
    <t>NVD1.2.11.1.1.14</t>
  </si>
  <si>
    <t>70cm x 65m</t>
  </si>
  <si>
    <t>NVD1.2.11.1.1.15</t>
  </si>
  <si>
    <t>70cm x 50m</t>
  </si>
  <si>
    <t>NVD1.2.11.1.1.16</t>
  </si>
  <si>
    <t>Pārklājs kušetei, rullī, ar polietilēna virsmu, 3 kārtās (2 papīra kārtas, 1 polietilēna), perforācija ik pa 40-50cm.</t>
  </si>
  <si>
    <t>40cm x 45m</t>
  </si>
  <si>
    <t>NVD1.2.11.1.1.17</t>
  </si>
  <si>
    <t>50cm x 45m</t>
  </si>
  <si>
    <t>NVD1.2.11.1.1.18</t>
  </si>
  <si>
    <t>60cm x 45m</t>
  </si>
  <si>
    <t>NVD1.2.11.1.1.19</t>
  </si>
  <si>
    <t>70cm x 45m</t>
  </si>
  <si>
    <t>NVD1.2.11.1.1.20</t>
  </si>
  <si>
    <t>Pārklājs kušetei, rullī, ar polietilēna virsmu, 3 kārtās (2 papīra kārtas, 1 polietilēna), perforācija ik pa 160cm.</t>
  </si>
  <si>
    <t>50cm x 40m</t>
  </si>
  <si>
    <t>NVD1.2.11.1.1.21</t>
  </si>
  <si>
    <t>Pārklājs kušetei, rullī, papīra, antibakteriāls, 2 kārtas.</t>
  </si>
  <si>
    <t>60cm x 70m</t>
  </si>
  <si>
    <t>NVD1.2.11.1.1.22</t>
  </si>
  <si>
    <t>Pārklājs kušetei, rullī, papīra, ar ķīmisku antibakteriālu pārklājumu, izgatavots no 100% celulozes, 2 kārtas.</t>
  </si>
  <si>
    <t>60cm x 80m</t>
  </si>
  <si>
    <t>NVD1.2.11.1.1.23</t>
  </si>
  <si>
    <t>NVD1.2.11.1.1.24</t>
  </si>
  <si>
    <t>Pārklājs kušetei, rullī, papīra, ar ķīmisku antibakteriālu pārklājumu, izgatavots no 100% pārstrādāta materiāla, 2 kārtas.</t>
  </si>
  <si>
    <t>NVD1.2.11.1.1.25</t>
  </si>
  <si>
    <t>NVD1.2.11.1.2</t>
  </si>
  <si>
    <r>
      <t xml:space="preserve">Pārklāji kušetēm, loksnēs </t>
    </r>
    <r>
      <rPr>
        <b/>
        <sz val="11"/>
        <color rgb="FFFF0000"/>
        <rFont val="Times New Roman"/>
        <family val="1"/>
        <charset val="186"/>
      </rPr>
      <t>(pieļaujamā izmēru novirze ± 15%)</t>
    </r>
  </si>
  <si>
    <t>NVD1.2.11.1.2.1</t>
  </si>
  <si>
    <t>Pārklājs kušetei, loksnēs, ar polietilēna virsmu, 2 kārtās (1 papīra kārta, 1 polietilēna).</t>
  </si>
  <si>
    <t>80cm x 210cm</t>
  </si>
  <si>
    <t>NVD1.2.11.1.2.2</t>
  </si>
  <si>
    <t>80cm x 140cm</t>
  </si>
  <si>
    <t>NVD1.2.11.1.2.3</t>
  </si>
  <si>
    <t>150cm x 210cm</t>
  </si>
  <si>
    <t>NVD1.2.11.1.2.4</t>
  </si>
  <si>
    <t>Pārklājs kušetei, loksnēs, ar polietilēna virsmu, 3 kārtās (2 papīra kārtas, 1 polietilēna).</t>
  </si>
  <si>
    <t>NVD1.2.11.1.2.5</t>
  </si>
  <si>
    <t>NVD1.2.11.1.2.6</t>
  </si>
  <si>
    <t>Pārklājs kušetei, higiēnisks, ūdensnecaurlaidīgs.</t>
  </si>
  <si>
    <t>80cm x 170cm</t>
  </si>
  <si>
    <t>NVD1.2.11.1.2.7</t>
  </si>
  <si>
    <t>Pārklājs kušetei ar gumiju, no neausta materiāla (polipropilēns), zils.</t>
  </si>
  <si>
    <t>90cm x 210cm</t>
  </si>
  <si>
    <t>NVD1.2.11.2</t>
  </si>
  <si>
    <r>
      <t xml:space="preserve">Vienreizlietojami palagi </t>
    </r>
    <r>
      <rPr>
        <b/>
        <sz val="11"/>
        <color rgb="FFFF0000"/>
        <rFont val="Times New Roman"/>
        <family val="1"/>
        <charset val="186"/>
      </rPr>
      <t>(pieļaujamā izmēru novirze ± 15%)</t>
    </r>
  </si>
  <si>
    <t>NVD1.2.11.2.1</t>
  </si>
  <si>
    <t>Papīra palagi rullī, divslāņu, perforācija ik pēc 500mm, 100% celuloze.</t>
  </si>
  <si>
    <t>NVD1.2.11.2.2</t>
  </si>
  <si>
    <t>NVD1.2.11.2.3</t>
  </si>
  <si>
    <t>NVD1.2.11.2.4</t>
  </si>
  <si>
    <t>Papīra palagi rullī, divslāņu, perforācija ik pēc 340 - 400mm, 100%  celuloze.</t>
  </si>
  <si>
    <t>NVD1.2.11.2.5</t>
  </si>
  <si>
    <t>50cm x 80m</t>
  </si>
  <si>
    <t>NVD1.2.11.2.6</t>
  </si>
  <si>
    <t>NVD1.2.11.2.7</t>
  </si>
  <si>
    <t>Palagi vienreizlietojami rullī, no neausta materiāla.</t>
  </si>
  <si>
    <t>50cm x 250m</t>
  </si>
  <si>
    <t>NVD1.2.11.2.8</t>
  </si>
  <si>
    <t>60cm x 250m</t>
  </si>
  <si>
    <t>NVD1.2.11.2.9</t>
  </si>
  <si>
    <t>80cm x 250m</t>
  </si>
  <si>
    <t>NVD1.2.11.2.10</t>
  </si>
  <si>
    <t>Palagi vienreizlietojami rullī, no neausta materiāla ar papīra pārklājumu.</t>
  </si>
  <si>
    <t>NVD1.2.11.2.11</t>
  </si>
  <si>
    <t>NVD1.2.11.2.12</t>
  </si>
  <si>
    <t>NVD1.2.11.2.13</t>
  </si>
  <si>
    <t>Palags vienreizlietojams, no neausta materiāla, laminēts - ūdens necaurlaidīgs.</t>
  </si>
  <si>
    <t>NVD1.2.11.2.14</t>
  </si>
  <si>
    <t>Palags vienreizlietojams, no neausta materiāla.</t>
  </si>
  <si>
    <t>NVD1.2.11.2.15</t>
  </si>
  <si>
    <t>160cm x 210cm</t>
  </si>
  <si>
    <t>NVD1.2.11.2.16</t>
  </si>
  <si>
    <t>150cm x 240cm</t>
  </si>
  <si>
    <t>NVD1.2.11.2.17</t>
  </si>
  <si>
    <t>Palags vienreizlietojams, neausts materiāls (polipropilēns), zaļš vai zils.</t>
  </si>
  <si>
    <t>NVD1.2.11.2.18</t>
  </si>
  <si>
    <t>Palags vienreizlietojams, neausts materiāls (polipropilēns), balts.</t>
  </si>
  <si>
    <t>NVD1.2.11.2.19</t>
  </si>
  <si>
    <t xml:space="preserve">Palags vienreizlietojams ar gumiju, neausts materiāls (polipropilēns), balts.
</t>
  </si>
  <si>
    <t>200cm x 90cm x 20cm</t>
  </si>
  <si>
    <t>NVD1.2.11.2.20</t>
  </si>
  <si>
    <t xml:space="preserve">Palags vienreizlietojams ar gumiju, neausts materiāls (polipropilēns), zaļš vai zils.
</t>
  </si>
  <si>
    <t>NVD1.2.11.3</t>
  </si>
  <si>
    <r>
      <t xml:space="preserve">Vienreizlietojamas spilvendrānas </t>
    </r>
    <r>
      <rPr>
        <b/>
        <sz val="11"/>
        <color rgb="FFFF0000"/>
        <rFont val="Times New Roman"/>
        <family val="1"/>
        <charset val="186"/>
      </rPr>
      <t>(pieļaujamā izmēru novirze ± 10%)</t>
    </r>
  </si>
  <si>
    <t>NVD1.2.11.3.1</t>
  </si>
  <si>
    <t>Spilvendrāna, neausta materiāla, vienreizlietojama.</t>
  </si>
  <si>
    <t>50cm x 70cm</t>
  </si>
  <si>
    <t>NVD1.2.11.3.2</t>
  </si>
  <si>
    <t>Spilvendrāna, neausta  materiāla, vienreizlietojama.</t>
  </si>
  <si>
    <t>65cm x 65cm</t>
  </si>
  <si>
    <t>NVD1.2.11.3.3</t>
  </si>
  <si>
    <r>
      <t>Spilvendrāna, neausta  materiāla, balta, vienreizlietojama, 25g/m</t>
    </r>
    <r>
      <rPr>
        <vertAlign val="superscript"/>
        <sz val="11"/>
        <rFont val="Times New Roman"/>
        <family val="1"/>
        <charset val="186"/>
      </rPr>
      <t>2</t>
    </r>
  </si>
  <si>
    <t>NVD1.2.11.3.4</t>
  </si>
  <si>
    <t>70cm x 70cm</t>
  </si>
  <si>
    <t>NVD1.2.11.3.5</t>
  </si>
  <si>
    <t>Spilvendrāna, neausta  materiāla,  vienreizlietojama.</t>
  </si>
  <si>
    <t>60cm x 80cm</t>
  </si>
  <si>
    <t>NVD1.2.11.4</t>
  </si>
  <si>
    <r>
      <t xml:space="preserve">Vienreizlietojami segu pārvalki </t>
    </r>
    <r>
      <rPr>
        <b/>
        <sz val="11"/>
        <color rgb="FFFF0000"/>
        <rFont val="Times New Roman"/>
        <family val="1"/>
        <charset val="186"/>
      </rPr>
      <t>(pieļaujamā izmēru novirze ± 10%)</t>
    </r>
  </si>
  <si>
    <t>NVD1.2.11.4.1</t>
  </si>
  <si>
    <r>
      <t>Segas pārvalks, neausts materiāls, vienreizlietojams.</t>
    </r>
    <r>
      <rPr>
        <vertAlign val="superscript"/>
        <sz val="10"/>
        <rFont val="Times New Roman"/>
        <family val="1"/>
        <charset val="186"/>
      </rPr>
      <t xml:space="preserve"> </t>
    </r>
  </si>
  <si>
    <t>NVD1.2.11.4.2</t>
  </si>
  <si>
    <t>140cm x 200cm</t>
  </si>
  <si>
    <t>NVD1.2.11.4.3</t>
  </si>
  <si>
    <t>150cm x 200cm</t>
  </si>
  <si>
    <t>NVD1.2.11.5</t>
  </si>
  <si>
    <r>
      <t>Vienreizlietojami gultas veļas komplekti</t>
    </r>
    <r>
      <rPr>
        <b/>
        <sz val="11"/>
        <color rgb="FFFF0000"/>
        <rFont val="Times New Roman"/>
        <family val="1"/>
        <charset val="186"/>
      </rPr>
      <t xml:space="preserve"> (pieļaujamā izmēru novirze ± 5%)</t>
    </r>
  </si>
  <si>
    <t>NVD1.2.11.5.1</t>
  </si>
  <si>
    <t>Gultas veļas komplekts no neausta materiāla, vienreizlietojams.</t>
  </si>
  <si>
    <t>segas pārvalks 150cm x 200cm,
palags ar gumiju 200cm x 90cm x 20cm,
spilvendrāna 65cm x 65cm</t>
  </si>
  <si>
    <t>komplekts</t>
  </si>
  <si>
    <t>NVD1.2.11.5.2</t>
  </si>
  <si>
    <t xml:space="preserve">Gultas veļas komplekts, neausts materiāls, hipoalerģisks, gaisu caurlaidīgs. </t>
  </si>
  <si>
    <t>segas pārvalks 160cm x 210cm, 
palags 150cm x 210cm, spilvendrāna 50cm x 60cm</t>
  </si>
  <si>
    <t>NVD1.2.11.5.3</t>
  </si>
  <si>
    <t>Gultas veļas komplekts no neausta materiāla, vienreizlietojams, zaļš.</t>
  </si>
  <si>
    <t>segas pārvalks 160cm x 210cm,
palags 150cm x 210cm, spilvendrāna 70cm x 70cm</t>
  </si>
  <si>
    <t>NVD1.2.11.5.4</t>
  </si>
  <si>
    <t xml:space="preserve">Gultas veļas komplekts, neausts materiāls.                                                                                           </t>
  </si>
  <si>
    <t>segas pārvalks 160cm x 210cm,
palags 150cm x 210cm, spilvendrāna 70cm x 80cm</t>
  </si>
  <si>
    <t>NVD1.2.11.5.5</t>
  </si>
  <si>
    <t>segas pārvalks 210cm x 150cm,
palags 200cm x 150cm,
spilvendrāna 90cm x 75cm</t>
  </si>
  <si>
    <t>NVD1.2.11.5.6</t>
  </si>
  <si>
    <t>segas pārvalks 125cm x 150cm,
palags 180cm x 150cm,
spilvendrāna 70cm x 70cm</t>
  </si>
  <si>
    <t>NVD1.2.11.6</t>
  </si>
  <si>
    <r>
      <t xml:space="preserve">Vienreizlietojama sega </t>
    </r>
    <r>
      <rPr>
        <b/>
        <sz val="11"/>
        <color rgb="FFFF0000"/>
        <rFont val="Times New Roman"/>
        <family val="1"/>
        <charset val="186"/>
      </rPr>
      <t>(pieļaujamā izmēru novirze ± 10%)</t>
    </r>
  </si>
  <si>
    <t>NVD1.2.11.6.1</t>
  </si>
  <si>
    <t>Pacienta sega vienreizlietojama. Ārējais slānis no polipropilēna, iekšējais - poliestera, Rtg starus caurlaidoša.</t>
  </si>
  <si>
    <t>130cm x 210cm</t>
  </si>
  <si>
    <t>NVD1.2.11.6.2</t>
  </si>
  <si>
    <t>130cm x 190cm</t>
  </si>
  <si>
    <t>NVD1.2.11.6.3</t>
  </si>
  <si>
    <t>110cm x 130cm</t>
  </si>
  <si>
    <t>NVD1.2.11.6.4</t>
  </si>
  <si>
    <t>95cm x 130cm</t>
  </si>
  <si>
    <t>NVD1.2.11.6.5</t>
  </si>
  <si>
    <t>110cm x 220cm</t>
  </si>
  <si>
    <t>NVD1.2.12</t>
  </si>
  <si>
    <t>Ausu tamponi</t>
  </si>
  <si>
    <t>NVD1.2.12.1</t>
  </si>
  <si>
    <t>Ausu tamponi ''Pope" tipa.</t>
  </si>
  <si>
    <t>10mm x 15mm</t>
  </si>
  <si>
    <t>Johnson&amp;Johnson AB Latvijas filiāle</t>
  </si>
  <si>
    <t>SIA Prāna Ko</t>
  </si>
  <si>
    <t>NVD1.3</t>
  </si>
  <si>
    <t>Sterilizācijas materiāli</t>
  </si>
  <si>
    <t>NVD1.3.1</t>
  </si>
  <si>
    <r>
      <t xml:space="preserve">Papīra-plastikāta maisiņi medicīnas preču sterilizācijai EO, tvaika un formaldehīda sterilizācijai. </t>
    </r>
    <r>
      <rPr>
        <b/>
        <sz val="11"/>
        <color rgb="FFFF0000"/>
        <rFont val="Times New Roman"/>
        <family val="1"/>
        <charset val="186"/>
      </rPr>
      <t>Visai sadaļai jāiesniedz ražotāja instrukcija latviešu valodā, ražotāja izsniegts dokuments par indikatoru atbilstību ISO 11140-1 un akreditētas neatkarīgas vai ražotāja laboratorijas sertifikāts (kopija) par atbilstību  EN ISO 11607-1 un EN 868-3,5.</t>
    </r>
    <r>
      <rPr>
        <b/>
        <sz val="11"/>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</si>
  <si>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NVD1.3.1.1</t>
  </si>
  <si>
    <r>
      <t xml:space="preserve">Papīra-plastikāta maisiņi - papīrs ar augstu vismaz 70 g/m² izturību </t>
    </r>
    <r>
      <rPr>
        <b/>
        <sz val="11"/>
        <color rgb="FFFF0000"/>
        <rFont val="Times New Roman"/>
        <family val="1"/>
        <charset val="186"/>
      </rPr>
      <t>(izmēru novirze ± 10mm)</t>
    </r>
  </si>
  <si>
    <t>NVD1.3.1.1.1</t>
  </si>
  <si>
    <r>
      <t xml:space="preserve">Papīra-plastikāta maisiņi medicīnas preču sterilizācijai EO, tvaika un formaldehīda sterilizācijai, plastmasas plēve sastāv no vairākiem perpendikulāriem slāņiem, papīrs ar augstu izturību (vismaz 70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 xml:space="preserve">Atbilst EN ISO 11607-1, EN 868-3,5 un  indikatori (ar nepārprotamu, neatgriezenisku krāsu maiņu) atbilstoši ISO 11140-1. </t>
    </r>
  </si>
  <si>
    <t>50mm x 210mm</t>
  </si>
  <si>
    <t>NVD1.3.1.1.2</t>
  </si>
  <si>
    <t>50mm x 250mm</t>
  </si>
  <si>
    <t>NVD1.3.1.1.3</t>
  </si>
  <si>
    <t>75mm x 150mm</t>
  </si>
  <si>
    <t>NVD1.3.1.1.4</t>
  </si>
  <si>
    <t>75mm x 200mm</t>
  </si>
  <si>
    <t>NVD1.3.1.1.5</t>
  </si>
  <si>
    <t>75mm x 230mm</t>
  </si>
  <si>
    <t>NVD1.3.1.1.6</t>
  </si>
  <si>
    <t>75mm x 250mm</t>
  </si>
  <si>
    <t>NVD1.3.1.1.7</t>
  </si>
  <si>
    <t>75mm x 270mm</t>
  </si>
  <si>
    <t>NVD1.3.1.1.8</t>
  </si>
  <si>
    <t>75mm x 300mm</t>
  </si>
  <si>
    <t>NVD1.3.1.1.9</t>
  </si>
  <si>
    <t>75mm x 570mm</t>
  </si>
  <si>
    <t>NVD1.3.1.1.10</t>
  </si>
  <si>
    <t>100mm x 150mm</t>
  </si>
  <si>
    <t>NVD1.3.1.1.11</t>
  </si>
  <si>
    <t>100mm x 200mm</t>
  </si>
  <si>
    <t>NVD1.3.1.1.12</t>
  </si>
  <si>
    <t>100mm x 250mm</t>
  </si>
  <si>
    <t>NVD1.3.1.1.13</t>
  </si>
  <si>
    <t>100mm x 270mm</t>
  </si>
  <si>
    <t>NVD1.3.1.2</t>
  </si>
  <si>
    <r>
      <t xml:space="preserve">Papīra-plastikāta maisiņi - papīrs ar augstu vismaz 60 g/m² izturību </t>
    </r>
    <r>
      <rPr>
        <b/>
        <sz val="11"/>
        <color rgb="FFFF0000"/>
        <rFont val="Times New Roman"/>
        <family val="1"/>
        <charset val="186"/>
      </rPr>
      <t>(izmēru novirze ± 10mm)</t>
    </r>
  </si>
  <si>
    <t>NVD1.3.1.2.1</t>
  </si>
  <si>
    <r>
      <t xml:space="preserve">Papīra-plastikāta maisiņi medicīnas preču sterilizācijai EO, tvaika un formaldehīda sterilizācijai, plastmasas plēve sastāv no vairākiem perpendikulāriem slāņiem, papīrs ar augstu izturību (vismaz 60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 xml:space="preserve">Atbilst EN ISO 11607-1, EN 868-3,5 un  indikatori (ar nepārprotamu, neatgriezenisku krāsu maiņu) atbilstoši ISO 11140-1. </t>
    </r>
  </si>
  <si>
    <t>100mm x 300mm</t>
  </si>
  <si>
    <t>NVD1.3.1.2.2</t>
  </si>
  <si>
    <t>100mm x 350mm</t>
  </si>
  <si>
    <t>NVD1.3.1.2.3</t>
  </si>
  <si>
    <t>100mm x 400mm</t>
  </si>
  <si>
    <t>NVD1.3.1.2.4</t>
  </si>
  <si>
    <t>100mm x 570mm</t>
  </si>
  <si>
    <t>NVD1.3.1.2.5</t>
  </si>
  <si>
    <t>120mm x 200mm</t>
  </si>
  <si>
    <t>NVD1.3.1.2.6</t>
  </si>
  <si>
    <t>120mm x 300mm</t>
  </si>
  <si>
    <t>NVD1.3.1.2.7</t>
  </si>
  <si>
    <t>120mm x 350mm</t>
  </si>
  <si>
    <t>NVD1.3.1.2.8</t>
  </si>
  <si>
    <t>120mm x 400mm</t>
  </si>
  <si>
    <t>NVD1.3.1.2.9</t>
  </si>
  <si>
    <t>150mm x 200mm</t>
  </si>
  <si>
    <t>NVD1.3.1.2.10</t>
  </si>
  <si>
    <t>150mm x 300mm</t>
  </si>
  <si>
    <t>NVD1.3.1.2.11</t>
  </si>
  <si>
    <t>150mm x 380mm</t>
  </si>
  <si>
    <t>NVD1.3.1.2.12</t>
  </si>
  <si>
    <t>160mm x 200mm</t>
  </si>
  <si>
    <t>NVD1.3.1.2.13</t>
  </si>
  <si>
    <t>160mm x 220mm</t>
  </si>
  <si>
    <t>NVD1.3.1.2.14</t>
  </si>
  <si>
    <t>160mm x 340mm</t>
  </si>
  <si>
    <t>NVD1.3.1.2.15</t>
  </si>
  <si>
    <t>160mm x 600mm</t>
  </si>
  <si>
    <t>NVD1.3.1.2.16</t>
  </si>
  <si>
    <t>200mm x 300mm</t>
  </si>
  <si>
    <t>NVD1.3.1.2.17</t>
  </si>
  <si>
    <t>200mm x 350mm</t>
  </si>
  <si>
    <t>NVD1.3.1.2.18</t>
  </si>
  <si>
    <t>210mm x 280mm</t>
  </si>
  <si>
    <t>NVD1.3.1.2.19</t>
  </si>
  <si>
    <t>210mm x 350mm</t>
  </si>
  <si>
    <t>NVD1.3.1.2.20</t>
  </si>
  <si>
    <t>210mm x 400mm</t>
  </si>
  <si>
    <t>NVD1.3.1.2.21</t>
  </si>
  <si>
    <t>210mm x 420mm</t>
  </si>
  <si>
    <t>NVD1.3.1.2.22</t>
  </si>
  <si>
    <t>220mm x 300mm</t>
  </si>
  <si>
    <t>NVD1.3.1.2.23</t>
  </si>
  <si>
    <t>250mm x 380mm</t>
  </si>
  <si>
    <t>NVD1.3.1.2.24</t>
  </si>
  <si>
    <t>250mm x 400mm</t>
  </si>
  <si>
    <t>NVD1.3.1.2.25</t>
  </si>
  <si>
    <t>250mm x 500mm</t>
  </si>
  <si>
    <t>NVD1.3.1.2.26</t>
  </si>
  <si>
    <t>270mm x 350mm</t>
  </si>
  <si>
    <t>NVD1.3.1.2.27</t>
  </si>
  <si>
    <t>270mm x 450mm</t>
  </si>
  <si>
    <t>NVD1.3.1.2.28</t>
  </si>
  <si>
    <t>320mm x 500mm</t>
  </si>
  <si>
    <t>NVD1.3.1.2.29</t>
  </si>
  <si>
    <t>320mm x 550mm</t>
  </si>
  <si>
    <t>NVD1.3.1.2.30</t>
  </si>
  <si>
    <t>420mm x 500mm</t>
  </si>
  <si>
    <t>NVD1.3.1.2.31</t>
  </si>
  <si>
    <t>420mm x 600mm</t>
  </si>
  <si>
    <t>NVD1.3.2</t>
  </si>
  <si>
    <r>
      <t xml:space="preserve">Papīra-plastikāta maisiņi medicīnas preču sterilizācijai ar ieloci EO, tvaika un formaldehīda sterilizācijai </t>
    </r>
    <r>
      <rPr>
        <b/>
        <sz val="11"/>
        <color rgb="FFFF0000"/>
        <rFont val="Times New Roman"/>
        <family val="1"/>
        <charset val="186"/>
      </rPr>
      <t>(izmēru novirze ± 10mm).</t>
    </r>
    <r>
      <rPr>
        <b/>
        <sz val="11"/>
        <color theme="1"/>
        <rFont val="Times New Roman"/>
        <family val="1"/>
        <charset val="186"/>
      </rPr>
      <t xml:space="preserve"> </t>
    </r>
    <r>
      <rPr>
        <b/>
        <sz val="11"/>
        <color rgb="FFFF0000"/>
        <rFont val="Times New Roman"/>
        <family val="1"/>
        <charset val="186"/>
      </rPr>
      <t xml:space="preserve">Visai sadaļai jāiesniedz ražotāja instrukcija latviešu valodā, ražotāja izsniegts dokuments par indikatoru atbilstību ISO 11140-1 un akreditētas neatkarīgas vai ražotāja laboratorijas sertifikāts (kopija) par atbilstību atbilstību  EN ISO 11607-1 un EN 868-3,5. </t>
    </r>
    <r>
      <rPr>
        <b/>
        <sz val="11"/>
        <color theme="1"/>
        <rFont val="Times New Roman"/>
        <family val="1"/>
        <charset val="186"/>
      </rPr>
      <t>Preces jāpiegādā iepakojumā, kas nodrošina preces saglabāšanu tās pārvadāšanas un glabāšanas laikā atbilstoši ražotāja noteiktām prasībām un spēkā esošiem normatīvajiem aktiem.</t>
    </r>
  </si>
  <si>
    <t>NVD1.3.2.1</t>
  </si>
  <si>
    <r>
      <t xml:space="preserve">Papīra-plastikāta maisiņi medicīnas preču sterilizācijai ar ieloci EO, tvaika un formaldehīda sterilizācijai, plastmasas plēve sastāv no vairākiem perpendikulāriem slāņiem, papīrs ar augstu izturību (vismaz 60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Atbilst EN ISO 11607-1, EN 868-3,5 un  indikatori (ar nepārprotamu, neatgriezenisku krāsu maiņu) atbilstoši ISO 11140-1.</t>
    </r>
  </si>
  <si>
    <t>75mm x 250mm x 30mm</t>
  </si>
  <si>
    <t>NVD1.3.2.2</t>
  </si>
  <si>
    <t>75mm x 300 mm x 40mm</t>
  </si>
  <si>
    <t>NVD1.3.2.3</t>
  </si>
  <si>
    <t>100mm x 300mm x 40mm</t>
  </si>
  <si>
    <t>NVD1.3.2.4</t>
  </si>
  <si>
    <t>100mm x 360mm x 50mm</t>
  </si>
  <si>
    <t>NVD1.3.2.5</t>
  </si>
  <si>
    <t>150mm x 380mm x 50mm</t>
  </si>
  <si>
    <t>NVD1.3.2.6</t>
  </si>
  <si>
    <t>160mm x 360mm x 50mm</t>
  </si>
  <si>
    <t>NVD1.3.2.7</t>
  </si>
  <si>
    <t>200mm x 400mm x 50mm</t>
  </si>
  <si>
    <t>NVD1.3.2.8</t>
  </si>
  <si>
    <t>200mm x 480mm x 50mm</t>
  </si>
  <si>
    <t>NVD1.3.2.9</t>
  </si>
  <si>
    <t>250mm x 480mm x 60mm</t>
  </si>
  <si>
    <t>NVD1.3.2.10</t>
  </si>
  <si>
    <t xml:space="preserve">300mm x 550mm x 60mm </t>
  </si>
  <si>
    <t>NVD1.3.2.11</t>
  </si>
  <si>
    <t>320mm x 500mm x 60mm</t>
  </si>
  <si>
    <t>NVD1.3.2.12</t>
  </si>
  <si>
    <t>420mm x 600mm x 90mm</t>
  </si>
  <si>
    <t>NVD1.3.3</t>
  </si>
  <si>
    <t>Sterilizācijas ruļļi EO, tvaika un formaldehīda sterilizācijai</t>
  </si>
  <si>
    <t>NVD1.3.3.1</t>
  </si>
  <si>
    <r>
      <t xml:space="preserve">Sterilizācijas ruļļi ar ieloci EO, tvaika un formaldehīda sterilizācijai. </t>
    </r>
    <r>
      <rPr>
        <b/>
        <sz val="11"/>
        <color rgb="FFFF0000"/>
        <rFont val="Times New Roman"/>
        <family val="1"/>
        <charset val="186"/>
      </rPr>
      <t>Pieļaujamā novirze ieloces izmēram ± 10mm, pieļaujamā novirze platumam 5%.</t>
    </r>
    <r>
      <rPr>
        <b/>
        <sz val="11"/>
        <color theme="1"/>
        <rFont val="Times New Roman"/>
        <family val="1"/>
        <charset val="186"/>
      </rPr>
      <t xml:space="preserve"> </t>
    </r>
    <r>
      <rPr>
        <b/>
        <sz val="11"/>
        <color rgb="FFFF0000"/>
        <rFont val="Times New Roman"/>
        <family val="1"/>
        <charset val="186"/>
      </rPr>
      <t>Visai sadaļai jāiesniedz ražotāja instrukcija latviešu valodā, ražotāja izsniegts dokuments par indikatoru atbilstību ISO 11140-1 un akreditētas neatkarīgas vai ražotāja laboratorijas sertifikāts (kopija) par atbilstību atbilstību  EN ISO 11607-1 un EN 868-3,5.</t>
    </r>
    <r>
      <rPr>
        <b/>
        <sz val="11"/>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</si>
  <si>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NVD1.3.3.1.1</t>
  </si>
  <si>
    <r>
      <t xml:space="preserve">Sterilizācijas rullis ar ieloci, EO, tvaika un  formaldehīda sterilizācijai, plastmasas plēve sastāv no vairākiem perpendikulāriem slāņiem, papīrs ar augstu izturību (vismaz 60g/m²) un antibakteriālo noturību; printētā informācija uz maisiņa sāniem nekontaktē ar iepakojuma satura laukumu, uz ruļļiem ir skaidri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Atbilst EN ISO 11607-1, EN 868-3,5 un  indikatori (ar nepārprotamu, neatgriezenisku krāsu maiņu) atbilstoši ISO 11140-1.</t>
    </r>
  </si>
  <si>
    <t>75mm x 25mm x 100m</t>
  </si>
  <si>
    <t>NVD1.3.3.1.2</t>
  </si>
  <si>
    <t>100mm x 50mm x 100m</t>
  </si>
  <si>
    <t>NVD1.3.3.1.3</t>
  </si>
  <si>
    <t>150mm x 50mm x 100m</t>
  </si>
  <si>
    <t>NVD1.3.3.1.4</t>
  </si>
  <si>
    <t>200mm x 55mm x 100m</t>
  </si>
  <si>
    <t>NVD1.3.3.1.5</t>
  </si>
  <si>
    <t>250mm x 65mm x 100m</t>
  </si>
  <si>
    <t>NVD1.3.3.1.6</t>
  </si>
  <si>
    <t>300mm x 60mm x 100m</t>
  </si>
  <si>
    <t>NVD1.3.3.1.7</t>
  </si>
  <si>
    <t>300mm x 80mm x 65m</t>
  </si>
  <si>
    <t>NVD1.3.3.1.8</t>
  </si>
  <si>
    <t>320mm x 80mm x 100m</t>
  </si>
  <si>
    <t>NVD1.3.3.1.9</t>
  </si>
  <si>
    <t>350mm x 80mm x 100m</t>
  </si>
  <si>
    <t>NVD1.3.3.1.10</t>
  </si>
  <si>
    <t>380mm x 80mm x 100m</t>
  </si>
  <si>
    <t>NVD1.3.3.1.11</t>
  </si>
  <si>
    <t>400mm x 80mm x 100m</t>
  </si>
  <si>
    <t>NVD1.3.3.1.12</t>
  </si>
  <si>
    <t>420mm x 90mm x 100m</t>
  </si>
  <si>
    <t>NVD1.3.3.2</t>
  </si>
  <si>
    <r>
      <t>Sterilizācijas ruļļi bez ieloces EO, tvaika un formaldehīda sterilizācijai.</t>
    </r>
    <r>
      <rPr>
        <b/>
        <sz val="11"/>
        <color rgb="FFFF0000"/>
        <rFont val="Times New Roman"/>
        <family val="1"/>
        <charset val="186"/>
      </rPr>
      <t xml:space="preserve"> Pieļaujamā novirze platumam 5%.</t>
    </r>
    <r>
      <rPr>
        <b/>
        <sz val="11"/>
        <color theme="1"/>
        <rFont val="Times New Roman"/>
        <family val="1"/>
        <charset val="186"/>
      </rPr>
      <t xml:space="preserve"> </t>
    </r>
    <r>
      <rPr>
        <b/>
        <sz val="11"/>
        <color rgb="FFFF0000"/>
        <rFont val="Times New Roman"/>
        <family val="1"/>
        <charset val="186"/>
      </rPr>
      <t>Visai sadaļai jāiesniedz ražotāja instrukcija latviešu valodā,  ražotāja izsniegts dokuments par indikatoru atbilstību ISO 11140-1 un akreditētas neatkarīgas vai ražotāja laboratorijas sertifikāts (kopija) par atbilstību atbilstību EN ISO 11607-1 un EN 868-3,5.</t>
    </r>
    <r>
      <rPr>
        <b/>
        <sz val="11"/>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</si>
  <si>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NVD1.3.3.2.1</t>
  </si>
  <si>
    <r>
      <t xml:space="preserve">Sterilizācijas rullis bez ieloces EO, tvaika un  formaldehīda sterilizācijai, plastmasas plēve sastāv no vairākiem perpendikulāriem slāņiem, papīrs ar augstu izturību(vismaz 60g/m²) un antibakteriālo noturību; printētā informācija uz maisiņa sāniem nekontaktē ar iepakojuma satura laukumu, uz ruļļiem ir skaidri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Atbilst EN ISO 11607-1, EN 868-3,5 un  indikatori (ar nepārprotamu, neatgriezenisku krāsu maiņu) atbilstoši ISO 11140-1.</t>
    </r>
  </si>
  <si>
    <t>50mm x 200m</t>
  </si>
  <si>
    <t>NVD1.3.3.2.2</t>
  </si>
  <si>
    <t>55mm x 200m</t>
  </si>
  <si>
    <t>NVD1.3.3.2.3</t>
  </si>
  <si>
    <t>75mm x 200m</t>
  </si>
  <si>
    <t>NVD1.3.3.2.4</t>
  </si>
  <si>
    <t>100mm x 200m</t>
  </si>
  <si>
    <t>NVD1.3.3.2.5</t>
  </si>
  <si>
    <t>120mm x 200m</t>
  </si>
  <si>
    <t>NVD1.3.3.2.6</t>
  </si>
  <si>
    <t>150mm x 200m</t>
  </si>
  <si>
    <t>NVD1.3.3.2.7</t>
  </si>
  <si>
    <t>200mm x 200m</t>
  </si>
  <si>
    <t>NVD1.3.3.2.8</t>
  </si>
  <si>
    <t>250mm x 200m</t>
  </si>
  <si>
    <t>NVD1.3.3.2.9</t>
  </si>
  <si>
    <t>300mm x 200m</t>
  </si>
  <si>
    <t>NVD1.3.3.2.10</t>
  </si>
  <si>
    <t>350mm x 200m</t>
  </si>
  <si>
    <t>NVD1.3.3.2.11</t>
  </si>
  <si>
    <t>380mm x 200m</t>
  </si>
  <si>
    <t>NVD1.3.3.2.12</t>
  </si>
  <si>
    <t>400mm x 200m</t>
  </si>
  <si>
    <t>NVD1.3.3.2.13</t>
  </si>
  <si>
    <t>420mm x200m</t>
  </si>
  <si>
    <t>NVD1.3.4</t>
  </si>
  <si>
    <t xml:space="preserve">TYVEK pakošanas materiāls atsevišķu ķirurģisko instrumentu pakošanai </t>
  </si>
  <si>
    <t>NVD1.3.4.1</t>
  </si>
  <si>
    <r>
      <t xml:space="preserve">TYVEK pakošanas materiāls atsevišķu ķirurģisko instrumentu pakošanai rullī. </t>
    </r>
    <r>
      <rPr>
        <b/>
        <sz val="11"/>
        <color rgb="FFFF0000"/>
        <rFont val="Times New Roman"/>
        <family val="1"/>
        <charset val="186"/>
      </rPr>
      <t>Pieļaujamā novirze platumam 5%.</t>
    </r>
    <r>
      <rPr>
        <b/>
        <sz val="11"/>
        <color theme="1"/>
        <rFont val="Times New Roman"/>
        <family val="1"/>
        <charset val="186"/>
      </rPr>
      <t xml:space="preserve"> </t>
    </r>
    <r>
      <rPr>
        <b/>
        <sz val="11"/>
        <color rgb="FFFF0000"/>
        <rFont val="Times New Roman"/>
        <family val="1"/>
        <charset val="186"/>
      </rPr>
      <t>Visai sadaļai jāiesniedz ražotāja instrukcija latviešu valodā, akreditētas neatkarīgas vai ražotāja laboratorijas sertifikāts (kopija) par atbilstību EN ISO 11607-1.</t>
    </r>
    <r>
      <rPr>
        <b/>
        <sz val="11"/>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</si>
  <si>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NVD1.3.4.1.1</t>
  </si>
  <si>
    <r>
      <t xml:space="preserve">TYVEK pakošanas materiāls atsevišķu ķirurģisko instrumentu pakošanai rullī, materiāla blīvums vismaz 64.5g/m2, sterilizācijai etilēna oksīdā un ūdeņraža peroksīdā, plastikāta plēve sastāv no vairākiem perpendikulāriem slāņiem, TYVEK daļa ar antimikrobiālu noturību, atverot iepakojums atveras tikai pa šuvēm, neatkarīgi, pirms vai pēc sterilizācijas procesa, uz iepakojuma iestrādāts ūdeņraža peroksīda indikators, indikatoru krāsu maiņai pēc sterilizācijas procesa ir  nepārprotami nolasāma, </t>
    </r>
    <r>
      <rPr>
        <sz val="10"/>
        <color rgb="FFFF0000"/>
        <rFont val="Times New Roman"/>
        <family val="1"/>
        <charset val="186"/>
      </rPr>
      <t>Atbilst EN ISO 11607-1.</t>
    </r>
  </si>
  <si>
    <t>75 mm x 70m</t>
  </si>
  <si>
    <t>NVD1.3.4.1.2</t>
  </si>
  <si>
    <t>100mm x 70m</t>
  </si>
  <si>
    <t>NVD1.3.4.1.3</t>
  </si>
  <si>
    <t>150mm x 70m</t>
  </si>
  <si>
    <t>NVD1.3.4.1.4</t>
  </si>
  <si>
    <t>200mm x 70m</t>
  </si>
  <si>
    <t>NVD1.3.4.1.5</t>
  </si>
  <si>
    <t>250mm x 70m</t>
  </si>
  <si>
    <t>NVD1.3.4.1.6</t>
  </si>
  <si>
    <t>300mm x 70m</t>
  </si>
  <si>
    <t>NVD1.3.4.1.7</t>
  </si>
  <si>
    <t>350mm x 70m</t>
  </si>
  <si>
    <t>NVD1.3.4.1.8</t>
  </si>
  <si>
    <t>400mm x 70m</t>
  </si>
  <si>
    <t>NVD1.3.4.1.9</t>
  </si>
  <si>
    <t>500mm x 70m</t>
  </si>
  <si>
    <t>NVD1.3.4.2.</t>
  </si>
  <si>
    <r>
      <t xml:space="preserve">TYVEK pakošanas materiāls atsevišķu ķirurģisko instrumentu pakošanai - maisiņi. </t>
    </r>
    <r>
      <rPr>
        <b/>
        <sz val="11"/>
        <color rgb="FFFF0000"/>
        <rFont val="Times New Roman"/>
        <family val="1"/>
        <charset val="186"/>
      </rPr>
      <t>Visai sadaļai jāiesniedz ražotāja instrukcija latviešu valodā, akreditētas neatkarīgas vai ražotāja laboratorijas sertifikāts (kopija) par atbilstību atbilstību  EN ISO 11607-1.</t>
    </r>
    <r>
      <rPr>
        <b/>
        <sz val="11"/>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</si>
  <si>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NVD1.3.4.2.1</t>
  </si>
  <si>
    <r>
      <t xml:space="preserve">TYVEK pakošanas materiāls atsevišķu ķirurģisko instrumentu pakošanai - maisiņš, materiāla blīvums vismaz 64.5g/m2, sterilizācijai etilēna oksīdā un ūdeņraža peroksīdā, plastikāta plēve sastāv no vairākiem perpendikulāriem slāņiem, TYVEK daļa ar antimikrobiālu noturību, atverot iepakojums atveras tikai pa šuvēm, neatkarīgi, pirms vai pēc sterilizācijas procesa, uz iepakojuma iestrādāts ūdeņraža peroksīda indikators, indikatoru krāsu maiņai pēc sterilizācijas procesa ir  nepārprotami nolasāma, </t>
    </r>
    <r>
      <rPr>
        <sz val="10"/>
        <color rgb="FFFF0000"/>
        <rFont val="Times New Roman"/>
        <family val="1"/>
        <charset val="186"/>
      </rPr>
      <t>Atbilst EN ISO 11607-1</t>
    </r>
    <r>
      <rPr>
        <sz val="10"/>
        <color theme="1"/>
        <rFont val="Times New Roman"/>
        <family val="1"/>
        <charset val="186"/>
      </rPr>
      <t>.</t>
    </r>
  </si>
  <si>
    <t>70mm x 220mm</t>
  </si>
  <si>
    <t>NVD1.3.4.2.2</t>
  </si>
  <si>
    <t>75mm x 220mm</t>
  </si>
  <si>
    <t>NVD1.3.4.2.3</t>
  </si>
  <si>
    <t>NVD1.3.4.2.4</t>
  </si>
  <si>
    <t>NVD1.3.4.2.5</t>
  </si>
  <si>
    <t>150mm x 350mm</t>
  </si>
  <si>
    <t>NVD1.3.4.2.6</t>
  </si>
  <si>
    <t>160mm x 450mm</t>
  </si>
  <si>
    <t>NVD1.3.4.2.7</t>
  </si>
  <si>
    <t>200mm x 400mm</t>
  </si>
  <si>
    <t>NVD1.3.4.2.8</t>
  </si>
  <si>
    <t>250mm x 480mm</t>
  </si>
  <si>
    <t>NVD1.3.4.2.9</t>
  </si>
  <si>
    <t>NVD1.3.4.2.10</t>
  </si>
  <si>
    <t>NVD1.3.4.2.11</t>
  </si>
  <si>
    <t>350mm x 750mm</t>
  </si>
  <si>
    <t>NVD1.3.5</t>
  </si>
  <si>
    <r>
      <t xml:space="preserve">Sterilizācijas procesa kontroles indikatori, testi un uzlīmes
</t>
    </r>
    <r>
      <rPr>
        <b/>
        <sz val="11"/>
        <color rgb="FFFF0000"/>
        <rFont val="Times New Roman"/>
        <family val="1"/>
        <charset val="186"/>
      </rPr>
      <t xml:space="preserve">Uzmanību!
Visām specifikācijas pozīcijām, kurās kā prasība ir norādīta atbilstība standartu prasībām, </t>
    </r>
    <r>
      <rPr>
        <b/>
        <u/>
        <sz val="11"/>
        <color rgb="FFFF0000"/>
        <rFont val="Times New Roman"/>
        <family val="1"/>
        <charset val="186"/>
      </rPr>
      <t>piedāvājumam, norādot pozīcijas numuru, jāpievieno</t>
    </r>
    <r>
      <rPr>
        <b/>
        <sz val="11"/>
        <color rgb="FFFF0000"/>
        <rFont val="Times New Roman"/>
        <family val="1"/>
        <charset val="186"/>
      </rPr>
      <t xml:space="preserve"> ražotāja izdota atbilstības deklarācija un neatkarīgas laboratorijas atzinums par piedāvātās preces atbilstību konkrētajam standartam!</t>
    </r>
  </si>
  <si>
    <t>NVD1.3.5.1</t>
  </si>
  <si>
    <r>
      <t xml:space="preserve">Bowie&amp;Dick testa procesa simulācijas ierīce. Testa pretestība </t>
    </r>
    <r>
      <rPr>
        <sz val="10"/>
        <color rgb="FFFF0000"/>
        <rFont val="Times New Roman"/>
        <family val="1"/>
        <charset val="186"/>
      </rPr>
      <t>atbilst standartā</t>
    </r>
    <r>
      <rPr>
        <sz val="10"/>
        <color theme="1"/>
        <rFont val="Times New Roman"/>
        <family val="1"/>
        <charset val="186"/>
      </rPr>
      <t xml:space="preserve"> </t>
    </r>
    <r>
      <rPr>
        <sz val="10"/>
        <color rgb="FFFF0000"/>
        <rFont val="Times New Roman"/>
        <family val="1"/>
        <charset val="186"/>
      </rPr>
      <t xml:space="preserve">LVS EN 285 </t>
    </r>
    <r>
      <rPr>
        <sz val="10"/>
        <color theme="1"/>
        <rFont val="Times New Roman"/>
        <family val="1"/>
        <charset val="186"/>
      </rPr>
      <t>norādītajam. Ierīce paredzēta lietošanai agresīvā vidē, izgatavota no nerūsošā  tērauda un termoizturīgas plastmasas. Ierīces lietošanas ciklu skaits ir neierobežots.</t>
    </r>
  </si>
  <si>
    <t>nav specificēts</t>
  </si>
  <si>
    <t>NVD1.3.5.2</t>
  </si>
  <si>
    <r>
      <t xml:space="preserve">Vienreizlietojamie Bowie&amp;Dick simulācijas testi, </t>
    </r>
    <r>
      <rPr>
        <sz val="10"/>
        <color rgb="FFFF0000"/>
        <rFont val="Times New Roman"/>
        <family val="1"/>
        <charset val="186"/>
      </rPr>
      <t>atbilst</t>
    </r>
    <r>
      <rPr>
        <sz val="10"/>
        <color theme="1"/>
        <rFont val="Times New Roman"/>
        <family val="1"/>
        <charset val="186"/>
      </rPr>
      <t xml:space="preserve"> </t>
    </r>
    <r>
      <rPr>
        <sz val="10"/>
        <color rgb="FFFF0000"/>
        <rFont val="Times New Roman"/>
        <family val="1"/>
        <charset val="186"/>
      </rPr>
      <t>LVS EN ISO 11140-4</t>
    </r>
    <r>
      <rPr>
        <sz val="10"/>
        <color theme="1"/>
        <rFont val="Times New Roman"/>
        <family val="1"/>
        <charset val="186"/>
      </rPr>
      <t xml:space="preserve"> prasībām; testa pretestība </t>
    </r>
    <r>
      <rPr>
        <sz val="10"/>
        <color rgb="FFFF0000"/>
        <rFont val="Times New Roman"/>
        <family val="1"/>
        <charset val="186"/>
      </rPr>
      <t>atbilst standarta</t>
    </r>
    <r>
      <rPr>
        <sz val="10"/>
        <color theme="1"/>
        <rFont val="Times New Roman"/>
        <family val="1"/>
        <charset val="186"/>
      </rPr>
      <t xml:space="preserve"> </t>
    </r>
    <r>
      <rPr>
        <sz val="10"/>
        <color rgb="FFFF0000"/>
        <rFont val="Times New Roman"/>
        <family val="1"/>
        <charset val="186"/>
      </rPr>
      <t>LVS EN 285</t>
    </r>
    <r>
      <rPr>
        <sz val="10"/>
        <color theme="1"/>
        <rFont val="Times New Roman"/>
        <family val="1"/>
        <charset val="186"/>
      </rPr>
      <t xml:space="preserve"> punktā 24.1 norādītajam. </t>
    </r>
  </si>
  <si>
    <t>NVD1.3.5.3</t>
  </si>
  <si>
    <r>
      <t xml:space="preserve">Ierīce cikla kontroles veikšanai, testa pretestība </t>
    </r>
    <r>
      <rPr>
        <sz val="10"/>
        <color rgb="FFFF0000"/>
        <rFont val="Times New Roman"/>
        <family val="1"/>
        <charset val="186"/>
      </rPr>
      <t>atbilst standartā</t>
    </r>
    <r>
      <rPr>
        <sz val="10"/>
        <color theme="1"/>
        <rFont val="Times New Roman"/>
        <family val="1"/>
        <charset val="186"/>
      </rPr>
      <t xml:space="preserve"> </t>
    </r>
    <r>
      <rPr>
        <sz val="10"/>
        <color rgb="FFFF0000"/>
        <rFont val="Times New Roman"/>
        <family val="1"/>
        <charset val="186"/>
      </rPr>
      <t>LVS EN ISO 11140-6</t>
    </r>
    <r>
      <rPr>
        <sz val="10"/>
        <color theme="1"/>
        <rFont val="Times New Roman"/>
        <family val="1"/>
        <charset val="186"/>
      </rPr>
      <t xml:space="preserve"> norādītajam. Ierīce izgatavota no nerūsoša tērauda un termoizturīgas plastmasas.  Ierīces lietošanas ciklu skaits ir neierobežots.</t>
    </r>
  </si>
  <si>
    <t>NVD1.3.5.4</t>
  </si>
  <si>
    <r>
      <t xml:space="preserve">1.tipa/klases procesa indikators etilēna oksīda gāzei “Spot” tipa, pašlīmējošs, indikatora forma apaļa, diametrs ne lielāks par 10mm, ar nepārprotamu, neatgriezenisku krāsu maiņu, uz indikatora iepakojuma jābūt norādītai tā klasei/tipam, informācijai par sterilizācijas metodi un kritisko režīmu robežām. </t>
    </r>
    <r>
      <rPr>
        <sz val="10"/>
        <color rgb="FFFF0000"/>
        <rFont val="Times New Roman"/>
        <family val="1"/>
        <charset val="186"/>
      </rPr>
      <t>Atbilst</t>
    </r>
    <r>
      <rPr>
        <sz val="10"/>
        <color theme="1"/>
        <rFont val="Times New Roman"/>
        <family val="1"/>
        <charset val="186"/>
      </rPr>
      <t xml:space="preserve"> </t>
    </r>
    <r>
      <rPr>
        <sz val="10"/>
        <color rgb="FFFF0000"/>
        <rFont val="Times New Roman"/>
        <family val="1"/>
        <charset val="186"/>
      </rPr>
      <t>LVS EN ISO 11140-1.</t>
    </r>
  </si>
  <si>
    <t>diametrs ne lielāks par 10mm</t>
  </si>
  <si>
    <t>NVD1.3.5.5</t>
  </si>
  <si>
    <r>
      <t>1.tipa/klases procesa indikators etilēna oksīda gāzei, pašlīmējošs, ar nepārprotamu, neatgriezenisku krāsu maiņu, uz indikatora iepakojuma jābūt norādītai tā klasei/tipam, informācijai par sterilizācijas metodi un kritisko režīmu robežām.</t>
    </r>
    <r>
      <rPr>
        <sz val="10"/>
        <color rgb="FFFF0000"/>
        <rFont val="Times New Roman"/>
        <family val="1"/>
        <charset val="186"/>
      </rPr>
      <t xml:space="preserve"> Atbilst LVS EN ISO 11140-1</t>
    </r>
    <r>
      <rPr>
        <sz val="10"/>
        <color theme="1"/>
        <rFont val="Times New Roman"/>
        <family val="1"/>
        <charset val="186"/>
      </rPr>
      <t>.</t>
    </r>
  </si>
  <si>
    <t>NVD1.3.5.6</t>
  </si>
  <si>
    <r>
      <t>1.tipa/klases procesa indikators autoklavēšanai, pašlīmējošs, ar nepārprotamu, neatgriezenisku krāsu maiņu, uz indikatora iepakojuma jābūt norādītai tā klasei/tipam, informācijai par sterilizācijas metodi un kritisko režīmu robežām.</t>
    </r>
    <r>
      <rPr>
        <sz val="10"/>
        <color rgb="FFFF0000"/>
        <rFont val="Times New Roman"/>
        <family val="1"/>
        <charset val="186"/>
      </rPr>
      <t xml:space="preserve"> Atbilst LVS EN ISO 11140-1</t>
    </r>
    <r>
      <rPr>
        <sz val="10"/>
        <color theme="1"/>
        <rFont val="Times New Roman"/>
        <family val="1"/>
        <charset val="186"/>
      </rPr>
      <t>.</t>
    </r>
  </si>
  <si>
    <t>NVD1.3.5.7</t>
  </si>
  <si>
    <r>
      <t xml:space="preserve">pašlīmējoši indikatori Bowie&amp;Dick testam, ar nepārprotamu, neatgriezenisku krāsu maiņu, saderīgi ar specifikācijas punktā </t>
    </r>
    <r>
      <rPr>
        <sz val="10"/>
        <color rgb="FFFF0000"/>
        <rFont val="Times New Roman"/>
        <family val="1"/>
        <charset val="186"/>
      </rPr>
      <t xml:space="preserve">NVD1.3.5.1 </t>
    </r>
    <r>
      <rPr>
        <sz val="10"/>
        <color theme="1"/>
        <rFont val="Times New Roman"/>
        <family val="1"/>
        <charset val="186"/>
      </rPr>
      <t xml:space="preserve">norādīto ierīci ar kuru veido 2. tipa indikatoru </t>
    </r>
    <r>
      <rPr>
        <sz val="10"/>
        <color rgb="FFFF0000"/>
        <rFont val="Times New Roman"/>
        <family val="1"/>
        <charset val="186"/>
      </rPr>
      <t>atbilstošu</t>
    </r>
    <r>
      <rPr>
        <sz val="10"/>
        <color theme="1"/>
        <rFont val="Times New Roman"/>
        <family val="1"/>
        <charset val="186"/>
      </rPr>
      <t xml:space="preserve"> </t>
    </r>
    <r>
      <rPr>
        <sz val="10"/>
        <color rgb="FFFF0000"/>
        <rFont val="Times New Roman"/>
        <family val="1"/>
        <charset val="186"/>
      </rPr>
      <t>standartam</t>
    </r>
    <r>
      <rPr>
        <sz val="10"/>
        <color theme="1"/>
        <rFont val="Times New Roman"/>
        <family val="1"/>
        <charset val="186"/>
      </rPr>
      <t xml:space="preserve"> </t>
    </r>
    <r>
      <rPr>
        <sz val="10"/>
        <color rgb="FFFF0000"/>
        <rFont val="Times New Roman"/>
        <family val="1"/>
        <charset val="186"/>
      </rPr>
      <t>LVS EN ISO 11140-4</t>
    </r>
    <r>
      <rPr>
        <sz val="10"/>
        <rFont val="Times New Roman"/>
        <family val="1"/>
        <charset val="186"/>
      </rPr>
      <t xml:space="preserve">. </t>
    </r>
  </si>
  <si>
    <t>NVD1.3.5.8</t>
  </si>
  <si>
    <r>
      <t xml:space="preserve">pašlīmējoši indikatori cikla kontroles veikšanai piesātināta tvaika sterilizācijas procesos,  ar nepārprotamu un neatgriezenisku krāsu maiņu. SV pie to 134°C vismaz 3 minūtes; pie to 121°C vismaz 15 minūtes, saderīgi ar specifikācijas punktā NVD1.3.5.3 norādīto ierīci ar kuru veido 2. tipa indikatoru </t>
    </r>
    <r>
      <rPr>
        <sz val="10"/>
        <color rgb="FFFF0000"/>
        <rFont val="Times New Roman"/>
        <family val="1"/>
        <charset val="186"/>
      </rPr>
      <t>atbilstošu standartam</t>
    </r>
    <r>
      <rPr>
        <sz val="10"/>
        <color theme="1"/>
        <rFont val="Times New Roman"/>
        <family val="1"/>
        <charset val="186"/>
      </rPr>
      <t xml:space="preserve"> </t>
    </r>
    <r>
      <rPr>
        <sz val="10"/>
        <color rgb="FFFF0000"/>
        <rFont val="Times New Roman"/>
        <family val="1"/>
        <charset val="186"/>
      </rPr>
      <t>LVS EN ISO 11140-1</t>
    </r>
    <r>
      <rPr>
        <sz val="10"/>
        <color theme="1"/>
        <rFont val="Times New Roman"/>
        <family val="1"/>
        <charset val="186"/>
      </rPr>
      <t>.</t>
    </r>
  </si>
  <si>
    <t>NVD1.3.5.9</t>
  </si>
  <si>
    <r>
      <t>4.tipa tvaika sterilizācijas indikators. Indikatoru var izmantot dažādu izmēru un veidu tvaika sterilizatoros. Ar nepārprotamu, neatgriezenisku krāsu maiņu.</t>
    </r>
    <r>
      <rPr>
        <sz val="10"/>
        <color rgb="FFFF0000"/>
        <rFont val="Times New Roman"/>
        <family val="1"/>
        <charset val="186"/>
      </rPr>
      <t xml:space="preserve"> Atbilst standartam EN ISO 11140-1.</t>
    </r>
  </si>
  <si>
    <t>NVD1.3.5.10</t>
  </si>
  <si>
    <r>
      <t xml:space="preserve">5.tipa ķīmiskie indikatori piesātināta tvaika sterilizācijas procesiem. Ar nepārprotamu, neatgriezenisku krāsu maiņu. </t>
    </r>
    <r>
      <rPr>
        <sz val="10"/>
        <color rgb="FFFF0000"/>
        <rFont val="Times New Roman"/>
        <family val="1"/>
        <charset val="186"/>
      </rPr>
      <t>Atbilst LVS EN ISO 11140-1.</t>
    </r>
  </si>
  <si>
    <t>NVD1.3.5.11</t>
  </si>
  <si>
    <r>
      <t>5.tipa ķīmiskie indikatori piesātināta tvaika sterilizācijas procesiem, pašlīpoši. Ar nepārprotamu, neatgriezenisku krāsu maiņu.</t>
    </r>
    <r>
      <rPr>
        <sz val="10"/>
        <color rgb="FFFF0000"/>
        <rFont val="Times New Roman"/>
        <family val="1"/>
        <charset val="186"/>
      </rPr>
      <t xml:space="preserve"> Atbilst LVS EN ISO 11140-1.</t>
    </r>
  </si>
  <si>
    <t>NVD1.3.5.12</t>
  </si>
  <si>
    <r>
      <t>5.tipa/klases indikators etilēna oksīda gāzei (EO), pašlīmējošs, uz indikatora iepakojuma jābūt norādītai tā klasei/tipam, informācijai par sterilizācijas metodi un kritisko režīmu robežām.</t>
    </r>
    <r>
      <rPr>
        <sz val="10"/>
        <color rgb="FFFF0000"/>
        <rFont val="Times New Roman"/>
        <family val="1"/>
        <charset val="186"/>
      </rPr>
      <t xml:space="preserve"> </t>
    </r>
    <r>
      <rPr>
        <sz val="10"/>
        <rFont val="Times New Roman"/>
        <family val="1"/>
        <charset val="186"/>
      </rPr>
      <t xml:space="preserve">Ar nepārprotamu, neatgriezenisku krāsu maiņu. </t>
    </r>
    <r>
      <rPr>
        <sz val="10"/>
        <color rgb="FFFF0000"/>
        <rFont val="Times New Roman"/>
        <family val="1"/>
        <charset val="186"/>
      </rPr>
      <t>Atbilst LVS EN ISO 11140-1.</t>
    </r>
  </si>
  <si>
    <t>NVD1.3.5.13</t>
  </si>
  <si>
    <r>
      <t xml:space="preserve">6.tipa iepakojumu kontroles indikatori. Ar nepārprotamu, neatgriezenisku krāsu maiņu. SV pie 134°C≥3min, pie 121°C≥15min. </t>
    </r>
    <r>
      <rPr>
        <sz val="10"/>
        <color rgb="FFFF0000"/>
        <rFont val="Times New Roman"/>
        <family val="1"/>
        <charset val="186"/>
      </rPr>
      <t>Atbilst LVS EN ISO 11140-1.</t>
    </r>
  </si>
  <si>
    <t>NVD1.3.5.14</t>
  </si>
  <si>
    <r>
      <t xml:space="preserve">6.tipa iepakojumu kontroles indikatori, pašlīmējoši. Ar nepārprotamu, neatgriezenisku krāsu maiņu. SV pie 134°C≥3min, pie 121°C≥15min., uz indikatora jābūt norādītai tā klasei/tipam, informācijai par sterilizācijas metodi un kritisko režīmu robežām. </t>
    </r>
    <r>
      <rPr>
        <sz val="10"/>
        <color rgb="FFFF0000"/>
        <rFont val="Times New Roman"/>
        <family val="1"/>
        <charset val="186"/>
      </rPr>
      <t xml:space="preserve">Atbilst LVS EN ISO 11140-1. </t>
    </r>
  </si>
  <si>
    <t>NVD1.3.5.15</t>
  </si>
  <si>
    <r>
      <t xml:space="preserve">6.tipa iepakojumu kontroles indikatori prionu procesiem, pašlīmējoši. Ar nepārprotamu, neatgriezenisku krāsu maiņu. SV pie 134°C≥18min, uz indikatora  jābūt norādītai tā klasei/tipam, informācijai par sterilizācijas metodi un kritisko režīmu robežām. </t>
    </r>
    <r>
      <rPr>
        <sz val="10"/>
        <color rgb="FFFF0000"/>
        <rFont val="Times New Roman"/>
        <family val="1"/>
        <charset val="186"/>
      </rPr>
      <t>Atbilst LVS EN ISO 11140-1</t>
    </r>
    <r>
      <rPr>
        <sz val="10"/>
        <color theme="1"/>
        <rFont val="Times New Roman"/>
        <family val="1"/>
        <charset val="186"/>
      </rPr>
      <t>.</t>
    </r>
  </si>
  <si>
    <t>NVD1.3.5.16</t>
  </si>
  <si>
    <t>Uzlīmes marķēšanas pistolei, divreiz pašlīmējošas, trīsrindu, ar 1.klases procesa indikatoru, saderīgas ar "GKE" marķēšanas pistolēm. Uzlīmēm jānodrošina Ministru kabineta 2016.gada 16.februāra noteikumu Nr.104  IV.daļā minēto prasību izpilde.</t>
  </si>
  <si>
    <t>iepakojumā 9000 uzlīmes</t>
  </si>
  <si>
    <t>NVD1.3.5.17</t>
  </si>
  <si>
    <r>
      <t>Bioloģiskie indikatori tvaika sterilizācijas procesiem ampulās tiešai inkubācijai (nav nepieciešama mikrobioloģijas laboratorija).</t>
    </r>
    <r>
      <rPr>
        <i/>
        <sz val="10"/>
        <color theme="1"/>
        <rFont val="Times New Roman"/>
        <family val="1"/>
        <charset val="186"/>
      </rPr>
      <t xml:space="preserve"> </t>
    </r>
    <r>
      <rPr>
        <sz val="10"/>
        <color theme="1"/>
        <rFont val="Times New Roman"/>
        <family val="1"/>
        <charset val="186"/>
      </rPr>
      <t>Ampulas ar</t>
    </r>
    <r>
      <rPr>
        <i/>
        <sz val="10"/>
        <color theme="1"/>
        <rFont val="Times New Roman"/>
        <family val="1"/>
        <charset val="186"/>
      </rPr>
      <t xml:space="preserve"> Geob. Stearothermophilus</t>
    </r>
    <r>
      <rPr>
        <sz val="10"/>
        <color theme="1"/>
        <rFont val="Times New Roman"/>
        <family val="1"/>
        <charset val="186"/>
      </rPr>
      <t xml:space="preserve"> 10⁵ plati uz papīra nesēja un barotni.  </t>
    </r>
    <r>
      <rPr>
        <sz val="10"/>
        <color rgb="FFFF0000"/>
        <rFont val="Times New Roman"/>
        <family val="1"/>
        <charset val="186"/>
      </rPr>
      <t>Atbilst</t>
    </r>
    <r>
      <rPr>
        <sz val="10"/>
        <color theme="1"/>
        <rFont val="Times New Roman"/>
        <family val="1"/>
        <charset val="186"/>
      </rPr>
      <t xml:space="preserve"> </t>
    </r>
    <r>
      <rPr>
        <sz val="10"/>
        <color rgb="FFFF0000"/>
        <rFont val="Times New Roman"/>
        <family val="1"/>
        <charset val="186"/>
      </rPr>
      <t>LVS EN ISO 11138-1+3</t>
    </r>
    <r>
      <rPr>
        <sz val="10"/>
        <color theme="1"/>
        <rFont val="Times New Roman"/>
        <family val="1"/>
        <charset val="186"/>
      </rPr>
      <t>. Uz ampulas 1. klases ķīmiskais procesa indikators (</t>
    </r>
    <r>
      <rPr>
        <sz val="10"/>
        <color rgb="FFFF0000"/>
        <rFont val="Times New Roman"/>
        <family val="1"/>
        <charset val="186"/>
      </rPr>
      <t>atbilst</t>
    </r>
    <r>
      <rPr>
        <sz val="10"/>
        <color theme="1"/>
        <rFont val="Times New Roman"/>
        <family val="1"/>
        <charset val="186"/>
      </rPr>
      <t xml:space="preserve"> </t>
    </r>
    <r>
      <rPr>
        <sz val="10"/>
        <color rgb="FFFF0000"/>
        <rFont val="Times New Roman"/>
        <family val="1"/>
        <charset val="186"/>
      </rPr>
      <t>LVS EN ISO 11140-1</t>
    </r>
    <r>
      <rPr>
        <sz val="10"/>
        <color theme="1"/>
        <rFont val="Times New Roman"/>
        <family val="1"/>
        <charset val="186"/>
      </rPr>
      <t>).</t>
    </r>
  </si>
  <si>
    <t>NVD1.3.5.18</t>
  </si>
  <si>
    <r>
      <t xml:space="preserve">Indikatoru līplenta ruļļos iepakojuma aizlīmēšanai: ar 1. tipa procesa indikatoru tvaika sterilizācijas procesiem atbilstoši </t>
    </r>
    <r>
      <rPr>
        <sz val="10"/>
        <color rgb="FFFF0000"/>
        <rFont val="Times New Roman"/>
        <family val="1"/>
        <charset val="186"/>
      </rPr>
      <t>LVS EN ISO 11140-1</t>
    </r>
    <r>
      <rPr>
        <sz val="10"/>
        <color theme="1"/>
        <rFont val="Times New Roman"/>
        <family val="1"/>
        <charset val="186"/>
      </rPr>
      <t>. Indikatora krāsas maiņa skaidra un nepārprotama.</t>
    </r>
  </si>
  <si>
    <t>19mm x vismaz 50m</t>
  </si>
  <si>
    <t>NVD1.3.5.19</t>
  </si>
  <si>
    <r>
      <t xml:space="preserve">Indikatoru līplentes,  vienlaikus sastiprinot sterilizācijas iepakojumus. Krāsu maiņas indikators nosaka aplīmētā iepakojuma pakļaušanu tvaika vai EO vai  karstā gaisa vai plazmas sterilizācijas procesam. </t>
    </r>
    <r>
      <rPr>
        <sz val="10"/>
        <color rgb="FFFF0000"/>
        <rFont val="Times New Roman"/>
        <family val="1"/>
        <charset val="186"/>
      </rPr>
      <t>Atbilst ISO 11140-1</t>
    </r>
    <r>
      <rPr>
        <sz val="10"/>
        <color theme="1"/>
        <rFont val="Times New Roman"/>
        <family val="1"/>
        <charset val="186"/>
      </rPr>
      <t xml:space="preserve"> (1.tipa indikatoriem). Lentes ir iepakotas ruļļos.
</t>
    </r>
  </si>
  <si>
    <t>12mm x vismaz 50m</t>
  </si>
  <si>
    <t>NVD1.3.5.20</t>
  </si>
  <si>
    <r>
      <t xml:space="preserve">Indikatoru līplentes, nodrošina tūlītēju apstrādāto priekšmetu identifikāciju, vienlaikus sastiprinot sterilizācijas iepakojumus. Krāsu maiņas indikators nosaka aplīmētā iepakojuma pakļaušanu tvaika vai EO vai  karstā gaisa vai plazmas sterilizācijas procesam. </t>
    </r>
    <r>
      <rPr>
        <sz val="10"/>
        <color rgb="FFFF0000"/>
        <rFont val="Times New Roman"/>
        <family val="1"/>
        <charset val="186"/>
      </rPr>
      <t>Atbilst ISO 11140-1</t>
    </r>
    <r>
      <rPr>
        <sz val="10"/>
        <color theme="1"/>
        <rFont val="Times New Roman"/>
        <family val="1"/>
        <charset val="186"/>
      </rPr>
      <t xml:space="preserve"> (1.tipa indikatoriem). Lentes ir iepakotas ruļļos.
</t>
    </r>
  </si>
  <si>
    <t>25mm x vismaz 50m</t>
  </si>
  <si>
    <t>NVD1.3.6</t>
  </si>
  <si>
    <t>Instrumentu marķēšanas lentas (autoklāvā)</t>
  </si>
  <si>
    <t>NVD1.3.6.1</t>
  </si>
  <si>
    <t>Instrumentu marķēšanas lenta, termoizturīga, uz papīra loksnes uzlīmētas lentas sloksnīte, krāsa: zila.</t>
  </si>
  <si>
    <t>platums vismaz 5mm; kopējais loksnīšu garums vismaz 1 m</t>
  </si>
  <si>
    <t>NVD1.3.6.2</t>
  </si>
  <si>
    <t>Instrumentu marķēšanas lenta, termoizturīga, uz papīra loksnes uzlīmētas lentas sloksnīte, krāsa: zaļa.</t>
  </si>
  <si>
    <t>NVD1.3.6.3</t>
  </si>
  <si>
    <t>Instrumentu marķēšanas lenta, termoizturīga, uz papīra loksnes uzlīmētas lentas sloksnīte, krāsa: sarkana.</t>
  </si>
  <si>
    <t>NVD1.3.6.4</t>
  </si>
  <si>
    <t>Instrumentu marķēšanas lenta, termoizturīga, uz papīra loksnes uzlīmētas lentas sloksnīte, krāsa: dzeltena.</t>
  </si>
  <si>
    <t>NVD1.3.6.5</t>
  </si>
  <si>
    <t>Instrumentu marķēšanas lenta, termoizturīga, uz papīra loksnes uzlīmētas lentas sloksnīte, krāsa: oranža.</t>
  </si>
  <si>
    <t>NVD1.3.6.6</t>
  </si>
  <si>
    <t>Instrumentu marķēšanas lenta, termoizturīga, uz papīra loksnes uzlīmētas lentas sloksnīte, krāsa: balta.</t>
  </si>
  <si>
    <t>NVD1.3.6.7</t>
  </si>
  <si>
    <t>Instrumentu marķēšanas lenta, termoizturīga, uz papīra loksnes uzlīmētas lentas sloksnīte, krāsa: melna.</t>
  </si>
  <si>
    <t>NVD1.3.6.8</t>
  </si>
  <si>
    <t>Instrumentu marķēšanas lenta, termoizturīga, rullī, krāsa: zila.</t>
  </si>
  <si>
    <t>platums vismaz 6mm; ruļļa garums vismaz 6 m</t>
  </si>
  <si>
    <t>NVD1.3.6.9</t>
  </si>
  <si>
    <t>Instrumentu marķēšanas lenta, termoizturīga, rullī, krāsa: zaļa.</t>
  </si>
  <si>
    <t>NVD1.3.6.10</t>
  </si>
  <si>
    <t>Instrumentu marķēšanas lenta, termoizturīga, rullī, krāsa: sarkana.</t>
  </si>
  <si>
    <t>NVD1.3.6.11</t>
  </si>
  <si>
    <t>Instrumentu marķēšanas lenta, termoizturīga, rullī, krāsa: dzeltena.</t>
  </si>
  <si>
    <t>NVD1.3.6.12</t>
  </si>
  <si>
    <t>Instrumentu marķēšanas lenta, termoizturīga, rullī, krāsa: oranža.</t>
  </si>
  <si>
    <t>NVD1.3.6.13</t>
  </si>
  <si>
    <t>Instrumentu marķēšanas lenta, termoizturīga, rullī, krāsa: balta.</t>
  </si>
  <si>
    <t>NVD1.3.6.14</t>
  </si>
  <si>
    <t>Instrumentu marķēšanas lenta, termoizturīga, rullī, krasa: melna.</t>
  </si>
  <si>
    <t>NVD1.3.6.15</t>
  </si>
  <si>
    <t>Instrumentu marķēšanas lenta, termoizturīga, rullī, krāsa: lillā.</t>
  </si>
  <si>
    <t>NVD1.3.6.16</t>
  </si>
  <si>
    <t>Instrumentu marķēšanas lenta, termoizturīga, rullī, krāsa: rozā.</t>
  </si>
  <si>
    <t>NVD1.3.7</t>
  </si>
  <si>
    <r>
      <t xml:space="preserve">Pretputekļu maisiņi </t>
    </r>
    <r>
      <rPr>
        <b/>
        <sz val="11"/>
        <color rgb="FFFF0000"/>
        <rFont val="Times New Roman"/>
        <family val="1"/>
        <charset val="186"/>
      </rPr>
      <t>(izmēru novirze ± 10mm)</t>
    </r>
  </si>
  <si>
    <t>NVD1.3.7.1</t>
  </si>
  <si>
    <t>Pretputekļu maisiņš, nesterils, sterilo paku  pasargāšanai no putekļiem transportēšanas un uzglabāšanas laikā; izgatavots no caurspīdīga, mehāniski izturīga 50μ bieza polietilēna ar pašlīmējošu aizdari; līpjosla nostiprināta ar plastikāta aizsargjoslu. uz piegādes iepakojuma  informācija par izmēru.</t>
  </si>
  <si>
    <t xml:space="preserve">150mm x 250mm </t>
  </si>
  <si>
    <t>NVD1.3.7.2</t>
  </si>
  <si>
    <t>Pretputekļu maisiņš, nesterils, sterilo paku  pasargāšanai no putekļiem transportēšanas un uzglabāšanas laikā; izgatavots no caurspīdīga, mehāniski izturīga 50μ bieza polietilēna ar pašlīmējošu aizdari; līpjosla nostiprināta ar plastikāta aizsargjoslu; uz piegādes iepakojuma CE marķējums un informācija par izmēru.</t>
  </si>
  <si>
    <t xml:space="preserve">200mm x 300mm </t>
  </si>
  <si>
    <t>NVD1.3.7.3</t>
  </si>
  <si>
    <t xml:space="preserve">300mm x 500mm </t>
  </si>
  <si>
    <t>NVD1.3.7.4</t>
  </si>
  <si>
    <t xml:space="preserve">400mm x 550mm </t>
  </si>
  <si>
    <t>NVD1.3.7.5</t>
  </si>
  <si>
    <t xml:space="preserve">400mm x 760mm </t>
  </si>
  <si>
    <t>NVD1.3.7.6</t>
  </si>
  <si>
    <t xml:space="preserve">600mm x 760mm </t>
  </si>
  <si>
    <t>NVD1.3.7.7</t>
  </si>
  <si>
    <t>Pretputekļu maisiņš papildiepakojumam, izgatavots no caurspīdīga, mehāniski izturīga 60μ bieza polietilēna ar pašlīmējošu aizdari; noņemot aizsargplēvi no pašlīmējošā slāņa, tā neatdalās no pamatnes kopā ar slāņa aizsargplēvi,   dezinficētu materiālu aizsargmaisu atvēršana drīkst notikt tikai sagraujot aizsargbarjeru, izslēdzot turpmākas pielietošanas iespēju; uz piegādes iepakojuma CE marķējums un informācija par izmēru.</t>
  </si>
  <si>
    <t xml:space="preserve">250mm x 400mm </t>
  </si>
  <si>
    <t>NVD1.3.7.8</t>
  </si>
  <si>
    <t>NVD1.3.7.9</t>
  </si>
  <si>
    <t xml:space="preserve">420mm x700mm </t>
  </si>
  <si>
    <t>NVD1.3.7.10</t>
  </si>
  <si>
    <t xml:space="preserve">600mm x 750mm </t>
  </si>
  <si>
    <t>NVD1.3.7.11</t>
  </si>
  <si>
    <t>Aizsargmaisi dezinficētu materiālu iepakojumam, izgatavots no caurspīdīga, mehāniski izturīga70μ bieza polietilēna ar pašlīmējošu aizdari; noņemot aizsargplēvi no pašlīmējošā slāņa, tā neatdalās no pamatnes kopā ar slāņa aizsargplēvi,   dezinficētu materiālu aizsargmaisu atvēršana drīkst notikt tikai sagraujot aizsargbarjeru, izslēdzot turpmākas pielietošanas iespēju; uz piegādes iepakojuma CE marķējums un informācija par izmēru.</t>
  </si>
  <si>
    <t>NVD1.3.7.12</t>
  </si>
  <si>
    <t>NVD1.3.8</t>
  </si>
  <si>
    <r>
      <t xml:space="preserve">Sterilizācijas iepakojamais papīrs </t>
    </r>
    <r>
      <rPr>
        <b/>
        <sz val="11"/>
        <color rgb="FFFF0000"/>
        <rFont val="Times New Roman"/>
        <family val="1"/>
        <charset val="186"/>
      </rPr>
      <t>(izmēru novirze ± 5%).</t>
    </r>
    <r>
      <rPr>
        <b/>
        <sz val="11"/>
        <color theme="1"/>
        <rFont val="Times New Roman"/>
        <family val="1"/>
        <charset val="186"/>
      </rPr>
      <t xml:space="preserve"> </t>
    </r>
    <r>
      <rPr>
        <b/>
        <sz val="11"/>
        <color rgb="FFFF0000"/>
        <rFont val="Times New Roman"/>
        <family val="1"/>
        <charset val="186"/>
      </rPr>
      <t xml:space="preserve">Visai sadaļai jāiesniedz ražotāja instrukcija latviešu valodā, akreditētas laboratorijas sertifikāts (kopija) par atbilstību atbilstību  EN ISO 11607-1 un EN 868-2. </t>
    </r>
  </si>
  <si>
    <t>NVD1.3.8.1</t>
  </si>
  <si>
    <t>Sterilizācijas iepakojamais papīrs divas kārtas</t>
  </si>
  <si>
    <t>NVD1.3.8.1.1</t>
  </si>
  <si>
    <r>
      <t xml:space="preserve">Sterilizācijas iepakojamais papīrs - vienreizlietojams iepakojums. Fizikālās īpašības: mīkstais stiprinātais papīrs, divās krāsās- zils/zaļš vai zils/balts vai zaļš/balts - pamīšus iesaiņojums kastē; nav slidens, viegli lokāms. Katra papīra loksne savā biezuma pakāpē – viens papīrs no celulozes, kas pastiprināta ar sintētiskajām šķiedrām  un otrs papīrs neausta materiāla, ko veido celuloze (bakteriālā barjera) un sintētiskās šķiedras (paaugstināta mehāniskā rezistence). Dubultais iepakojums iztur instrumentu svaru līdz 6kg. </t>
    </r>
    <r>
      <rPr>
        <sz val="10"/>
        <color rgb="FFFF0000"/>
        <rFont val="Times New Roman"/>
        <family val="1"/>
        <charset val="186"/>
      </rPr>
      <t>Atbilst ISO11607-1 un EN868-2.</t>
    </r>
  </si>
  <si>
    <t>60cm x 60cm</t>
  </si>
  <si>
    <t>loksne</t>
  </si>
  <si>
    <t>NVD1.3.8.1.2</t>
  </si>
  <si>
    <t>75cm x 75cm</t>
  </si>
  <si>
    <t>NVD1.3.8.1.3</t>
  </si>
  <si>
    <t>90cm x 90cm</t>
  </si>
  <si>
    <t>NVD1.3.8.1.4</t>
  </si>
  <si>
    <t>100cm x 100cm</t>
  </si>
  <si>
    <t>NVD1.3.8.1.5</t>
  </si>
  <si>
    <t>120cm x 120cm</t>
  </si>
  <si>
    <t>NVD1.3.8.2</t>
  </si>
  <si>
    <t>Sterilizācijas iepakojamais papīrs viena kārta</t>
  </si>
  <si>
    <t>NVD1.3.8.2.1</t>
  </si>
  <si>
    <r>
      <t xml:space="preserve">Sterilizācijas iepakojamais papīrs - vienā krāsā balts vai zils vai zaļš. Sastāv vismaz no 80% celulozes, kas pastiprināts ar sintētiskajām šķiedrām, nav slidens, viegli lokāms. Sterilizācija: tvaiks, EO, formaldehīds. </t>
    </r>
    <r>
      <rPr>
        <sz val="10"/>
        <color rgb="FFFF0000"/>
        <rFont val="Times New Roman"/>
        <family val="1"/>
        <charset val="186"/>
      </rPr>
      <t>Atbilst ISO11607-1.</t>
    </r>
  </si>
  <si>
    <t>30cm x 30cm</t>
  </si>
  <si>
    <t>NVD1.3.8.2.2</t>
  </si>
  <si>
    <t>45cm x 45cm</t>
  </si>
  <si>
    <t>NVD1.3.8.2.3</t>
  </si>
  <si>
    <t>NVD1.3.8.2.4</t>
  </si>
  <si>
    <t xml:space="preserve">90cm x 90cm </t>
  </si>
  <si>
    <t>NVD1.3.8.2.5</t>
  </si>
  <si>
    <t>NVD1.3.8.3</t>
  </si>
  <si>
    <t>Sterilizācijas iepakojamais SMS neaustais papīrs</t>
  </si>
  <si>
    <t>NVD1.3.8.3.1</t>
  </si>
  <si>
    <r>
      <t xml:space="preserve">SMS neaustais papīrs - vienreizlietojams iepakojums. Fizikālās īpašības: mīkstais SMS papīrs bez celulozes. Atgrūž ūdeni. Krāsa: zila vai zaļa. Sterilizācija: tvaiks, EO, formaldehīds, plazma. </t>
    </r>
    <r>
      <rPr>
        <sz val="10"/>
        <color rgb="FFFF0000"/>
        <rFont val="Times New Roman"/>
        <family val="1"/>
        <charset val="186"/>
      </rPr>
      <t>Atbilst ISO11607-1.</t>
    </r>
  </si>
  <si>
    <t>NVD1.3.8.3.2</t>
  </si>
  <si>
    <t>NVD1.3.8.3.3</t>
  </si>
  <si>
    <t>NVD1.3.8.3.4</t>
  </si>
  <si>
    <t>NVD1.3.8.3.5</t>
  </si>
  <si>
    <t>NVD1.3.8.3.6</t>
  </si>
  <si>
    <t>130cm x 150cm</t>
  </si>
  <si>
    <t>NVD1.3.8.3.7</t>
  </si>
  <si>
    <t>137cm x 137cm</t>
  </si>
  <si>
    <t>NVD1.3.9</t>
  </si>
  <si>
    <t xml:space="preserve">Palīglīdzekļi </t>
  </si>
  <si>
    <t>NVD1.3.9.1</t>
  </si>
  <si>
    <t>Palīglīdzekļi medicīnisko ierīču manuālai priekšapstrādei un tīrīšanai</t>
  </si>
  <si>
    <t>NVD1.3.9.1.1</t>
  </si>
  <si>
    <t>Birstīte daudzreiz lietojama, sterilizējama ar savītu stieples serdeni, garums ne vairāk kā 30cm, neilona sariņu  Ø 2mm. Birstītes nedrīkst saturēt metāla sarus, birstīšu materiālam ir jābūt temperatūru noturīgam (vismaz 10 minūtes 95°C temperatūrā).</t>
  </si>
  <si>
    <t>garums ne vairāk kā 30cm, neilona sariņu  Ø 2mm</t>
  </si>
  <si>
    <t>NVD1.3.9.1.2</t>
  </si>
  <si>
    <t>Birstīte daudzreiz lietojama, sterilizējama ar savītu stieples serdeni, garums ne vairāk kā 30cm, neilona sariņu  Ø 3mm. Birstītes nedrīkst saturēt metāla sarus, birstīšu materiālam ir jābūt temperatūru noturīgam (vismaz 10 minūtes 95°C temperatūrā).</t>
  </si>
  <si>
    <t>garums ne vairāk kā 30cm, neilona sariņu  Ø 3mm</t>
  </si>
  <si>
    <t>NVD1.3.9.1.3</t>
  </si>
  <si>
    <t>Birstīte daudzreiz lietojama, sterilizējama endoskopisku instrumentu dobumu tīrīšanai, garums 150 - 240cm, neilona sari 4,2mm birstītes vienā galā. Birstītes nedrīkst saturēt metāla sarus, birstīšu materiālam ir jābūt temperatūru noturīgam (vismaz 10 minūtes 95°C temperatūrā).</t>
  </si>
  <si>
    <t>garums 150cm - 240cm, neilona sari 4,2mm</t>
  </si>
  <si>
    <t>NVD1.3.9.1.4</t>
  </si>
  <si>
    <t>Birstes daudzreiz lietojama, sterilizējama ar savītu stieples serdeni, garums ne vairāk kā 61cm, neilona sariņu Ø 7mm.</t>
  </si>
  <si>
    <t>garums ne vairāk kā 61cm, neilona sariņu Ø 7mm</t>
  </si>
  <si>
    <t>NVD1.3.9.1.5</t>
  </si>
  <si>
    <t>Birstīte daudzreiz lietojama, sterilizējama konvencionālu instrumentu tīrīšanai, neilona sari birstes vienā galā 35mm x 0,63mm, augstums ne mazāk kā 10mm, rokturis ne mazāk kā 130mm. Birstītes nedrīkst saturēt metāla sarus, birstīšu materiālam ir jābūt temperatūru noturīgam (vismaz 10 minūtes 95°C temperatūrā).</t>
  </si>
  <si>
    <t>neilona sari birstes vienā galā 35mm x 0,63mm, augstums ne mazāk kā 10mm, rokturis ne mazāk kā 130mm</t>
  </si>
  <si>
    <t>NVD1.3.9.1.6</t>
  </si>
  <si>
    <t>Birstīte daudzreiz lietojama, sterilizējama  endoskopisku instrumentu dobumu tīrīšanai, garums 150cm- 240cm, neilona sari 2,5 mm birstītes vienā galā. Birstītes nedrīkst saturēt metāla sarus, birstīšu materiālam ir jābūt temperatūru noturīgam (vismaz 10 minūtes 95°C temperatūrā).</t>
  </si>
  <si>
    <t>garums 150cm - 240cm, neilona sari 2,5mm birstītes vienā galā</t>
  </si>
  <si>
    <t>NVD1.3.9.2</t>
  </si>
  <si>
    <t>Palīgmateriāli medicīnisko ierīču apstrādes procesa veikšanai</t>
  </si>
  <si>
    <t>NVD1.3.9.2.1</t>
  </si>
  <si>
    <t>Karstumu izturīgi cimdi sterilizētu iepakojumu pārvietošanai pēc autoklavēšanas procesa. Anatomiski cimdi (labā un kreisā roka) ar pieciem pirkstiem, anatomisku īkšķa pozīciju. Ar garu uzroci ne mazāk par 30cm, visa cimda garumam ne mazākam par 48cm, pilnīgai apakšdelma aizsardzībai. Cimdiem ir jābūt ar termisko pretestību visā tā garumā, maksimālā temperatūra 350⁰C.</t>
  </si>
  <si>
    <t>cimda garums ne mazāks par 48cm</t>
  </si>
  <si>
    <t>pāris</t>
  </si>
  <si>
    <t>NVD1.3.9.2.2</t>
  </si>
  <si>
    <t>Karstumu izturīgi cimdi sterilizētu iepakojumu pārvietošanai pēc autoklavēšanas procesa. Cimdi no kokvilnas frotē auduma ar pieciem pirkstiem, anatomisku īkšķa pozīciju. Cimda garums ne mazāks par 40cm, pilnīgai apakšdelma aizsardzībai. Cimdiem ir jābūt ar termisko pretestību visā tā garumā, maksimālā temperatūra 250⁰C.</t>
  </si>
  <si>
    <t xml:space="preserve"> cimda garums ne mazāks par 40cm</t>
  </si>
  <si>
    <t>SIA Remedine</t>
  </si>
  <si>
    <t>Minimālais pasūtāmo/ piegādājamo vienību skaits</t>
  </si>
  <si>
    <t>NVD1.4</t>
  </si>
  <si>
    <t xml:space="preserve">Materiāli un komplekti procedūrām un operācijām </t>
  </si>
  <si>
    <t>NVD1.4.1</t>
  </si>
  <si>
    <r>
      <t xml:space="preserve">Ķirurģiski dvieļi, marles </t>
    </r>
    <r>
      <rPr>
        <b/>
        <sz val="11"/>
        <color rgb="FFFF0000"/>
        <rFont val="Times New Roman"/>
        <family val="1"/>
        <charset val="186"/>
      </rPr>
      <t>(pieļaujamā izmēru novirze ± 15%)</t>
    </r>
  </si>
  <si>
    <t>NVD1.4.1.1</t>
  </si>
  <si>
    <t>Ķirurģisks dvieļi, marles, 4 kārtas</t>
  </si>
  <si>
    <t>NVD1.4.1.1.1</t>
  </si>
  <si>
    <t>Ķirurģisks dvielis, marles, 4 kārtas, ar Rtg diegu, sterils.</t>
  </si>
  <si>
    <t>NVD1.4.1.1.2</t>
  </si>
  <si>
    <t>Ķirurģisks dvielis, marles, 4 kārtas, ar Rtg diegu, nesterils.</t>
  </si>
  <si>
    <t>NVD1.4.1.1.3</t>
  </si>
  <si>
    <t>30cm x 45cm</t>
  </si>
  <si>
    <t>NVD1.4.1.1.4</t>
  </si>
  <si>
    <t>NVD1.4.1.1.5</t>
  </si>
  <si>
    <t>45cm x 70cm</t>
  </si>
  <si>
    <t>NVD1.4.1.1.6</t>
  </si>
  <si>
    <t>50cm x 50cm</t>
  </si>
  <si>
    <t>NVD1.4.1.1.7</t>
  </si>
  <si>
    <t>50cm x 60cm</t>
  </si>
  <si>
    <t>NVD1.4.1.1.8</t>
  </si>
  <si>
    <t>75cm x 90cm</t>
  </si>
  <si>
    <t>NVD1.4.1.1.9</t>
  </si>
  <si>
    <t>NVD1.4.1.1.10</t>
  </si>
  <si>
    <t>NVD1.4.1.1.11</t>
  </si>
  <si>
    <t>NVD1.4.1.1.12</t>
  </si>
  <si>
    <t>NVD1.4.1.1.13</t>
  </si>
  <si>
    <t>Ķirurģisks dvielis, marles, 4 kārtas, ar Rtg diegu un cilpu, nesterils.</t>
  </si>
  <si>
    <t>NVD1.4.1.1.14</t>
  </si>
  <si>
    <t>NVD1.4.1.1.15</t>
  </si>
  <si>
    <t>NVD1.4.1.1.16</t>
  </si>
  <si>
    <t>NVD1.4.1.1.17</t>
  </si>
  <si>
    <t>NVD1.4.1.1.18</t>
  </si>
  <si>
    <t>NVD1.4.1.1.19</t>
  </si>
  <si>
    <t>NVD1.4.1.1.20</t>
  </si>
  <si>
    <t>Ķirurģisks dvielis, marles, 4 kārtas, ar Rtg diegu un cilpu, sterils.</t>
  </si>
  <si>
    <t>NVD1.4.1.1.21</t>
  </si>
  <si>
    <t>NVD1.4.1.1.22</t>
  </si>
  <si>
    <t>NVD1.4.1.1.23</t>
  </si>
  <si>
    <t>NVD1.4.1.1.24</t>
  </si>
  <si>
    <t>NVD1.4.1.2</t>
  </si>
  <si>
    <t>Ķirurģisks dvieļi, marles, 6 kārtas</t>
  </si>
  <si>
    <t>NVD1.4.1.2.1</t>
  </si>
  <si>
    <t>Ķirurģisks dvielis, marles, 6 kārtas, ar Rtg diegu, nesterils.</t>
  </si>
  <si>
    <t>NVD1.4.1.2.2</t>
  </si>
  <si>
    <t>NVD1.4.1.2.3</t>
  </si>
  <si>
    <t>Ķirurģisks dvielis, marles, 6 kārtas, ar Rtg diegu, sterils.</t>
  </si>
  <si>
    <t>NVD1.4.1.2.4</t>
  </si>
  <si>
    <t>Ķirurģisks dvielis, marles, 6 kārtas, ar Rtg diegu un cilpu, nesterils.</t>
  </si>
  <si>
    <t>NVD1.4.1.2.5</t>
  </si>
  <si>
    <t>NVD1.4.1.2.6</t>
  </si>
  <si>
    <t>Ķirurģisks dvielis, marles, 6 kārtas, ar Rtg diegu un cilpu, sterils.</t>
  </si>
  <si>
    <t>NVD1.4.1.2.7</t>
  </si>
  <si>
    <t>NVD1.4.1.3</t>
  </si>
  <si>
    <t>Ķirurģisks dvieļi, marles, 8 un 12 kārtas</t>
  </si>
  <si>
    <t>NVD1.4.1.3.1</t>
  </si>
  <si>
    <t>Ķirurģisks dvielis, marles, 8 kārtas, ar Rtg diegu, sterils.</t>
  </si>
  <si>
    <t>NVD1.4.1.3.2</t>
  </si>
  <si>
    <t>Ķirurģisks dvielis, marles, 12 kārtas, ar Rtg diegu, sterils.</t>
  </si>
  <si>
    <t>NVD1.4.1.3.3</t>
  </si>
  <si>
    <t>Ķirurģisks dvielis, marles, 8 kārtas, ar Rtg diegu, nesterils.</t>
  </si>
  <si>
    <t>NVD1.4.1.3.4</t>
  </si>
  <si>
    <t>Ķirurģisks dvielis, marles, 8 kārtas, ar Rtg diegu un cilpu, nesterils.</t>
  </si>
  <si>
    <t>NVD1.4.1.3.5</t>
  </si>
  <si>
    <t>Ķirurģisks dvielis, marles, 8 kārtas, ar Rtg diegu un cilpu, sterils.</t>
  </si>
  <si>
    <t>NVD1.4.2</t>
  </si>
  <si>
    <r>
      <t xml:space="preserve">Ķirurģiski dvieļi, ar pašlīpošu malu </t>
    </r>
    <r>
      <rPr>
        <b/>
        <sz val="11"/>
        <color rgb="FFFF0000"/>
        <rFont val="Times New Roman"/>
        <family val="1"/>
        <charset val="186"/>
      </rPr>
      <t>(pieļaujamā izmēru novirze ± 15%)</t>
    </r>
  </si>
  <si>
    <t>NVD1.4.2.1</t>
  </si>
  <si>
    <t>Ķirurģisks dvielis, ar pašlīpošu malu, 3 kārtas, sterils.</t>
  </si>
  <si>
    <t>NVD1.4.2.2</t>
  </si>
  <si>
    <t>75cm x 50cm</t>
  </si>
  <si>
    <t>NVD1.4.2.3</t>
  </si>
  <si>
    <t>NVD1.4.2.4</t>
  </si>
  <si>
    <t>75cm x 100cm</t>
  </si>
  <si>
    <t>NVD1.4.3</t>
  </si>
  <si>
    <r>
      <t xml:space="preserve">Ķirurģiski palagi </t>
    </r>
    <r>
      <rPr>
        <b/>
        <sz val="11"/>
        <color rgb="FFFF0000"/>
        <rFont val="Times New Roman"/>
        <family val="1"/>
        <charset val="186"/>
      </rPr>
      <t>(pieļaujamā izmēru novirze ± 15%)</t>
    </r>
  </si>
  <si>
    <t>NVD1.4.3.1</t>
  </si>
  <si>
    <t>Ķirurģisks palags, 3 kārtas, sterils, nelīpošs.</t>
  </si>
  <si>
    <t>150cm x 175cm</t>
  </si>
  <si>
    <t>NVD1.4.3.2</t>
  </si>
  <si>
    <t>NVD1.4.3.3</t>
  </si>
  <si>
    <t>180cm x 240cm</t>
  </si>
  <si>
    <t>NVD1.4.3.4</t>
  </si>
  <si>
    <t>Ķirurģisks palags, 3 kārtas, ar pašlīpošu malu, sterils.</t>
  </si>
  <si>
    <t>NVD1.4.3.5</t>
  </si>
  <si>
    <t>175cm x 175cm</t>
  </si>
  <si>
    <t>NVD1.4.3.6</t>
  </si>
  <si>
    <t>NVD1.4.4</t>
  </si>
  <si>
    <r>
      <t xml:space="preserve">Incīziju plēves operācijām līdz 1 stundai </t>
    </r>
    <r>
      <rPr>
        <b/>
        <sz val="11"/>
        <color rgb="FFFF0000"/>
        <rFont val="Times New Roman"/>
        <family val="1"/>
        <charset val="186"/>
      </rPr>
      <t>(pieļaujamā izmēru novirze ± 15%)</t>
    </r>
  </si>
  <si>
    <t>NVD1.4.4.1</t>
  </si>
  <si>
    <t>Incīziju plēves operācijām līdz 1 stundai, 1 kārta, sterila.</t>
  </si>
  <si>
    <t>ār. izm. 20cm x 20cm    
 iekš. izm. 10cm x 20cm</t>
  </si>
  <si>
    <t>NVD1.4.4.2</t>
  </si>
  <si>
    <t>ār. izm. 38cm x 25cm   
 iekš. izm. 28cm x 25cm</t>
  </si>
  <si>
    <t>NVD1.4.4.3</t>
  </si>
  <si>
    <t>ār. izm. 60cm x 45cm   
  iekš. izm. 50cm x 40cm</t>
  </si>
  <si>
    <t>NVD1.4.5</t>
  </si>
  <si>
    <r>
      <t xml:space="preserve">Incīziju plēves ilgstošām operācijām līdz 3 stundām </t>
    </r>
    <r>
      <rPr>
        <b/>
        <sz val="11"/>
        <color rgb="FFFF0000"/>
        <rFont val="Times New Roman"/>
        <family val="1"/>
        <charset val="186"/>
      </rPr>
      <t>(pieļaujamā izmēru novirze ± 15%)</t>
    </r>
  </si>
  <si>
    <t>NVD1.4.5.1</t>
  </si>
  <si>
    <t>Incīziju plēve ilgstošām operācijām līdz 3 stundām, 2 kārtas, sterila.</t>
  </si>
  <si>
    <t>ār. izm. 20cm x 20cm     
iekš. izm. 10cm x 20cm</t>
  </si>
  <si>
    <t>NVD1.4.5.2</t>
  </si>
  <si>
    <t>ār. izm. 38cm x 25cm    
 iekš. izm. 28cm x 25cm</t>
  </si>
  <si>
    <t>NVD1.4.5.3</t>
  </si>
  <si>
    <t>ār. izm. 45cm x 60cm   
  iekš. izm. 45cm x 50cm</t>
  </si>
  <si>
    <t>NVD1.4.5.4</t>
  </si>
  <si>
    <t xml:space="preserve"> 15cm x 28cm</t>
  </si>
  <si>
    <t>NVD1.4.5.5</t>
  </si>
  <si>
    <t>30cm x 28cm</t>
  </si>
  <si>
    <t>NVD1.4.5.6</t>
  </si>
  <si>
    <t>40cm x 28cm</t>
  </si>
  <si>
    <t>NVD1.4.5.7</t>
  </si>
  <si>
    <t xml:space="preserve"> 40cm x 42cm</t>
  </si>
  <si>
    <t>NVD1.4.5.8</t>
  </si>
  <si>
    <t>55cm x 45cm</t>
  </si>
  <si>
    <t>NVD1.4.5.9</t>
  </si>
  <si>
    <t>55cm x 84cm</t>
  </si>
  <si>
    <t>NVD1.4.6</t>
  </si>
  <si>
    <r>
      <t xml:space="preserve">Incīziju plēves ilgstošām operācijām virs 3 stundām </t>
    </r>
    <r>
      <rPr>
        <b/>
        <sz val="11"/>
        <color rgb="FFFF0000"/>
        <rFont val="Times New Roman"/>
        <family val="1"/>
        <charset val="186"/>
      </rPr>
      <t>(pieļaujamā izmēru novirze ± 15%)</t>
    </r>
  </si>
  <si>
    <t>NVD1.4.6.1</t>
  </si>
  <si>
    <t>Incīziju plēve ilgstošām operācijām virs 3 stundām, 2 kārtas, ar jodu, sterila.</t>
  </si>
  <si>
    <t>ār. izm. 15cm x 20cm    
 iekš. izm. 10cm x 20cm</t>
  </si>
  <si>
    <t>NVD1.4.6.2</t>
  </si>
  <si>
    <t>ār. izm. 35cm x 60cm    
 iekš. izm. 35cm x 35cm</t>
  </si>
  <si>
    <t>NVD1.4.6.3</t>
  </si>
  <si>
    <t xml:space="preserve">                    ār. izm. 44cm x 35cm                                              iekš. izm. 35cm x 35cm</t>
  </si>
  <si>
    <t>NVD1.4.6.4</t>
  </si>
  <si>
    <t xml:space="preserve">                  ār. izm. 66cm x 60cm                  iekš. izm. 56cm x 60cm</t>
  </si>
  <si>
    <t>NVD1.4.6.5</t>
  </si>
  <si>
    <t>ār. izm. 90cm x 60cm    
 iekš. izm. 60cm x 60cm</t>
  </si>
  <si>
    <t>NVD1.4.7</t>
  </si>
  <si>
    <t>Kolonoskopijas šorti</t>
  </si>
  <si>
    <t>NVD1.4.7.1</t>
  </si>
  <si>
    <t>Kolonoskopijas šorti, pagarināti, neausts materiāls, polipropilēna, taisni, plati, ar gumiju. Aizmugurē atvērums ar pašlīpošu aizdari izmeklējumu veikšanai.</t>
  </si>
  <si>
    <t>M</t>
  </si>
  <si>
    <t>NVD1.4.7.2</t>
  </si>
  <si>
    <t>NVD1.4.7.3</t>
  </si>
  <si>
    <t>XL</t>
  </si>
  <si>
    <t>NVD1.4.7.4</t>
  </si>
  <si>
    <t>XXL</t>
  </si>
  <si>
    <t>NVD1.4.8</t>
  </si>
  <si>
    <r>
      <t xml:space="preserve">Komplekti procedūrām, sterili </t>
    </r>
    <r>
      <rPr>
        <b/>
        <sz val="11"/>
        <color rgb="FFFF0000"/>
        <rFont val="Times New Roman"/>
        <family val="1"/>
        <charset val="186"/>
      </rPr>
      <t>(pieļaujamā izmēru novirze ± 15%)</t>
    </r>
  </si>
  <si>
    <t>NVD1.4.8.1</t>
  </si>
  <si>
    <t>Dialīzes komplekti</t>
  </si>
  <si>
    <t>NVD1.4.8.1.1</t>
  </si>
  <si>
    <r>
      <rPr>
        <u/>
        <sz val="10"/>
        <rFont val="Times New Roman"/>
        <family val="1"/>
        <charset val="186"/>
      </rPr>
      <t>Dialīzes komplekts, sterils, kurš satur vismaz:</t>
    </r>
    <r>
      <rPr>
        <sz val="10"/>
        <rFont val="Times New Roman"/>
        <family val="1"/>
        <charset val="186"/>
      </rPr>
      <t xml:space="preserve">
neausta materiāla salvete - 1 gab.; 
cimdi nitrila, nepūderēti - 1 pāris;
salvete neausta materiāla  - 4 gab.;
neausta materiāla plāksteris, pašlīmējošas adatas fiksācijai - 2 gab.;
neausta materiāla pašlīmējoša lenta - 2 gab.</t>
    </r>
  </si>
  <si>
    <t xml:space="preserve">  
                        45cm x 35cm
izmērs M
7,5cm x 7,5cm
5,8cm x 8cm 
2,5cm x 15cm</t>
  </si>
  <si>
    <t>NVD1.4.8.1.2</t>
  </si>
  <si>
    <r>
      <rPr>
        <u/>
        <sz val="10"/>
        <rFont val="Times New Roman"/>
        <family val="1"/>
        <charset val="186"/>
      </rPr>
      <t>Dialīzes komplekts, sterils, kurš satur vismaz:</t>
    </r>
    <r>
      <rPr>
        <sz val="10"/>
        <rFont val="Times New Roman"/>
        <family val="1"/>
        <charset val="186"/>
      </rPr>
      <t xml:space="preserve">
neausta materiāla salvete - 1 gab.; 
salvete neausta materiāla  - 3 gab.;
neausta materiāla plāksteris, pašlīmējošas adatas fiksācijai - 2 gab.</t>
    </r>
  </si>
  <si>
    <t xml:space="preserve">
50cm x 50cm
7,5cm x 7,5cm
5,8cm x 8cm</t>
  </si>
  <si>
    <t>NVD1.4.8.2</t>
  </si>
  <si>
    <t>Kateterizācijas komplekti</t>
  </si>
  <si>
    <t>NVD1.4.8.2.1</t>
  </si>
  <si>
    <r>
      <rPr>
        <u/>
        <sz val="10"/>
        <rFont val="Times New Roman"/>
        <family val="1"/>
        <charset val="186"/>
      </rPr>
      <t>Kateterizācijas komplekts, sterils:</t>
    </r>
    <r>
      <rPr>
        <sz val="10"/>
        <rFont val="Times New Roman"/>
        <family val="1"/>
        <charset val="186"/>
      </rPr>
      <t xml:space="preserve">
neausta materiāla pārklājs - 1 gab.;
cimdi lateksa, nepūderēti - 1 pāris;
neausta materiāla pārklājs - 1 gab.;
marles tupferi, 17 diegi/cm</t>
    </r>
    <r>
      <rPr>
        <vertAlign val="superscript"/>
        <sz val="10"/>
        <rFont val="Times New Roman"/>
        <family val="1"/>
        <charset val="186"/>
      </rPr>
      <t>2</t>
    </r>
    <r>
      <rPr>
        <sz val="10"/>
        <rFont val="Times New Roman"/>
        <family val="1"/>
        <charset val="186"/>
      </rPr>
      <t xml:space="preserve"> - 6 gab.;
pincete - 1 gab.</t>
    </r>
  </si>
  <si>
    <t xml:space="preserve">
50cm x 60cm
izmērs M
50cm x 60cm; Ø 5cm
20cm x 20cm</t>
  </si>
  <si>
    <t>NVD1.4.8.2.2</t>
  </si>
  <si>
    <r>
      <rPr>
        <u/>
        <sz val="10"/>
        <rFont val="Times New Roman"/>
        <family val="1"/>
        <charset val="186"/>
      </rPr>
      <t>Kateterizācijas komplekts, sterils:</t>
    </r>
    <r>
      <rPr>
        <sz val="10"/>
        <rFont val="Times New Roman"/>
        <family val="1"/>
        <charset val="186"/>
      </rPr>
      <t xml:space="preserve">
marles salvete, 8 kārtas, 17 diegi/cm</t>
    </r>
    <r>
      <rPr>
        <vertAlign val="superscript"/>
        <sz val="10"/>
        <rFont val="Times New Roman"/>
        <family val="1"/>
        <charset val="186"/>
      </rPr>
      <t>2</t>
    </r>
    <r>
      <rPr>
        <sz val="10"/>
        <rFont val="Times New Roman"/>
        <family val="1"/>
        <charset val="186"/>
      </rPr>
      <t xml:space="preserve"> - 8 gab.;
marles tupferi, 17 diegi/cm2 - 4 gab.;
plastmasas trauciņš tupferiem - 1 gab.;
pincete - 1 gab.;
ķirurģiskās knaibles - 1 gab.;
cimdi nitrila, nepūderēti - 1 pāris;
neausta materiāla salvete - 1 gab.; 
neausta materiāla pārklājs - 1 gab.;
šļirce - sterils ūdens ar 10% glicerīnu - 1 gab.;
šļirce - gēls lubrikants - 1 gab.</t>
    </r>
  </si>
  <si>
    <t xml:space="preserve">
7,5cm x 7,5cm
20cm x 20cm
izmērs M
7,5cm x 7,5cm
50cm x 60cm; Ø 8cm
10ml
6ml</t>
  </si>
  <si>
    <t>NVD1.4.8.2.3</t>
  </si>
  <si>
    <r>
      <rPr>
        <u/>
        <sz val="10"/>
        <rFont val="Times New Roman"/>
        <family val="1"/>
        <charset val="186"/>
      </rPr>
      <t>Kateterizācijas komplekts, sterils:</t>
    </r>
    <r>
      <rPr>
        <sz val="10"/>
        <rFont val="Times New Roman"/>
        <family val="1"/>
        <charset val="186"/>
      </rPr>
      <t xml:space="preserve">
neausta materiāla pārklājs - 1 gab.;
cimdi lateksa, nepūderēti - 1 pāris;
neausta materiāla pārklājs - 1 gab.;
marles tupferi, 17 diegi/cm</t>
    </r>
    <r>
      <rPr>
        <vertAlign val="superscript"/>
        <sz val="10"/>
        <rFont val="Times New Roman"/>
        <family val="1"/>
        <charset val="186"/>
      </rPr>
      <t>2</t>
    </r>
    <r>
      <rPr>
        <sz val="10"/>
        <rFont val="Times New Roman"/>
        <family val="1"/>
        <charset val="186"/>
      </rPr>
      <t xml:space="preserve"> - 6 gab.;
plastmasas trauciņš tupferiem - 1 gab.;
pincete - 1 gab.;
Foley 16 katetrs - 1 gab.; 
maisiņš šķidruma savākšanai - 1 gab.;
injekciju adata - 1 gab.</t>
    </r>
  </si>
  <si>
    <t xml:space="preserve">
50cm x 60cm
izmērs M
50cm x 60cm; Ø 5cm
20cm x 20cm
2000ml
1,2 x 40mm</t>
  </si>
  <si>
    <t>NVD1.4.8.2.4</t>
  </si>
  <si>
    <r>
      <t xml:space="preserve">
</t>
    </r>
    <r>
      <rPr>
        <u/>
        <sz val="10"/>
        <color theme="1"/>
        <rFont val="Times New Roman"/>
        <family val="1"/>
        <charset val="186"/>
      </rPr>
      <t>Kateterizācijas komplekts neausts, sterils:</t>
    </r>
    <r>
      <rPr>
        <sz val="10"/>
        <color theme="1"/>
        <rFont val="Times New Roman"/>
        <family val="1"/>
        <charset val="186"/>
      </rPr>
      <t xml:space="preserve">
Pārklājs instrumentu neausta materiāla -1 gab.;                   pārklājs, šķelts - 1 gab.;   
neausti tamponi - 2 gab.;    
4 kārtu neaustas salvetes - 4 gab.;   
cimdi lateksa, pagarināti, nepūderēti - 1 pāris;  
plastmasas šalīte, 2 nodalījumi - 1 gab.; 
pincete - 1 gab.  
</t>
    </r>
  </si>
  <si>
    <t xml:space="preserve">                                                                                                                                                                                                                                                            50cm x 50cm                                                 60cm x 75cm                                                  Ø 50mm                                                                                                                           7,5cm x 7,5cm                                                                        izmērs M</t>
  </si>
  <si>
    <t>NVD1.4.8.2.5</t>
  </si>
  <si>
    <r>
      <rPr>
        <u/>
        <sz val="10"/>
        <rFont val="Times New Roman"/>
        <family val="1"/>
        <charset val="186"/>
      </rPr>
      <t>Procedūru komplekts perifērās vēnas kateterizācijai, sterils:</t>
    </r>
    <r>
      <rPr>
        <sz val="10"/>
        <rFont val="Times New Roman"/>
        <family val="1"/>
        <charset val="186"/>
      </rPr>
      <t xml:space="preserve">
paladziņš  - 1 gab.;
marles salvetes  - 4 gab.;                                                                                                              
marles salvetes ar iegriezumu 2cm  - 2 gab.;     
nierveida kartona šālīte - 1gab.
                                                                                                                                                                                                                                                                                                                                                                                                                                                                                                                                   </t>
    </r>
  </si>
  <si>
    <t xml:space="preserve">                                  40cm x 45cm    
5cm x 5cm                                                                                                                                                                                                                                                                                                                                                                                                                                                                                                                                            
5cm x 5cm                                                                         500ml                                                                                                                                                                                                                                                                                </t>
  </si>
  <si>
    <t>NVD1.4.8.2.6</t>
  </si>
  <si>
    <r>
      <rPr>
        <u/>
        <sz val="10"/>
        <rFont val="Times New Roman"/>
        <family val="1"/>
        <charset val="186"/>
      </rPr>
      <t>Kateterizācijas komplekts, urīnpūšļa, sterils:</t>
    </r>
    <r>
      <rPr>
        <sz val="10"/>
        <rFont val="Times New Roman"/>
        <family val="1"/>
        <charset val="186"/>
      </rPr>
      <t xml:space="preserve">
pārklājs  - 1 gab.;
marles salvetes  - 3 gab.
</t>
    </r>
  </si>
  <si>
    <t xml:space="preserve">
50cm x 60cm
7,5cm x 7,5cm
</t>
  </si>
  <si>
    <t>NVD1.4.8.2.7</t>
  </si>
  <si>
    <r>
      <rPr>
        <u/>
        <sz val="10"/>
        <rFont val="Times New Roman"/>
        <family val="1"/>
        <charset val="186"/>
      </rPr>
      <t>Kateterizācijas komplekts, urīnpūšļa, sterils:</t>
    </r>
    <r>
      <rPr>
        <sz val="10"/>
        <rFont val="Times New Roman"/>
        <family val="1"/>
        <charset val="186"/>
      </rPr>
      <t xml:space="preserve">
pārklājs - 1 gab.;
marles salvetes - 3 gab.; 
pincete - 1 gab.
</t>
    </r>
  </si>
  <si>
    <t xml:space="preserve">
50cm x 60cm
7,5cm x 7,5cm 
200mm
</t>
  </si>
  <si>
    <t>NVD1.4.8.3</t>
  </si>
  <si>
    <t>Ginekoloģiskie komplekti</t>
  </si>
  <si>
    <t>NVD1.4.8.3.1</t>
  </si>
  <si>
    <r>
      <rPr>
        <u/>
        <sz val="10"/>
        <rFont val="Times New Roman"/>
        <family val="1"/>
        <charset val="186"/>
      </rPr>
      <t>Komplekts ginekoloģiskais/cistoskopijas, sterils:</t>
    </r>
    <r>
      <rPr>
        <sz val="10"/>
        <rFont val="Times New Roman"/>
        <family val="1"/>
        <charset val="186"/>
      </rPr>
      <t xml:space="preserve">
pārklājs ginek./cistosk. ar rombveida atveri - 1 gab.;
pārklājs - 1 gab.;
pārklājs, zeķveida - 2 gab.;
instrumentu galda pārklājs - 1 gab.
</t>
    </r>
  </si>
  <si>
    <t xml:space="preserve">
75cm x 175cm                           atv. 9cm x 15cm
75cm x 80cm
75cm x 120cm 
190cm x 150cm 
</t>
  </si>
  <si>
    <t>NVD1.4.8.3.2</t>
  </si>
  <si>
    <r>
      <rPr>
        <u/>
        <sz val="10"/>
        <rFont val="Times New Roman"/>
        <family val="1"/>
        <charset val="186"/>
      </rPr>
      <t>Komplekts ginekoloģiskais/cistoskopijas, sterils:</t>
    </r>
    <r>
      <rPr>
        <sz val="10"/>
        <rFont val="Times New Roman"/>
        <family val="1"/>
        <charset val="186"/>
      </rPr>
      <t xml:space="preserve">
pārklājs ginek./cistosk. ar  rombveida atveri - 1 gab.;
pārklājs - 1 gab.;
pārklājs, zeķveida - 2 gab.;
instrumentu galda pārklājs - 1 gab.;
Mayo instrumentu galda pārklājs - 1 gab.;                                                                 neausta materiāla salvetes - 2 gab.</t>
    </r>
  </si>
  <si>
    <t xml:space="preserve">
75cm x 180cm                           atv. 10cm x 20cm
75cm x 90cm
75cm x 120cm 
190cm x 150cm 
145cm x 80cm                        </t>
  </si>
  <si>
    <t>NVD1.4.8.4</t>
  </si>
  <si>
    <t>Komplekti epidurālai anestēzijai, punkcijām un injekcijām</t>
  </si>
  <si>
    <t>NVD1.4.8.4.1</t>
  </si>
  <si>
    <r>
      <rPr>
        <u/>
        <sz val="10"/>
        <rFont val="Times New Roman"/>
        <family val="1"/>
        <charset val="186"/>
      </rPr>
      <t>Komplekts epidurālai anestēzijai, sterils:</t>
    </r>
    <r>
      <rPr>
        <sz val="10"/>
        <rFont val="Times New Roman"/>
        <family val="1"/>
        <charset val="186"/>
      </rPr>
      <t xml:space="preserve">
pārklājs ar pašlīpošu atveri  - 1 gab.;
pārklājs - 1 gab.;
plāksteris pašlīpošs ar saliņu - 1 gab.;
salvete neausta materiāla 4 kārtas - 5 gab.;
pārsējs i/v - 1 gab.;
pincete anatomiskā, plastmasas - 1 gab.
</t>
    </r>
  </si>
  <si>
    <t xml:space="preserve">
45cm x 75cm; atv. 8cm
45cm x 75cm 
10cm x 10cm
7,5cm x 7,5cm
10cm x 12cm
13cm
</t>
  </si>
  <si>
    <t>NVD1.4.8.4.2</t>
  </si>
  <si>
    <r>
      <rPr>
        <u/>
        <sz val="10"/>
        <rFont val="Times New Roman"/>
        <family val="1"/>
        <charset val="186"/>
      </rPr>
      <t>Komplekts epidurālai/spinālai anestēzijai, sterils:</t>
    </r>
    <r>
      <rPr>
        <sz val="10"/>
        <rFont val="Times New Roman"/>
        <family val="1"/>
        <charset val="186"/>
      </rPr>
      <t xml:space="preserve">
pārklājs ar pašlīpošu atveri -1 gab.;
pārklājs - 1 gab.;                                                                                                                     klemme kohera - 1 gab.;
tamponi neausta materiāla - 5 gab.;
salvete neausta materiāla - 5 gab.;
šļirce - 1 gab.;
injekciju adata - 1 gab.</t>
    </r>
  </si>
  <si>
    <t xml:space="preserve">
75cm x 80cm                                atv. 6cm x 15cm
75cm x 90cm
35mm
5cm x 5cm
5ml
40mm/21G</t>
  </si>
  <si>
    <t>NVD1.4.8.4.3</t>
  </si>
  <si>
    <r>
      <rPr>
        <u/>
        <sz val="10"/>
        <rFont val="Times New Roman"/>
        <family val="1"/>
        <charset val="186"/>
      </rPr>
      <t>Procedūru komplekts epidurālajai anestēzijai:</t>
    </r>
    <r>
      <rPr>
        <sz val="10"/>
        <rFont val="Times New Roman"/>
        <family val="1"/>
        <charset val="186"/>
      </rPr>
      <t xml:space="preserve">
paladziņš  - 1 gab.;
Kocher spailes -1 gab.;                                                                                           
marles salvetes - 8 gab.
                                                                                                                                                                                                                                                                                                                                                                                                                                                                                                                                   </t>
    </r>
  </si>
  <si>
    <t xml:space="preserve">                     50cm x 60cm
standarta                                                                                                                                                                                                                                                                                                                                                               7.5cm x 7.5cm                                                                            
                                                                                                                                                                                                                                                                 </t>
  </si>
  <si>
    <t>NVD1.4.8.4.4</t>
  </si>
  <si>
    <r>
      <rPr>
        <u/>
        <sz val="10"/>
        <rFont val="Times New Roman"/>
        <family val="1"/>
        <charset val="186"/>
      </rPr>
      <t>Komplekts lumbālpunkcijai, sterils:</t>
    </r>
    <r>
      <rPr>
        <sz val="10"/>
        <rFont val="Times New Roman"/>
        <family val="1"/>
        <charset val="186"/>
      </rPr>
      <t xml:space="preserve">
neausta materiāla salvete - 2 gab.;
neausta materiāla salvete ar atvērumu - 1 gab.;
neausta materiāla plāksteris ar spilventiņu - 1 gab.;
salvete neausta materiāla 4 kārtas - 5 gab.;
šļirce - 1 gab.;
šļirce - 1 gab.;
injekciju adata - 1 gab.;
injekciju adata - 1 gab.</t>
    </r>
  </si>
  <si>
    <t xml:space="preserve">
70cm x 55cm
60cm x 60cm; atv. Ø 10cm
5cm x 7,2cm
5cm x 5cm
3ml
5ml
0,5mm x 25mm
1,2mm x 40mm</t>
  </si>
  <si>
    <t>NVD1.4.8.4.5</t>
  </si>
  <si>
    <r>
      <rPr>
        <u/>
        <sz val="10"/>
        <color rgb="FF000000"/>
        <rFont val="Times New Roman"/>
        <family val="1"/>
        <charset val="186"/>
      </rPr>
      <t>Komplekts spinālai injekcijai, sterils</t>
    </r>
    <r>
      <rPr>
        <sz val="10"/>
        <color rgb="FF000000"/>
        <rFont val="Times New Roman"/>
        <family val="1"/>
        <charset val="186"/>
      </rPr>
      <t>:                                          pārklājs divkārtu laminēts ar atveri un pašlīpošu malu - 1gab.;            pārklājs  - 1 gab.;                                                                             neaustas salvetes  - 5 gab.;                                                                    pārsējs ar saliņu  - 1 gab.;                                                                      pincete - 1 gab.</t>
    </r>
  </si>
  <si>
    <t xml:space="preserve">                                               90cm x 75cm                               atv. 10 x 15cm                                    45cm x 45cm                                7,5cm x 7,5cm                               10cm x 8cm                                  130mm</t>
  </si>
  <si>
    <t>NVD1.4.8.4.6</t>
  </si>
  <si>
    <r>
      <rPr>
        <u/>
        <sz val="10"/>
        <rFont val="Times New Roman"/>
        <family val="1"/>
        <charset val="186"/>
      </rPr>
      <t>Komplekts centrālās vēnas, sterils:</t>
    </r>
    <r>
      <rPr>
        <sz val="10"/>
        <rFont val="Times New Roman"/>
        <family val="1"/>
        <charset val="186"/>
      </rPr>
      <t xml:space="preserve">
pārklājs ar pašlīpošu atveri -1 gab.;
pārklājs - 2 gab.;                                                                                                                    
 halāts standarts - 1 gab.;
cimdi lateksa - 1 pāris.;
pincete metāla - 1 gab.;                                                                                                      
pārsējs pašlīpošs, ar saliņu - 2 gab.;                                                                                    
salvete marles - 15 gab.;
šļirce - 2 gab.;                                                                                                                          
šļirce - 2 gab.;                                                                                                                         
 šļirce - 2 gab.;
injekciju adata - 6 gab.                                                                                                                                                                                                                                                                                                                                                                                                                                                                                                                                      </t>
    </r>
  </si>
  <si>
    <t xml:space="preserve">
75cm x 90cm; atv. 12cm
75cm x 90cm 
izmērs L
 izmērs 7/M
12,5cm                                            10cm x 10cm                                     7,5cm x 7,5cm
5ml                                                  10ml                                                    20ml
0,8mm x 4,0mm 21G                                                                                                                                                                                                 </t>
  </si>
  <si>
    <t>NVD1.4.8.5</t>
  </si>
  <si>
    <t>Komplekti pārsiešanai</t>
  </si>
  <si>
    <t>NVD1.4.8.5.1</t>
  </si>
  <si>
    <r>
      <rPr>
        <u/>
        <sz val="10"/>
        <rFont val="Times New Roman"/>
        <family val="1"/>
        <charset val="186"/>
      </rPr>
      <t>Komplekts pārsiešanai, sterils:</t>
    </r>
    <r>
      <rPr>
        <sz val="10"/>
        <rFont val="Times New Roman"/>
        <family val="1"/>
        <charset val="186"/>
      </rPr>
      <t xml:space="preserve">
polietilēna maiss atkritumiem - 1 gab.;
cimdi lateksa, nepūderēti - 1 pāris;
neausta materiāla salvete 4 kārtas - 2 gab.;
marles tupferi, 17 diegi/cm2 - 6 gab.;
skalpelis šuvju noņemšanai - 1 gab.;
plastmasas pincetes - 2 gab.</t>
    </r>
  </si>
  <si>
    <t xml:space="preserve">
240cm x 270cm
izmērs M
7,5cm x 7,5cm
20cm x 20cm
Nr.11
garums 13cm</t>
  </si>
  <si>
    <t>NVD1.4.8.5.2</t>
  </si>
  <si>
    <r>
      <rPr>
        <u/>
        <sz val="10"/>
        <rFont val="Times New Roman"/>
        <family val="1"/>
        <charset val="186"/>
      </rPr>
      <t>Komplekts pārsiešanai, sterils:</t>
    </r>
    <r>
      <rPr>
        <sz val="10"/>
        <rFont val="Times New Roman"/>
        <family val="1"/>
        <charset val="186"/>
      </rPr>
      <t xml:space="preserve">
neausta materiāla salvete 4 kārtas - 2 gab.;
marles tupferi, 17 diegi/cm2 - 6 gab.;
plastmasas pincetes - 2 gab.</t>
    </r>
  </si>
  <si>
    <t xml:space="preserve">
7,5cm x 7,5cm
20cm x 20cm
garums 13cm</t>
  </si>
  <si>
    <t>NVD1.4.8.5.3</t>
  </si>
  <si>
    <r>
      <rPr>
        <u/>
        <sz val="10"/>
        <rFont val="Times New Roman"/>
        <family val="1"/>
        <charset val="186"/>
      </rPr>
      <t>Komplekts pārsiešanai neausta materiāla, sterils:</t>
    </r>
    <r>
      <rPr>
        <sz val="10"/>
        <rFont val="Times New Roman"/>
        <family val="1"/>
        <charset val="186"/>
      </rPr>
      <t xml:space="preserve">
tamponi neausta materiāla - 3 gab.;                                                                                   
salvetes neausta materiāla 4 kārtas - 2 gab.;                                                                      pincete plastmasas, zaļa - 1 gab.;                                                                                          
šālīte četrdaļīga, plastmasas - 1 gab.;                                                                              
paladziņš  - 1 gab.
</t>
    </r>
  </si>
  <si>
    <t xml:space="preserve">
25mm Ø                                             5cm x 5cm 
127mm                                              148 x 74 x 18mm
40cm x 40cm</t>
  </si>
  <si>
    <t>NVD1.4.8.5.4</t>
  </si>
  <si>
    <r>
      <rPr>
        <u/>
        <sz val="10"/>
        <rFont val="Times New Roman"/>
        <family val="1"/>
        <charset val="186"/>
      </rPr>
      <t>Komplekts pārsiešanai marles, sterils:</t>
    </r>
    <r>
      <rPr>
        <sz val="10"/>
        <rFont val="Times New Roman"/>
        <family val="1"/>
        <charset val="186"/>
      </rPr>
      <t xml:space="preserve">
tamponi marles - 3 gab.;                                                                                                   
salvetes marles 8 kārtas - 2 gab.;                                                                                    
pincete plastmasas - 1 gab.;                                                                                          
šālīte četrdaļīga, plastmasas - 1 gab.;                                                                               
paladziņš - 1 gab.
</t>
    </r>
  </si>
  <si>
    <t xml:space="preserve">                                       25mm Ø                                             5cm x 5cm 
127mm                                              148 x 74 x 18mm
40cm x 40cm</t>
  </si>
  <si>
    <t>NVD1.4.8.5.5</t>
  </si>
  <si>
    <r>
      <rPr>
        <u/>
        <sz val="10"/>
        <rFont val="Times New Roman"/>
        <family val="1"/>
        <charset val="186"/>
      </rPr>
      <t>Komplekts pārsiešanai neausta materiāla, sterils:</t>
    </r>
    <r>
      <rPr>
        <sz val="10"/>
        <rFont val="Times New Roman"/>
        <family val="1"/>
        <charset val="186"/>
      </rPr>
      <t xml:space="preserve">
tamponi neausta materiāla - 5 gab.;                                                                                                   pincete plastmasas - 1 gab.;                                                                                          
šālīte četrdaļīga, plastmasas - 1 gab.;                                                                             
paladziņš  - 1 gab.
</t>
    </r>
  </si>
  <si>
    <t xml:space="preserve">                                    25mm Ø                                             
127mm                                              148 x 74 x 18mm
40cm x 40cm</t>
  </si>
  <si>
    <t>NVD1.4.8.5.6</t>
  </si>
  <si>
    <r>
      <rPr>
        <u/>
        <sz val="10"/>
        <rFont val="Times New Roman"/>
        <family val="1"/>
        <charset val="186"/>
      </rPr>
      <t>Komplekts pārsiešanai neausta materiāla, sterils:</t>
    </r>
    <r>
      <rPr>
        <sz val="10"/>
        <rFont val="Times New Roman"/>
        <family val="1"/>
        <charset val="186"/>
      </rPr>
      <t xml:space="preserve">
tamponi neausta materiāla - 5 gab.;                                                                                   
salvetes neausta materiāla 4 kārtas - 2 gab.;                                                                      pincete plastmasas, zaļa - 1 gab.;                                                                                         
šālīte četrdaļīga, plastmasas - 1 gab.;                                                                              
paladziņš  - 1 gab.
</t>
    </r>
  </si>
  <si>
    <t xml:space="preserve">                                25mm Ø                                             5cm x 5cm 
127mm                                              148 x 74 x 18mm
40cm x 40cm</t>
  </si>
  <si>
    <t>NVD1.4.8.5.7</t>
  </si>
  <si>
    <r>
      <rPr>
        <u/>
        <sz val="10"/>
        <rFont val="Times New Roman"/>
        <family val="1"/>
        <charset val="186"/>
      </rPr>
      <t>Komplekts pārsiešanai marles, sterils:</t>
    </r>
    <r>
      <rPr>
        <sz val="10"/>
        <rFont val="Times New Roman"/>
        <family val="1"/>
        <charset val="186"/>
      </rPr>
      <t xml:space="preserve">
tamponi marles - 5 gab.;                                                                                                   
salvetes marles 8 kārtas - 2 gab.;                                                                                   
pincete plastmasas, zaļa - 1 gab.;                                                                                          
šālīte četrdaļīga, plastmasas - 1 gab.;                                                                              
paladziņš  - 1 gab.
</t>
    </r>
  </si>
  <si>
    <t xml:space="preserve">                                     25mm Ø                                       5cm x 5cm 
127mm                                              148 x 74 x 18mm
40cm x 40cm</t>
  </si>
  <si>
    <t>NVD1.4.8.5.8</t>
  </si>
  <si>
    <r>
      <rPr>
        <u/>
        <sz val="10"/>
        <rFont val="Times New Roman"/>
        <family val="1"/>
        <charset val="186"/>
      </rPr>
      <t>Pārsiešanas komplekts, sterils</t>
    </r>
    <r>
      <rPr>
        <sz val="10"/>
        <rFont val="Times New Roman"/>
        <family val="1"/>
        <charset val="186"/>
      </rPr>
      <t xml:space="preserve">:   
anatomiska pincete -1 gab.;              
marles salvetes  - 5 gab.;                                                                                                                    
tupferi marles - 5 gab. 
                                                                                                                                                                                                                                                                      </t>
    </r>
  </si>
  <si>
    <t xml:space="preserve">                                                130mm
10cm x 10cm  
20cm x 20cm
                                                           </t>
  </si>
  <si>
    <t>NVD1.4.8.5.9</t>
  </si>
  <si>
    <r>
      <rPr>
        <u/>
        <sz val="10"/>
        <rFont val="Times New Roman"/>
        <family val="1"/>
        <charset val="186"/>
      </rPr>
      <t>Pārsiešanas komplekts, sterils:</t>
    </r>
    <r>
      <rPr>
        <sz val="10"/>
        <rFont val="Times New Roman"/>
        <family val="1"/>
        <charset val="186"/>
      </rPr>
      <t xml:space="preserve">
marles salvetes  - 2 gab.;                                                                                                       
pārklājs - 1 gab.
                                                                                                                                                                                                                                                                                                                                                                                                                                                                                                                                    </t>
    </r>
  </si>
  <si>
    <t xml:space="preserve">                                                             7,5cm x 7,5cm
40cm x 45cm
                                                                                                                                                                                              </t>
  </si>
  <si>
    <t>NVD1.4.8.5.10</t>
  </si>
  <si>
    <r>
      <rPr>
        <u/>
        <sz val="10"/>
        <rFont val="Times New Roman"/>
        <family val="1"/>
        <charset val="186"/>
      </rPr>
      <t>Pārsiešanas komplekts, sterils</t>
    </r>
    <r>
      <rPr>
        <sz val="10"/>
        <rFont val="Times New Roman"/>
        <family val="1"/>
        <charset val="186"/>
      </rPr>
      <t>:                                                                 šālīte - 1 gab.;                                                                                                       pincete - 1 gab.;                                                                                     neausta materiāla salvetes - 5 gab.;                                                    neausta materiāla tamponi - 5 gab.</t>
    </r>
  </si>
  <si>
    <t xml:space="preserve">                                7,5cm x 7,5cm                       20cm x 20cm</t>
  </si>
  <si>
    <t>NVD1.4.8.5.11</t>
  </si>
  <si>
    <r>
      <rPr>
        <u/>
        <sz val="10"/>
        <rFont val="Times New Roman"/>
        <family val="1"/>
        <charset val="186"/>
      </rPr>
      <t>Pārsiešanas komplekts, sterils</t>
    </r>
    <r>
      <rPr>
        <sz val="10"/>
        <rFont val="Times New Roman"/>
        <family val="1"/>
        <charset val="186"/>
      </rPr>
      <t xml:space="preserve">:                                                                        šālīte - 1 gab.;                                                                                             pincete  - 1 gab.;                                                                              neausta materiāla salvetes - 5 gab. </t>
    </r>
  </si>
  <si>
    <t xml:space="preserve">                                       120mm                  5cm x 5cm</t>
  </si>
  <si>
    <t>NVD1.4.8.5.12</t>
  </si>
  <si>
    <r>
      <rPr>
        <u/>
        <sz val="10"/>
        <color theme="1"/>
        <rFont val="Times New Roman"/>
        <family val="1"/>
        <charset val="186"/>
      </rPr>
      <t>Pārsiešanas komplekts, sterils</t>
    </r>
    <r>
      <rPr>
        <sz val="10"/>
        <color theme="1"/>
        <rFont val="Times New Roman"/>
        <family val="1"/>
        <charset val="186"/>
      </rPr>
      <t xml:space="preserve">: 
marles tupferi - 5 gab.;  
anatomiska plastmasas pincete -1 gab.;                               plastmasas šālīte -1gab.   
</t>
    </r>
  </si>
  <si>
    <t xml:space="preserve">Ø 30mm                                                              127mm         </t>
  </si>
  <si>
    <t>NVD1.4.8.5.13</t>
  </si>
  <si>
    <r>
      <rPr>
        <u/>
        <sz val="10"/>
        <rFont val="Times New Roman"/>
        <family val="1"/>
        <charset val="186"/>
      </rPr>
      <t>Pārsiešanas komplekts, sterils:</t>
    </r>
    <r>
      <rPr>
        <sz val="10"/>
        <rFont val="Times New Roman"/>
        <family val="1"/>
        <charset val="186"/>
      </rPr>
      <t xml:space="preserve">
anatomiska pincete plastmasas - 1 gab.;
marles tupferi - 5 gab.;                                                                                                   
marles salvetes - 5 gab.
                                                                                                                                                                                                                                                                                                                                                                                                                                                                                                                                   </t>
    </r>
  </si>
  <si>
    <t xml:space="preserve">                                           130mm
30cm x 30cm                                                                                                                                                                                                                                                                                                                                                                 7,5cm x 7,5cm                                                                            
                                                                                                                                                                                                                                                                 </t>
  </si>
  <si>
    <t>NVD1.4.8.5.14</t>
  </si>
  <si>
    <r>
      <rPr>
        <u/>
        <sz val="10"/>
        <rFont val="Times New Roman"/>
        <family val="1"/>
        <charset val="186"/>
      </rPr>
      <t>Procedūru komplekts, sterils</t>
    </r>
    <r>
      <rPr>
        <sz val="10"/>
        <rFont val="Times New Roman"/>
        <family val="1"/>
        <charset val="186"/>
      </rPr>
      <t>:                                                       marles salvetes - 5 gab.;                                                                         marles tamponi  - 5 gab.;                                                                 pincete - 1 gab.</t>
    </r>
  </si>
  <si>
    <t xml:space="preserve">                         10cm x 10cm
20cm x 20cm                                                                                                                                                                                                                                                                                                                                                                                                                                             
                                                                                                                                                                                                                                                                 </t>
  </si>
  <si>
    <t>NVD1.4.8.5.15</t>
  </si>
  <si>
    <r>
      <rPr>
        <u/>
        <sz val="10"/>
        <rFont val="Times New Roman"/>
        <family val="1"/>
        <charset val="186"/>
      </rPr>
      <t>Procedūru komplekts nelielām manipulācijām, sterils:</t>
    </r>
    <r>
      <rPr>
        <sz val="10"/>
        <rFont val="Times New Roman"/>
        <family val="1"/>
        <charset val="186"/>
      </rPr>
      <t xml:space="preserve">
neausta materiāla salvetes  - 5 gab.;
joda kociņš - 1 gab.;                                                                                                        
nierveida, kartona šālīte - 1 gab.;
neausta materiāla tupferi  - 5 gab.
                                                                                                                                                                                                                                                                                                                                                                                                                                                                                                                                   </t>
    </r>
  </si>
  <si>
    <t xml:space="preserve">                                7,5cm x 7,5cm
150mm                                                                                                                                                                                                                                                                                                                                                                500ml                                                                                 
35mm                                                                                                                                                                                                                                                                      </t>
  </si>
  <si>
    <t>NVD1.4.8.5.16</t>
  </si>
  <si>
    <r>
      <rPr>
        <u/>
        <sz val="10"/>
        <rFont val="Times New Roman"/>
        <family val="1"/>
        <charset val="186"/>
      </rPr>
      <t>Procedūru komplekts, sterils</t>
    </r>
    <r>
      <rPr>
        <sz val="10"/>
        <rFont val="Times New Roman"/>
        <family val="1"/>
        <charset val="186"/>
      </rPr>
      <t>:                                                         šālīte - 1 gab.;                                                                                      pincete - 1 gab.;                                                                                      spailes - 1 gab.;                                                                                      neausta materiāla tamponi - 5 gab.;                                                                                                      pārklājs - 1 gab.</t>
    </r>
  </si>
  <si>
    <t xml:space="preserve">                                                                    
                                  130mm                                                                                                                                                                                                                                                                                                                                                
20cm x 20cm                                   45cm x 38cm                                                                                                                                                                                                                                                                                      </t>
  </si>
  <si>
    <t>NVD1.4.8.5.17</t>
  </si>
  <si>
    <r>
      <rPr>
        <u/>
        <sz val="10"/>
        <rFont val="Times New Roman"/>
        <family val="1"/>
        <charset val="186"/>
      </rPr>
      <t>Procedūru komplekts, sterils</t>
    </r>
    <r>
      <rPr>
        <sz val="10"/>
        <rFont val="Times New Roman"/>
        <family val="1"/>
        <charset val="186"/>
      </rPr>
      <t>:                                                            pārklājs - 1 gab.;                                                                                     pārklājs - 1 gab.;                                                                                    šālīte - 1 gab.;                                                                                       marles tamponi - 5 gab.;                                                                    pincete - 1 gab.;                                                                                    PEAN pincete - 1 gab.</t>
    </r>
  </si>
  <si>
    <t xml:space="preserve">                                 60cm x 50cm
45cm x 38cm
20cm x 20cm                                   130mm                                                                                                                                                                                                                                                                                      </t>
  </si>
  <si>
    <t>NVD1.4.8.5.18</t>
  </si>
  <si>
    <r>
      <rPr>
        <u/>
        <sz val="10"/>
        <rFont val="Times New Roman"/>
        <family val="1"/>
        <charset val="186"/>
      </rPr>
      <t>Procedūru komplekts, sterils:</t>
    </r>
    <r>
      <rPr>
        <sz val="10"/>
        <rFont val="Times New Roman"/>
        <family val="1"/>
        <charset val="186"/>
      </rPr>
      <t xml:space="preserve">
paladziņš  - 1 gab.;
nierveida kartona šālīte - 1 gab. 
                                                                                                                                                                                                                                                                                                                                                                                                                                                                                                                                   </t>
    </r>
  </si>
  <si>
    <t xml:space="preserve">                                 40cm x 45cm    
500ml                                                                                                                                                                                                                                                                                </t>
  </si>
  <si>
    <t>NVD1.4.8.5.19</t>
  </si>
  <si>
    <r>
      <rPr>
        <u/>
        <sz val="10"/>
        <rFont val="Times New Roman"/>
        <family val="1"/>
        <charset val="186"/>
      </rPr>
      <t>Pārsiešanas komplekts strumas operācijām, sterils:</t>
    </r>
    <r>
      <rPr>
        <sz val="10"/>
        <rFont val="Times New Roman"/>
        <family val="1"/>
        <charset val="186"/>
      </rPr>
      <t xml:space="preserve">
laparotomijas dvielis  - 2 gab.;
neausta materiāla salvetes  - 20 gab.;                                                                                                                
neausta materiāla salvetes  - 10 gab.;
nierveida kartona šālīte - 1 gab.; 
tupferi neausta materiāla  - 5 gab.;                                                                                               
tupferi neausta materiāla - 5 gab.                                                                             
                                                                                                                                                                                                                                                                                                                                                                                                                                                                                                                                   </t>
    </r>
  </si>
  <si>
    <t xml:space="preserve">                                  45cm x 45cm
10cm x 10cm
10cm x 20cm                                                                                                                                                                                                                                                                                                                                                                                                                                                           
500ml                                            30cm x 30cm                                        35mm                                                                                                                                                                                                                                              </t>
  </si>
  <si>
    <t>NVD1.4.8.5.20</t>
  </si>
  <si>
    <r>
      <rPr>
        <u/>
        <sz val="10"/>
        <rFont val="Times New Roman"/>
        <family val="1"/>
        <charset val="186"/>
      </rPr>
      <t>Pārsiešanas komplekts strumas operācijām, sterils</t>
    </r>
    <r>
      <rPr>
        <sz val="10"/>
        <rFont val="Times New Roman"/>
        <family val="1"/>
        <charset val="186"/>
      </rPr>
      <t xml:space="preserve">:                                                                                                                                              Standarta anatomiskā pincete - 1 gab.;
neausta materiāla salvetes 4 kārtas - 10 gab.;                                                                                                            
nierveida, kartona šālīte - 1 gab.;
tupferi neausta materiāla 35mm - 10 gab.
                                                                                                                                                                                                                                                                                                                                                                                                                                                                                                                                   </t>
    </r>
  </si>
  <si>
    <t xml:space="preserve">                                    180mm
10cm x 20cm                                                                                                                                                                                                                                                                                                                                                                                                                                                      
500ml                                                                       35mm                                                                                                                                                                                                                                              </t>
  </si>
  <si>
    <t>NVD1.4.8.5.21</t>
  </si>
  <si>
    <r>
      <rPr>
        <u/>
        <sz val="10"/>
        <rFont val="Times New Roman"/>
        <family val="1"/>
        <charset val="186"/>
      </rPr>
      <t xml:space="preserve">Pleiras punkcijas komplekts </t>
    </r>
    <r>
      <rPr>
        <sz val="10"/>
        <rFont val="Times New Roman"/>
        <family val="1"/>
        <charset val="186"/>
      </rPr>
      <t xml:space="preserve">
trīs punkciju adatas                                                                  sekrēta savākšanas maiss ar skalu un 90 cm garu savienotājcauruli ar Luer lock galu;                                                                                  šļirce - trīsdaļīga ar virzuli 50-60ml;                                             trīspusējs sadalītājs;                                                                       viss sterilā iepakojumā
</t>
    </r>
  </si>
  <si>
    <t xml:space="preserve">                                                        14G x 80mm, 16G x 80 mm, 18G x 80mm                                              2000ml                                                                                                                 50-60 ml                 </t>
  </si>
  <si>
    <t>NVD1.4.8.6</t>
  </si>
  <si>
    <t>Komplekti šuvju uzlikšanai/noņemšanai</t>
  </si>
  <si>
    <t>NVD1.4.8.6.1</t>
  </si>
  <si>
    <r>
      <rPr>
        <u/>
        <sz val="10"/>
        <rFont val="Times New Roman"/>
        <family val="1"/>
        <charset val="186"/>
      </rPr>
      <t>Komplekts šuvju uzlikšanai, sterils:</t>
    </r>
    <r>
      <rPr>
        <sz val="10"/>
        <rFont val="Times New Roman"/>
        <family val="1"/>
        <charset val="186"/>
      </rPr>
      <t xml:space="preserve">
neausta materiāla salvete 4 kārtas - 5 gab.; 
marles tupferi, 17 diegi/cm2 - 3 gab.;
pārklājs - 1 gab.;
pārklājs ar atvērumu - 1 gab.;
plastmasas pincete - 1 gab.;
metāla pincete - 1 gab.;
ķirurģiskās metāla šķēres - 1 gab.; 
ķirurģiskās metāla šķēres/klemme - 1 gab. </t>
    </r>
  </si>
  <si>
    <t xml:space="preserve">
7,5cm x 7,5cm
20cm x 20cm
75cm x 45cm 
60cm x 50cm, atv. Ø 8cm
garums 12cm
garums 12cm
garums 11cm
garums 13cm</t>
  </si>
  <si>
    <t>NVD1.4.8.6.2</t>
  </si>
  <si>
    <r>
      <rPr>
        <u/>
        <sz val="10"/>
        <rFont val="Times New Roman"/>
        <family val="1"/>
        <charset val="186"/>
      </rPr>
      <t>Komplekts šuvju noņemšanai, sterils:</t>
    </r>
    <r>
      <rPr>
        <sz val="10"/>
        <rFont val="Times New Roman"/>
        <family val="1"/>
        <charset val="186"/>
      </rPr>
      <t xml:space="preserve">
cimdi lateksa, nepūderēti - 1 pāris;
marles tupferi, 17 diegi/cm2 - 6 gab.;
metāla pincete - 1 gab.;
skalpelis šuvju noņemšanai - 1 gab.</t>
    </r>
  </si>
  <si>
    <t xml:space="preserve">
izmērs M
20cm x 20cm
garums 12cm
Nr.11</t>
  </si>
  <si>
    <t>NVD1.4.8.6.3</t>
  </si>
  <si>
    <r>
      <rPr>
        <u/>
        <sz val="10"/>
        <rFont val="Times New Roman"/>
        <family val="1"/>
        <charset val="186"/>
      </rPr>
      <t>Komplekts šuvju noņemšanai, sterils:</t>
    </r>
    <r>
      <rPr>
        <sz val="10"/>
        <rFont val="Times New Roman"/>
        <family val="1"/>
        <charset val="186"/>
      </rPr>
      <t xml:space="preserve">
cimdi lateksa, nepūderēti - 1 pāris;
marles tupferi, 17 diegi/cm2 - 6 gab.;
metāla pincete - 1 gab.;</t>
    </r>
    <r>
      <rPr>
        <b/>
        <sz val="10"/>
        <rFont val="Times New Roman"/>
        <family val="1"/>
        <charset val="186"/>
      </rPr>
      <t xml:space="preserve">
</t>
    </r>
    <r>
      <rPr>
        <sz val="10"/>
        <rFont val="Times New Roman"/>
        <family val="1"/>
        <charset val="186"/>
      </rPr>
      <t>metāla šķēres - 1 gab.</t>
    </r>
  </si>
  <si>
    <t xml:space="preserve">
izmērs M
20cm x 20cm
garums12cm
garums 12cm</t>
  </si>
  <si>
    <t>NVD1.4.8.6.4</t>
  </si>
  <si>
    <r>
      <rPr>
        <u/>
        <sz val="10"/>
        <rFont val="Times New Roman"/>
        <family val="1"/>
        <charset val="186"/>
      </rPr>
      <t>Komplekts šuvju noņemšanai marles, sterils:</t>
    </r>
    <r>
      <rPr>
        <sz val="10"/>
        <rFont val="Times New Roman"/>
        <family val="1"/>
        <charset val="186"/>
      </rPr>
      <t xml:space="preserve">
marles tupferi - vismaz 3 gab.; 
marles salvetes - vismaz 3 gab.; 
paladziņš  - 1 gab.;</t>
    </r>
    <r>
      <rPr>
        <b/>
        <sz val="10"/>
        <rFont val="Times New Roman"/>
        <family val="1"/>
        <charset val="186"/>
      </rPr>
      <t xml:space="preserve">
</t>
    </r>
    <r>
      <rPr>
        <sz val="10"/>
        <rFont val="Times New Roman"/>
        <family val="1"/>
        <charset val="186"/>
      </rPr>
      <t>anatomiska pincete - 1 gab.;
skalpelis - 1 gab.</t>
    </r>
  </si>
  <si>
    <t xml:space="preserve">
30cm x 30cm
 7,5cm x 7,5cm
 40cm x 45cm
130mm                                                               Nr.11</t>
  </si>
  <si>
    <t>NVD1.4.8.6.5</t>
  </si>
  <si>
    <r>
      <rPr>
        <u/>
        <sz val="10"/>
        <color theme="1"/>
        <rFont val="Times New Roman"/>
        <family val="1"/>
        <charset val="186"/>
      </rPr>
      <t>Komplekts šuvju noņemšanai marles, sterils</t>
    </r>
    <r>
      <rPr>
        <sz val="10"/>
        <color theme="1"/>
        <rFont val="Times New Roman"/>
        <family val="1"/>
        <charset val="186"/>
      </rPr>
      <t>:                                       šālīte - 1 gab.;                                                                                             pincete - 1 gab.;                                                                                          skalpelis - 1 gab.;                                                                                      marles tamponi - 3 gab.;                                                                                                   marles salvetes - 4 gab.;                                                                           neausta materiāla tamponi - 3 gab.</t>
    </r>
  </si>
  <si>
    <t xml:space="preserve">
130mm 
                                 5cm x 5cm                20cm x 20cm</t>
  </si>
  <si>
    <t>NVD1.4.8.6.6</t>
  </si>
  <si>
    <r>
      <rPr>
        <u/>
        <sz val="10"/>
        <rFont val="Times New Roman"/>
        <family val="1"/>
        <charset val="186"/>
      </rPr>
      <t>Komplekts šuvju noņemšanai, sterils:</t>
    </r>
    <r>
      <rPr>
        <sz val="10"/>
        <rFont val="Times New Roman"/>
        <family val="1"/>
        <charset val="186"/>
      </rPr>
      <t xml:space="preserve">
marles tupferi 17 diegi/cm2  - 6 gab.;
skalpelis - 1 gab.;                                                                                                 
plastmasas pincete - 1 gab.
                                                                                                                                                                                                                                                                                                                                                                                                                                                                                                                                   </t>
    </r>
  </si>
  <si>
    <t xml:space="preserve">                             20cm x 20cm                                                                                                                                                                                                                                                                                                                                                        N.11                                                                                 
130mm                                                                                                                                                                                                                                                               </t>
  </si>
  <si>
    <t>NVD1.4.9.</t>
  </si>
  <si>
    <r>
      <t xml:space="preserve">Ķirurģiskie komplekti, sterili, </t>
    </r>
    <r>
      <rPr>
        <b/>
        <sz val="11"/>
        <color rgb="FFFF0000"/>
        <rFont val="Times New Roman"/>
        <family val="1"/>
        <charset val="186"/>
      </rPr>
      <t>(pieļaujamā izmēru novirze ± 15%)</t>
    </r>
    <r>
      <rPr>
        <b/>
        <sz val="11"/>
        <rFont val="Times New Roman"/>
        <family val="1"/>
        <charset val="186"/>
      </rPr>
      <t xml:space="preserve"> trīs līmeņu drošības iepakojumā (1.barjera – transporta kartona kaste;  2.barjera – dispensera kartona kaste;  3.barjera - produkta sterilais iepakojums)</t>
    </r>
  </si>
  <si>
    <t>NVD1.4.9.1</t>
  </si>
  <si>
    <t>Universālais ķirurģiskais komplekts</t>
  </si>
  <si>
    <t>NVD1.4.9.1.1</t>
  </si>
  <si>
    <r>
      <rPr>
        <u/>
        <sz val="10"/>
        <rFont val="Times New Roman"/>
        <family val="1"/>
        <charset val="186"/>
      </rPr>
      <t>Universālais ķirurģiskais komplekts, sterils:</t>
    </r>
    <r>
      <rPr>
        <sz val="10"/>
        <rFont val="Times New Roman"/>
        <family val="1"/>
        <charset val="186"/>
      </rPr>
      <t xml:space="preserve">
pārklājs ar pašlīpošu malu - 1 gab.;
pārklājs ar pašlīpošu malu - 1 gab.;
pārklājs ar pašlīpošu malu - 2 gab.;
pašlīpoša operāciju lente - 1 gab. ;
instrumentu galda pārklājs - 1 gab.;
Mayo instrumentu galda pārklājs - 1 gab.;
salvetes rokām - 4 gab.</t>
    </r>
  </si>
  <si>
    <t xml:space="preserve">
240cm x 150cm
180cm x 170cm
90cm x 75cm 
9cm x 50cm 
190cm x 150cm
145cm x 80cm
 </t>
  </si>
  <si>
    <t>NVD1.4.9.1.2</t>
  </si>
  <si>
    <r>
      <rPr>
        <u/>
        <sz val="10"/>
        <rFont val="Times New Roman"/>
        <family val="1"/>
        <charset val="186"/>
      </rPr>
      <t>Universālais ķirurģiskais komplekts, sterils:</t>
    </r>
    <r>
      <rPr>
        <sz val="10"/>
        <rFont val="Times New Roman"/>
        <family val="1"/>
        <charset val="186"/>
      </rPr>
      <t xml:space="preserve">
pārklājs ar pašlīpošu malu - 1 gab.;
pārklājs ar pašlīpošu malu - 1 gab.;
pārklājs ar pašlīpošu malu - 2 gab.;
salvetes rokām - 4 gab.</t>
    </r>
  </si>
  <si>
    <t xml:space="preserve">
240cm x 150cm
180cm x 170cm
90cm x 75cm 
 </t>
  </si>
  <si>
    <t>NVD1.4.9.1.3</t>
  </si>
  <si>
    <r>
      <rPr>
        <u/>
        <sz val="10"/>
        <rFont val="Times New Roman"/>
        <family val="1"/>
        <charset val="186"/>
      </rPr>
      <t>Universālais ķirurģiskais komplekts ilgstošām operācijām, sterils:</t>
    </r>
    <r>
      <rPr>
        <sz val="10"/>
        <rFont val="Times New Roman"/>
        <family val="1"/>
        <charset val="186"/>
      </rPr>
      <t xml:space="preserve">
pārklājs ar pašlīpošu malu - 1 gab.;
pārklājs ar pašlīpošu malu 4 kārtas - 1 gab.;
pārklājs ar pašlīpošu malu 4 kārtas - 2 gab.;
pašlīpoša operāciju lente - 1 gab.;
instrumentu galda pārklājs - 1 gab.;
Mayo instrumentu galda pārklājs - 1 gab.;
salvetes rokām - 2 gab.</t>
    </r>
  </si>
  <si>
    <t xml:space="preserve">
240cm x150cm
180cm x 170cm
90cm x 75cm 
9cm x 50cm 
190cm x 150cm
145cm x 80cm
 </t>
  </si>
  <si>
    <t>NVD1.4.9.1.4</t>
  </si>
  <si>
    <r>
      <rPr>
        <u/>
        <sz val="10"/>
        <rFont val="Times New Roman"/>
        <family val="1"/>
        <charset val="186"/>
      </rPr>
      <t>Universālais ķirurģiskais komplekts ilgstošām operācijām, sterils:</t>
    </r>
    <r>
      <rPr>
        <sz val="10"/>
        <rFont val="Times New Roman"/>
        <family val="1"/>
        <charset val="186"/>
      </rPr>
      <t xml:space="preserve">
pārklājs ar pašlīpošu malu 3 kārtas - 1 gab.;                                        
pārklājs ar pašlīpošu malu 3 kārtas - 1 gab.;
pārklājs ar pašlīpošu malu 3 kārtas - 2 gab.;
pašlīpoša operāciju lente  - 1 gab.;  
instrumentu galda pārklājs - 1 gab.;
Mayo instrumentu galda pārklājs - 1 gab.;
salvetes rokām - 2 gab;                                                                        trubu turētājs - 1 gab.</t>
    </r>
  </si>
  <si>
    <t xml:space="preserve">
                                                                                                                                                                       240cm x 150cm, pastiprinošā kārta 25cm x 60cm
180cm x 170cm, pastiprinošā kārta 25cm x 60cm
90cm x 75cm,  pastiprinošā kārta 25cm x 60cm
9cm x 50cm 
190cm x 150cm
145cm x 80cm
 </t>
  </si>
  <si>
    <t>NVD1.4.9.1.5</t>
  </si>
  <si>
    <r>
      <rPr>
        <u/>
        <sz val="10"/>
        <rFont val="Times New Roman"/>
        <family val="1"/>
        <charset val="186"/>
      </rPr>
      <t>Universālais komplekts bērnu ķirurģijai, sterils:</t>
    </r>
    <r>
      <rPr>
        <sz val="10"/>
        <rFont val="Times New Roman"/>
        <family val="1"/>
        <charset val="186"/>
      </rPr>
      <t xml:space="preserve">
pārklājs ar pašlīpošu malu - 1 gab.;
pārklājs ar pašlīpošu malu - 1 gab.;
pārklājs ar pašlīpošu malu - 4 gab.;
instrumentu galda pārklājs - 1 gab.;
Mayo instrumentu galda pārklājs - 1 gab.</t>
    </r>
  </si>
  <si>
    <t xml:space="preserve">
210cm x 150cm
180cm x 150cm
75cm x 75cm 
190cm x 150cm 
145cm x 80cm</t>
  </si>
  <si>
    <t>NVD1.4.9.2</t>
  </si>
  <si>
    <t>Komplekts ķeizargriezienam</t>
  </si>
  <si>
    <t>NVD1.4.9.2.1</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</si>
  <si>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  1 gab.;
absorbējošs higiēniskais paladziņš - 1 gab.;
instrumentu galda pārklājs - 1 gab.;
Mayo instrumentu galda pārklājs - 1 gab.;
salvetes rokām - 2 gab.</t>
    </r>
  </si>
  <si>
    <t xml:space="preserve">
325cm x 250cm 
atvērums 44cm x 44cm
90cm x 60cm
190cm x 150cm
145cm x 80cm
</t>
  </si>
  <si>
    <t>NVD1.4.9.2.2</t>
  </si>
  <si>
    <r>
      <rPr>
        <u/>
        <sz val="10"/>
        <rFont val="Times New Roman"/>
        <family val="1"/>
        <charset val="186"/>
      </rPr>
      <t>Komplekts ķeizargriezienam, sterils:</t>
    </r>
    <r>
      <rPr>
        <sz val="10"/>
        <rFont val="Times New Roman"/>
        <family val="1"/>
        <charset val="186"/>
      </rPr>
      <t xml:space="preserve">
pārklājs, ar atveri un kabatu šķidrumam ar incīzijas plēvi - 1 gab.;
absorbējošs higiēniskais paladziņš - 1 gab.;
instrumentu galda pārklājs - 1 gab.;
Mayo instrumentu galda pārklājs - 1 gab.;
salvetes rokām - 2 gab.</t>
    </r>
  </si>
  <si>
    <t xml:space="preserve">
320cm x 180cm                           atvere 35cm x 32cm
90cm x 60cm
190cm x 150cm
145cm x 80cm
</t>
  </si>
  <si>
    <t>NVD1.4.9.2.3</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</si>
  <si>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ar incīziju plēvi - 1 gab.;
absorbējošs higiēniskais paladziņš - 1 gab.;
instrumentu galda pārklājs - 1 gab.;
Mayo instrumentu galda pārklājs - 1 gab.;
salvetes rokām - 4 gab.</t>
    </r>
  </si>
  <si>
    <t xml:space="preserve">
325cm x 250cm
9cm x 50cm
Ø 16cm x 18cm
75cm x 120cm
190cm x 150cm
145cm x 80cm
</t>
  </si>
  <si>
    <t>NVD1.4.9.2.4</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</si>
  <si>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  1 gab.;
absorbējošs higiēniskais paladziņš - 1 gab.;
bērnu cepurīte - 1 gab.;
flaneļa sedziņa - 1 gab.;
instrumentu galda pārklājs - 1 gab.;
Mayo instrumentu galda pārklājs - 1 gab.;
salvetes rokām - 4 gab.</t>
    </r>
  </si>
  <si>
    <t xml:space="preserve">
325cm x 250cm, 
atvērums 44cm x 44cm
90cm x 60cm
jaundzimušo izm.
160cm x 75cm
190cm x 150cm
145cm x 80cm
</t>
  </si>
  <si>
    <t>NVD1.4.9.2.5</t>
  </si>
  <si>
    <r>
      <rPr>
        <u/>
        <sz val="10"/>
        <rFont val="Times New Roman"/>
        <family val="1"/>
        <charset val="186"/>
      </rPr>
      <t>Komplekts ķeizargriezienam, sterils</t>
    </r>
    <r>
      <rPr>
        <sz val="10"/>
        <rFont val="Times New Roman"/>
        <family val="1"/>
        <charset val="186"/>
      </rPr>
      <t xml:space="preserve">:                                                                                   Mayo instrumentu galda pārklājs - 1 gab.;                                                               Ķeizargrieziena pārklājs ar porolona malu un šķidruma savākšanas somu un incīzijas lauks 38cm x 32cm - 1 gab.;                                                                                                                 operāciju lenta - 1 gab.;                                                                                                         bērna palags - 1 gab.;                                                                                                             roku salvetes - 4 gab.;                                                                                                      instrumentu galda pārklājs - 1 gab.;                                                                                      pārklājs-dvielis - 1 gab.                            </t>
    </r>
  </si>
  <si>
    <t xml:space="preserve">                                                                                                                                                                                             79cm x 145cm                                            175cm x 200/300cm                                                                                                                        90cm x 120cm                                                                                                                       150cm x 190cm                                                      50cm x 50cm                  </t>
  </si>
  <si>
    <t>NVD1.4.9.2.6</t>
  </si>
  <si>
    <r>
      <rPr>
        <u/>
        <sz val="10"/>
        <rFont val="Times New Roman"/>
        <family val="1"/>
        <charset val="186"/>
      </rPr>
      <t xml:space="preserve">Ķeizargrieziena operāciju komplekts, sterils:
</t>
    </r>
    <r>
      <rPr>
        <sz val="10"/>
        <rFont val="Times New Roman"/>
        <family val="1"/>
        <charset val="186"/>
      </rPr>
      <t xml:space="preserve">Mayo stiprināts instrumentu galda pārklājs ar absorbējošu laukumu 65cm x 85cm  - 1 gab.;
Ķeizargrieziena pārklājs ar vadu turētājiem, šķidruma savākšanas somu un incīzijas lauku 36cm x 36cm - 1 gab.;
pašlīpoša operāciju lente - 1 gab.;
palags bērnam - 1 gab.;
stiprināti roku dvieļi - 4 gab.;
instrumentu galda pārklājs, 2 kārtas ar absorbējošo laukumu 75cm x 190cm - 1 gab. </t>
    </r>
  </si>
  <si>
    <t xml:space="preserve">                              
          78cm x 145cm
                              230cm x 330cm
  9cm x 50cm
          75cm x 120cm
30cm x 34cm
      150cm x 190cm</t>
  </si>
  <si>
    <t>NVD1.4.9.3</t>
  </si>
  <si>
    <t>Komplekti locītavu operācijām</t>
  </si>
  <si>
    <t>NVD1.4.9.3.1</t>
  </si>
  <si>
    <r>
      <rPr>
        <u/>
        <sz val="10"/>
        <rFont val="Times New Roman"/>
        <family val="1"/>
        <charset val="186"/>
      </rPr>
      <t>Komplekts gūžas operācijām, sterils:</t>
    </r>
    <r>
      <rPr>
        <sz val="10"/>
        <rFont val="Times New Roman"/>
        <family val="1"/>
        <charset val="186"/>
      </rPr>
      <t xml:space="preserve">
pārklājs ar U veida izgriezumu un pašlīpošu malu - 1 gab.;                                                                                                     pārklājs ar pašlīpošu malu - 1 gab.;
kāju pārvalki - 2 gab.;
šķidruma savākšanas kabata ar modulējošu ieliktni - 1 gab.;
pašlīpoša lente - 6 gab.;
instrumentu galda pārklājs - 1 gab.;
Mayo instrumentu galda pārklājs - 1 gab.;
salvetes rokām - 4 gab.</t>
    </r>
  </si>
  <si>
    <t xml:space="preserve">
240cm x 260cm (U 100cm x 20cm)
150cm x 240cm
120cm x 37cm
40cm x 30cm (1K) PE
9cm x 50cm
190cm x 150cm
145cm x 80cm
 </t>
  </si>
  <si>
    <t>NVD1.4.9.3.2</t>
  </si>
  <si>
    <r>
      <rPr>
        <u/>
        <sz val="10"/>
        <rFont val="Times New Roman"/>
        <family val="1"/>
        <charset val="186"/>
      </rPr>
      <t>Komplekts gūžas operācijām, standarts, sterils:</t>
    </r>
    <r>
      <rPr>
        <sz val="10"/>
        <rFont val="Times New Roman"/>
        <family val="1"/>
        <charset val="186"/>
      </rPr>
      <t xml:space="preserve">
pārklājs ar U veida izgriezumu un pašlīpošu malu - 1 gab.;                                                                                                                         pārklājs ar pašlīpošu malu - 1 gab.;
kāju pārvalks - 1 gab.;
pārklājs ar pašlīpošu malu, ar absorbcijas joslu un vadu turētājiem - 1 gab.;
pašlīpoša lente - 3 gab.;
instrumentu galda pārklājs - 1 gab.;                                                                              
pārklājs ar pašlīpošu malu  - 2 gab.;
Mayo instrumentu galda pārklājs - 1 gab.;
salvetes rokām - 4 gab.;                                                                                                          
saite elastīga - 1 gab.</t>
    </r>
  </si>
  <si>
    <t xml:space="preserve">
230cm x 260cm (U 100cm x 20cm)
150cm x 240cm
120cm x 30cm
180cm x 180cm                absorb.15cm x 50cm
9cm x 50cm
190cm x 150cm
 75cm x 90cm                               145cm x 78cm
                                   12cm x 6m</t>
  </si>
  <si>
    <t>NVD1.4.9.3.3</t>
  </si>
  <si>
    <r>
      <rPr>
        <u/>
        <sz val="10"/>
        <rFont val="Times New Roman"/>
        <family val="1"/>
        <charset val="186"/>
      </rPr>
      <t xml:space="preserve">Komplekts ceļa locītavas artroskopijas operācijām, sterils:
</t>
    </r>
    <r>
      <rPr>
        <sz val="10"/>
        <rFont val="Times New Roman"/>
        <family val="1"/>
        <charset val="186"/>
      </rPr>
      <t>pārklājs ceļa atroskopijām ar šķidruma savākšanas somu - 1 gab.;
kāju pārvalki - 2 gab.;
pašlīpoša lente - 2 gab.;
instrumentu galda pārklājs - 2 gab.;
Mayo instrumentu galda pārklājs - 1 gab.;
salvetes rokām - 4 gab.</t>
    </r>
  </si>
  <si>
    <t xml:space="preserve">
                              230cm x 320cm 
22cm x 75cm
9cm x 50cm
190cm x 150cm
145cm x 78cm
</t>
  </si>
  <si>
    <t>NVD1.4.9.3.4</t>
  </si>
  <si>
    <r>
      <rPr>
        <u/>
        <sz val="10"/>
        <rFont val="Times New Roman"/>
        <family val="1"/>
        <charset val="186"/>
      </rPr>
      <t xml:space="preserve">Komplekts pleca locītavas artroskopijas operācijām, sterils:
</t>
    </r>
    <r>
      <rPr>
        <sz val="10"/>
        <rFont val="Times New Roman"/>
        <family val="1"/>
        <charset val="186"/>
      </rPr>
      <t xml:space="preserve">artroskopijas pārklājs ar šķidruma savākšanas maisu un </t>
    </r>
    <r>
      <rPr>
        <i/>
        <sz val="10"/>
        <rFont val="Times New Roman"/>
        <family val="1"/>
        <charset val="186"/>
      </rPr>
      <t>Velcro</t>
    </r>
    <r>
      <rPr>
        <sz val="10"/>
        <rFont val="Times New Roman"/>
        <family val="1"/>
        <charset val="186"/>
      </rPr>
      <t xml:space="preserve"> lenti pašlīpošu joslu - 1 gab.;
</t>
    </r>
    <r>
      <rPr>
        <i/>
        <sz val="10"/>
        <rFont val="Times New Roman"/>
        <family val="1"/>
        <charset val="186"/>
      </rPr>
      <t>Velcro</t>
    </r>
    <r>
      <rPr>
        <sz val="10"/>
        <rFont val="Times New Roman"/>
        <family val="1"/>
        <charset val="186"/>
      </rPr>
      <t xml:space="preserve"> lente - 1 gab.;
pārklājs ar pašlīpošu joslu - 1 gab.;
pašlīpoša lente - 1 gab.;
instrumentu galda pārklājs - 1 gab.;
Mayo instrumentu galda pārklājs - 1 gab.;
salvetes rokām - 4 gab.</t>
    </r>
  </si>
  <si>
    <t xml:space="preserve">
225cm x 400cm
2cm x 23m
75cm x 90cm
10cm x 50cm
140cm x 190cm
80cm x 145cm
</t>
  </si>
  <si>
    <t>NVD1.4.9.3.5</t>
  </si>
  <si>
    <r>
      <rPr>
        <u/>
        <sz val="10"/>
        <rFont val="Times New Roman"/>
        <family val="1"/>
        <charset val="186"/>
      </rPr>
      <t xml:space="preserve">Pleca locītavas artroskopijas operāciju komplekts, sterils:
</t>
    </r>
    <r>
      <rPr>
        <sz val="10"/>
        <rFont val="Times New Roman"/>
        <family val="1"/>
        <charset val="186"/>
      </rPr>
      <t>šķeltais palags ar līpošu malu un absorbējošu laukumu 75cm x 90cm - 1 gab.;
šķeltais palags ar līpošu malu un absorbējošu laukumu 75cm x 90cm - 1 gab.;
pārklājs ar pašlīpošu malu, 3 kārtas  - 2 gab.;
šķidruma savākšanas soma - 1 gab.;
pašlīpoša operāciju lente - 3 gab.;
instrumentu galda pārklājs, 2 kārtas ar absorbējošo laukumu 75cm x 190cm - 1 gab.;
Mayo stiprināts instrumentu galda pārklājs ar absorbējošu laukumu 65cm x 85cm - 1 gab.;
stiprināti roku dvieļi - 4 gab.</t>
    </r>
  </si>
  <si>
    <t xml:space="preserve">
230cm x 295cm, šķēlums 10cm x 70cm
180cm x 249cm, šķēlums 15cm x 45cm
75cm x 90cm
76cm x 93cm
9cm x 50cm
150cm x 190cm
145cm x 78cm
30cm x 34cm</t>
  </si>
  <si>
    <t>NVD1.4.9.4</t>
  </si>
  <si>
    <t>Komplekti TUR operācijām</t>
  </si>
  <si>
    <t>NVD1.4.9.4.1</t>
  </si>
  <si>
    <r>
      <rPr>
        <u/>
        <sz val="10"/>
        <rFont val="Times New Roman"/>
        <family val="1"/>
        <charset val="186"/>
      </rPr>
      <t>Komplekts TUR operācijām, sterils:</t>
    </r>
    <r>
      <rPr>
        <sz val="10"/>
        <rFont val="Times New Roman"/>
        <family val="1"/>
        <charset val="186"/>
      </rPr>
      <t xml:space="preserve">
TUR pārklājs ar elastīgu atvērumu, ar elementiem pirkstu aizsardzībai, ar integrētiem kāju pārvalkiem un kabatu šķidrumam ar sietu un kanalizācijas montāžas vārstu - 1 gab.;
pašlīmējoša operāciju lenta - 1 gab.;
instrumentu galda pārklājs - 1 gab.;
Mayo instrumentu galda pārklājs - 1 gab.;
salvetes rokām - 2 gab.</t>
    </r>
  </si>
  <si>
    <t xml:space="preserve">
180cm x 215cm; atv. Ø 5cm
9cm x 50cm
190cm x 150cm
145cm x 80cm
</t>
  </si>
  <si>
    <t>NVD1.4.9.4.2</t>
  </si>
  <si>
    <r>
      <rPr>
        <u/>
        <sz val="10"/>
        <rFont val="Times New Roman"/>
        <family val="1"/>
        <charset val="186"/>
      </rPr>
      <t>Komplekts TUR operācijām, sterils:</t>
    </r>
    <r>
      <rPr>
        <sz val="10"/>
        <rFont val="Times New Roman"/>
        <family val="1"/>
        <charset val="186"/>
      </rPr>
      <t xml:space="preserve">
TUR pārklājs ar elastīgu atvērumu, ar elementiem pirkstu aizsardzībai, kabatu šķidrumam ar sietu un kanalizācijas montāžas vārstu - 1 gab.;
pārklājs - 1 gab.;
kāju pārklāji - 2 gab.;
pašlīmējoša operāciju lenta - 4 gab.;
instrumentu galda pārklājs - 1 gab.;
Mayo instrumentu galda pārklājs - 1 gab.;
salvetes rokām - 4 gab.</t>
    </r>
  </si>
  <si>
    <t xml:space="preserve">
100cm x 240cm; atv. Ø 5cm
90cm x 75cm
120cm x 75cm
9cm x 50cm
190cm x 150cm
145cm x 80cm
 </t>
  </si>
  <si>
    <t>NVD1.4.9.4.3</t>
  </si>
  <si>
    <r>
      <rPr>
        <u/>
        <sz val="10"/>
        <rFont val="Times New Roman"/>
        <family val="1"/>
        <charset val="186"/>
      </rPr>
      <t>Komplekts TUR operācijām, sterils:</t>
    </r>
    <r>
      <rPr>
        <sz val="10"/>
        <rFont val="Times New Roman"/>
        <family val="1"/>
        <charset val="186"/>
      </rPr>
      <t xml:space="preserve">
TUR pārklājs ar 3 atverēm, - 1 gab.;
pašlīmējoša operāciju lenta - 1 gab.;
pārklājs - 1 gab.;
zeķveida pārklāji - 2 gab.;
instrumentu galda pārklājs - 1 gab.</t>
    </r>
  </si>
  <si>
    <t xml:space="preserve">
75cm x 175cm
9cm x 50cm
75cm x 80cm
75cm x 120cm
190cm x 150cm</t>
  </si>
  <si>
    <t>NVD1.4.9.4.4</t>
  </si>
  <si>
    <r>
      <rPr>
        <u/>
        <sz val="10"/>
        <rFont val="Times New Roman"/>
        <family val="1"/>
        <charset val="186"/>
      </rPr>
      <t>Komplekts TUR operācijām, sterils:</t>
    </r>
    <r>
      <rPr>
        <sz val="10"/>
        <rFont val="Times New Roman"/>
        <family val="1"/>
        <charset val="186"/>
      </rPr>
      <t xml:space="preserve">
TUR pārklājs ar elastīgu atvērumu un  pašlīmējošu atveri,
ar elementiem pirkstu aizsardzībai, kabatu šķidrumam, ar sietu un izlejas portu - 1 gab.;
pašlīmējoša operāciju lenta - 1 gab.;
instrumentu galda pārklājs - 1 gab.;
Mayo instrumentu galda pārklājs - 1 gab.;
salvetes rokām - 4 gab.;                                                                                                       vadu turētājs - 1 gab.                                                                                                    </t>
    </r>
  </si>
  <si>
    <t xml:space="preserve">
175/270cm x 170cm; atv. 6cm un 8cm
9cm x 50cm
190cm x 150cm
145cm x 80cm
2,5cm x 30cm</t>
  </si>
  <si>
    <t>NVD1.4.9.4.5</t>
  </si>
  <si>
    <r>
      <rPr>
        <u/>
        <sz val="10"/>
        <rFont val="Times New Roman"/>
        <family val="1"/>
        <charset val="186"/>
      </rPr>
      <t>Komplekts TUR operācijām, sterils:</t>
    </r>
    <r>
      <rPr>
        <sz val="10"/>
        <rFont val="Times New Roman"/>
        <family val="1"/>
        <charset val="186"/>
      </rPr>
      <t xml:space="preserve">
uroloģiskais pārklājs ar kabatu, atvere 7cm un 7cm x 10cm ar iestrādātu pirksta pārklāju nesatur lateksu - 1 gab.;
pašlīmējoša operāciju lenta - 1 gab.;
instrumentu galda pārklājs - 1 gab.;
salvetes rokām - 4 gab.       
                                                                                                                                                                                          </t>
    </r>
  </si>
  <si>
    <t xml:space="preserve">                             185cm x 200cm; atv. Ø7cm un 7cm x 10cm
10cm x 50cm
140cm x 190cm
</t>
  </si>
  <si>
    <t>NVD1.4.9.5</t>
  </si>
  <si>
    <t>Ekstremitāšu operāciju komplekti</t>
  </si>
  <si>
    <t>NVD1.4.9.5.1</t>
  </si>
  <si>
    <r>
      <rPr>
        <u/>
        <sz val="10"/>
        <rFont val="Times New Roman"/>
        <family val="1"/>
        <charset val="186"/>
      </rPr>
      <t>Operāciju komplekts varikozām vēnām, sterils:</t>
    </r>
    <r>
      <rPr>
        <sz val="10"/>
        <rFont val="Times New Roman"/>
        <family val="1"/>
        <charset val="186"/>
      </rPr>
      <t xml:space="preserve">
pārklājs ar U - veida izgriezumu un pašlīpošu malu ap izgriezumu - 1 gab.;
pārklājs ar pašlīpošu malu - 1 gab.;
pārklājs - 1 gab.;
instrumentu galda pārklājs - 1 gab.;
salvetes rokām - 1 gab.;
Mayo instrumentu galda pārklājs - 1 gab.;
pašlīmējoša operāciju lenta - 1 gab.</t>
    </r>
  </si>
  <si>
    <t xml:space="preserve">
240cm x 180cm; 
izgriezuma izm. 63cm x 7cm
240cm x 180cm
200cm x 180cm
190cm x 150cm
140cm x 80cm
9cm x 50cm</t>
  </si>
  <si>
    <t>NVD1.4.9.5.2</t>
  </si>
  <si>
    <r>
      <rPr>
        <u/>
        <sz val="10"/>
        <rFont val="Times New Roman"/>
        <family val="1"/>
        <charset val="186"/>
      </rPr>
      <t>Operāciju komplekts, ekstremitāšu, sterils:</t>
    </r>
    <r>
      <rPr>
        <sz val="10"/>
        <rFont val="Times New Roman"/>
        <family val="1"/>
        <charset val="186"/>
      </rPr>
      <t xml:space="preserve">
pārklājs, ekstremitāšu, ar elastīgu atveri un  absorbējošu joslu un vadu turētājiem - 1 gab.;     
pārklājs ar pašlīpošu malu - 1 gab.;
instrumentu galda pārklājs ar ieloci - 1 gab.;                                                                          instrumentu galda pārklājs - 1 gab.;
salvetes rokām - 4 gab.;
Mayo instrumentu galda pārklājs pastiprināts - 1 gab.;
pašlīmējoša operāciju lenta - 2 gab.</t>
    </r>
  </si>
  <si>
    <t xml:space="preserve">
230cm x 300cm; atv. 7cm                 abs. 50cm x 100cm 
75cm x 90cm
190cm x 150cm
190cm x 150cm
145cm x 78cm
9cm x 50cm</t>
  </si>
  <si>
    <t>NVD1.4.9.5.3</t>
  </si>
  <si>
    <r>
      <rPr>
        <u/>
        <sz val="10"/>
        <rFont val="Times New Roman"/>
        <family val="1"/>
        <charset val="186"/>
      </rPr>
      <t>Operāciju komplekts ekstremitāšu, sterils:</t>
    </r>
    <r>
      <rPr>
        <sz val="10"/>
        <rFont val="Times New Roman"/>
        <family val="1"/>
        <charset val="186"/>
      </rPr>
      <t xml:space="preserve">
pārklājs, ekstremitāšu, ar elastīgu atveri un absorbējošu joslu un vadu turētājiem - 1 gab.;     
pārklājs kāju, elastīgs - 1 gab.; 
instrumentu galda pārklājs ar ieloci - 1 gab.;                                                                          instrumentu galda pārklājs - 1 gab.;
salvetes rokām - 4 gab.;
Mayo instrumentu galda pārklājs pastiprināts - 1 gab.;
pašlīmējoša operāciju lenta - 2 gab.</t>
    </r>
  </si>
  <si>
    <t xml:space="preserve">
230cm x 300cm; atv .7cm abs.50cm x 100cm 
75cm x 22cm
190cm x 150cm
190cm x 150cm
145cm x 78cm
9cm x 50cm</t>
  </si>
  <si>
    <t>NVD1.4.9.5.4</t>
  </si>
  <si>
    <r>
      <rPr>
        <u/>
        <sz val="10"/>
        <rFont val="Times New Roman"/>
        <family val="1"/>
        <charset val="186"/>
      </rPr>
      <t>Operāciju komplekts ekstremitāšu, sterils:</t>
    </r>
    <r>
      <rPr>
        <sz val="10"/>
        <rFont val="Times New Roman"/>
        <family val="1"/>
        <charset val="186"/>
      </rPr>
      <t xml:space="preserve">
pārklājs, ekstremitāšu, ar elastīgu atveri -  1 gab.; 
zeķveida pārklājs - 1 gab.; 
galda pārklājs - 1 gab.;
salvetes rokām - 4 gab.;
Mayo instrumentu galda pārklājs - 1 gab.;
pašlīmējoša operāciju lenta - 2 gab.</t>
    </r>
  </si>
  <si>
    <t xml:space="preserve">
320cm x 245cm; atv. Ø 5cm x 7cm
25cm x 80cm 
150cm x 175cm
80cm x 145cm
10cm x 50cm</t>
  </si>
  <si>
    <t>NVD1.4.9.5.5</t>
  </si>
  <si>
    <r>
      <rPr>
        <u/>
        <sz val="10"/>
        <color theme="1"/>
        <rFont val="Times New Roman"/>
        <family val="1"/>
        <charset val="186"/>
      </rPr>
      <t xml:space="preserve">Operāciju komplekts ekstremitāšu, sterils:
</t>
    </r>
    <r>
      <rPr>
        <sz val="10"/>
        <color theme="1"/>
        <rFont val="Times New Roman"/>
        <family val="1"/>
        <charset val="186"/>
      </rPr>
      <t>Mayo stiprināts instrumentu galda pārklājs ar absorbējošu laukumu 65cm x 85cm - 1 gab.;
roku/ kāju pārklājs 3 kārtas, ar absorbējošo laukumu 50cm x 100cm, elastīgu atvērumu 3,5cm un vadu turētājiem - 1 gab.;
Instrumentu galda pārklājs, 2 kārtas ar absorbējošo laukumu 75cm x 190cm - 1 gab.</t>
    </r>
  </si>
  <si>
    <t xml:space="preserve">                  78cm x 145cm
230cm x 300cm
150cm x 190cm</t>
  </si>
  <si>
    <t>NVD1.4.9.6</t>
  </si>
  <si>
    <t>Oftalmoloģisko operāciju komplekti</t>
  </si>
  <si>
    <t>NVD1.4.9.6.1</t>
  </si>
  <si>
    <r>
      <rPr>
        <u/>
        <sz val="10"/>
        <rFont val="Times New Roman"/>
        <family val="1"/>
        <charset val="186"/>
      </rPr>
      <t>Komplekts oftalmoloģiskām operācijām, sterils, kur satur vismaz:</t>
    </r>
    <r>
      <rPr>
        <sz val="10"/>
        <rFont val="Times New Roman"/>
        <family val="1"/>
        <charset val="186"/>
      </rPr>
      <t xml:space="preserve">
pārklājs ar izgriezumu, ķirurģiskā lenta un kabata šķidrumam - 1 gab.;
instrumentu galda pārklājs - 1 gab.</t>
    </r>
  </si>
  <si>
    <t xml:space="preserve">
150cm x 150cm 
                              190cm x 150cm</t>
  </si>
  <si>
    <t>NVD1.4.9.6.2</t>
  </si>
  <si>
    <r>
      <rPr>
        <u/>
        <sz val="10"/>
        <rFont val="Times New Roman"/>
        <family val="1"/>
        <charset val="186"/>
      </rPr>
      <t>Komplekts oftalmoloģiskām operācijām, sterils:</t>
    </r>
    <r>
      <rPr>
        <sz val="10"/>
        <rFont val="Times New Roman"/>
        <family val="1"/>
        <charset val="186"/>
      </rPr>
      <t xml:space="preserve">
Mayo instrumentu galda pārklājs - 1 gab.;
instrumentu galda pārklājs  - 1 gab.;                                                                                                            
pārklājs oftalm. ar šķidruma savākšanas somu un integrētu incīzijas plēvi - 1 gab.;
roku balsta pārklājs ar gumiju - 2 gab.
                                                                                                                                                                                                                                                                                                                                                                                                                                                                                                                                   </t>
    </r>
  </si>
  <si>
    <t xml:space="preserve">                                145cm x 80cm
190cm x 150cm
150cm x 150cm 
izgriezuma Ø 8cm                                                                                                                                                                                                                                                                                                                                                             60cm x 40cm                                                                                    
                                                                                                                                                                                                                                                                             </t>
  </si>
  <si>
    <t>NVD1.4.9.6.3</t>
  </si>
  <si>
    <r>
      <rPr>
        <u/>
        <sz val="10"/>
        <rFont val="Times New Roman"/>
        <family val="1"/>
        <charset val="186"/>
      </rPr>
      <t>Komplekts oftalmoloģiskām operācijām, sterils:</t>
    </r>
    <r>
      <rPr>
        <sz val="10"/>
        <rFont val="Times New Roman"/>
        <family val="1"/>
        <charset val="186"/>
      </rPr>
      <t xml:space="preserve">
pārklājs oftalm. ar šķidruma savākšanas somu un integrētu incīzijas plēvi - 1 gab.;
instrumentu galda pārklājs - 1 gab.;                                                                                          roku dvielis - 1 gab.</t>
    </r>
  </si>
  <si>
    <t xml:space="preserve">
150cm x 140cm 
                              140cm x 150cm                            </t>
  </si>
  <si>
    <t>NVD1.4.9.6.4</t>
  </si>
  <si>
    <r>
      <rPr>
        <u/>
        <sz val="10"/>
        <rFont val="Times New Roman"/>
        <family val="1"/>
        <charset val="186"/>
      </rPr>
      <t>Oftalmoloģisko operāciju komplekts, sterils:</t>
    </r>
    <r>
      <rPr>
        <sz val="10"/>
        <rFont val="Times New Roman"/>
        <family val="1"/>
        <charset val="186"/>
      </rPr>
      <t xml:space="preserve">
instrumentu galda pārklājs, 2 kārtas ar absorbējošo laukumu 75cm x 150cm  - 1 gab.;
pārklājs oftalmoloģiskais ar 2 šķidruma savākšanas somām un ovālu atvērumu, 2 kārtas - 1 gab.;
caurspīdīgs plēvveida pārsējs - 1 gab.                                                                                                                                                                                                                                                                                                                                                      </t>
    </r>
  </si>
  <si>
    <t xml:space="preserve">                             140cm x 150cm
150cm x 180cm, atv. 5cm x 7cm
10cm x 12cm</t>
  </si>
  <si>
    <t>NVD1.4.9.6.5</t>
  </si>
  <si>
    <r>
      <rPr>
        <u/>
        <sz val="10"/>
        <rFont val="Times New Roman"/>
        <family val="1"/>
        <charset val="186"/>
      </rPr>
      <t>Oftalmoloģisko operāciju komplekts, sterils:</t>
    </r>
    <r>
      <rPr>
        <sz val="10"/>
        <rFont val="Times New Roman"/>
        <family val="1"/>
        <charset val="186"/>
      </rPr>
      <t xml:space="preserve">
pārklājs oftalm. ar šķidruma savākšanas somu, integrētu incīzijas plēvi un alumīniju sloksne - 1 gab.;
instrumentu galda pārklājs ar pastiprinātu slāni (80cm x 200cm) - 1 gab.;                                                                                          roku dvielis - 1 gab.</t>
    </r>
  </si>
  <si>
    <t xml:space="preserve">
120cm x 100cm
izgriezuma Ø 8cm     
                              150cm x 200cm 
30cm x 40cm                           </t>
  </si>
  <si>
    <t>NVD1.4.9.7</t>
  </si>
  <si>
    <t>Laparoskopisko operāciju komplekti</t>
  </si>
  <si>
    <t>NVD1.4.9.7.1</t>
  </si>
  <si>
    <r>
      <rPr>
        <u/>
        <sz val="10"/>
        <rFont val="Times New Roman"/>
        <family val="1"/>
        <charset val="186"/>
      </rPr>
      <t>Operāciju komplekts laparoskopiskām operācijām, sterils:</t>
    </r>
    <r>
      <rPr>
        <sz val="10"/>
        <rFont val="Times New Roman"/>
        <family val="1"/>
        <charset val="186"/>
      </rPr>
      <t xml:space="preserve">
laparaskopijas pārklājs caurspīdīgām instrumentu kabatām ar iestrādātu kvadrātveida atveri -  1 gab.; 
instrumentu galda pārklājs - 1 gab.;
salvetes rokām - 4 gab.;
Mayo instrumentu galda pārklājs - 1 gab.</t>
    </r>
  </si>
  <si>
    <t xml:space="preserve">
310cm x 250cm; atv.Ø 30cm x 35cm un 75cm x 75cm
140cm x 190cm
80cm x 145cm</t>
  </si>
  <si>
    <t>NVD1.4.9.7.2</t>
  </si>
  <si>
    <r>
      <rPr>
        <u/>
        <sz val="10"/>
        <rFont val="Times New Roman"/>
        <family val="1"/>
        <charset val="186"/>
      </rPr>
      <t>Komplekts laparaskopiskām operācijām, sterils</t>
    </r>
    <r>
      <rPr>
        <sz val="10"/>
        <rFont val="Times New Roman"/>
        <family val="1"/>
        <charset val="186"/>
      </rPr>
      <t>:                                                                     Mayo instrumentu galda pārklājs -1 gab.;                                                                           roku salvete - 4 gab.;                                                                                                            OP līplenta - 1 gab.;                                                                                                               trubu turētājs, pašlīpošs - 1 gab.;                                                                                    pārklājs ar pašlīpošu malu 3 kārtas - 1 gab.;                                                                         laparaskopiskais pārklājs ar pašlīpošu atveri 25cm x 30cm un perineālo atveri 13cm x 24cm, šķidruma savākšanas somām, kāju pārklājiem  - 1 gab.,                                                                                     instrumentu galda pārklājs - 1 gab.</t>
    </r>
  </si>
  <si>
    <t xml:space="preserve">                               79cm x 145 cm                                   9cm x 49 cm                                2,5cm x 30cm                                          75cm x 75cm                                                     250/175/270cm x 260cm                                                                                                                                                                                                                                                                                                                                                                                                                                              150cm x 190cm</t>
  </si>
  <si>
    <t>NVD1.4.9.7.3</t>
  </si>
  <si>
    <r>
      <rPr>
        <u/>
        <sz val="10"/>
        <rFont val="Times New Roman"/>
        <family val="1"/>
        <charset val="186"/>
      </rPr>
      <t xml:space="preserve">Laparaskopisko operāciju komplekts, sterils:
</t>
    </r>
    <r>
      <rPr>
        <sz val="10"/>
        <rFont val="Times New Roman"/>
        <family val="1"/>
        <charset val="186"/>
      </rPr>
      <t>Mayo stiprināts instrumentu galda pārklājs ar absorbējošu laukumu 65cm x 85cm - 1 gab.;
stiprināts roku dvielis - 1 gab.;
pašlīpoša operāciju lente - 2 gab.;
laparaskopiskais pārklājs, 3 kārtas, ar atveri 31cm x 35cm, vadu turētājiem un absorbējošo laukumu 75cm x 80cm - 1 gab.;
instrumentu galda pārklājs, 2 kārtas ar absorbējošo laukumu 75cm x 190cm - 1 gab.</t>
    </r>
  </si>
  <si>
    <t xml:space="preserve">                                    
78cm x 14cm
30cm x 34cm
9cm x 50cm
230cm x 300cm
150cm x 190cm</t>
  </si>
  <si>
    <t>NVD1.4.9.8</t>
  </si>
  <si>
    <t>Angiogrāfijas operāciju komplekti</t>
  </si>
  <si>
    <t>NVD1.4.9.8.1</t>
  </si>
  <si>
    <r>
      <rPr>
        <u/>
        <sz val="10"/>
        <color theme="1"/>
        <rFont val="Times New Roman"/>
        <family val="1"/>
        <charset val="186"/>
      </rPr>
      <t xml:space="preserve">Angiogrāfijas - radiālās operāciju komplekts, sterils:
</t>
    </r>
    <r>
      <rPr>
        <sz val="10"/>
        <color theme="1"/>
        <rFont val="Times New Roman"/>
        <family val="1"/>
        <charset val="186"/>
      </rPr>
      <t>instrumentu galda pārklājs ar ieloci, 2 kārtas ar absorbējošo laukumu 75cm x 150cm - 1 gab.;
stiprināts roku dvielis - 2 gab.;
absorbējošs pārklājs - 1 gab.;
pārklājs ar pašlīpošu malu, 2 kārtas - 1 gab.;
angiogrāfijas pārklājs ar 4 pašlīpošām atverēm - 2 atveres - 7cm x 10cm, 2 atveres - 5cm x 7cm, kuras nosegtas ar noņemamu līmpapīru, pārklājs ar caurspīdīgām sānu malām un absorbējošo laukumu 75cm x 230cm - 1 gab.;
instrumentu galda pārklājs ar absorbējošu laukumu 75cm x 140cm - 1 gab.</t>
    </r>
  </si>
  <si>
    <t xml:space="preserve">
140cm x 150cm
30cm x 34cm
56cm x 75cm
50cm x 60cm
230cm x 370cm
140cm x 150cm</t>
  </si>
  <si>
    <t>NVD1.4.9.8.2</t>
  </si>
  <si>
    <r>
      <rPr>
        <u/>
        <sz val="10"/>
        <color theme="1"/>
        <rFont val="Times New Roman"/>
        <family val="1"/>
        <charset val="186"/>
      </rPr>
      <t xml:space="preserve">Angiogrāfijas operāciju komplekts, sterils:
</t>
    </r>
    <r>
      <rPr>
        <sz val="10"/>
        <color theme="1"/>
        <rFont val="Times New Roman"/>
        <family val="1"/>
        <charset val="186"/>
      </rPr>
      <t>instrumentu galda pārklājs ar ieloci un absorbējošo laukumu 75cm x 150cm - 1 gab.;
stiprināts roku dvielis - 2 gab.;
absorbējošs pārklājs - 1 gab.;
pārklājs ar pašlīpošu malu, 2 kārtas - 1 gab.;
angiogrāfijas pārklājs ar 2 pašlīpošām atverēm 7cm x 10cm, kuras nosegtas ar noņemamu līmpapīru, pārklājs ar caurspīdīgām sānu malām, ar stiprinātu absorbējošo laukumu 70cm x 75cm - 1 gab.;
instrumentu galda pārklājs, 2 kārtas ar absorbējošo laukumu 75cm x 190cm - 1 gab.</t>
    </r>
  </si>
  <si>
    <t xml:space="preserve">
100cm x 150cm
30cm x 34cm
56cm x 75cm
50cm x 60cm
230cm x 370cm
150cm x 190cm</t>
  </si>
  <si>
    <t>NVD1.4.9.9</t>
  </si>
  <si>
    <t>Dentālo un laringoloģijas operāciju komplekti</t>
  </si>
  <si>
    <t>NVD1.4.9.9.1</t>
  </si>
  <si>
    <r>
      <t xml:space="preserve">Dentālo operāciju komplekts, sterils:
</t>
    </r>
    <r>
      <rPr>
        <sz val="10"/>
        <color theme="1"/>
        <rFont val="Times New Roman"/>
        <family val="1"/>
        <charset val="186"/>
      </rPr>
      <t>dentālais pārklājs, 3 kārtas, ar trīsstūrveida atvērumu - 1 gab.;
pašlīpoša operāciju lente - 1 gab.;
vadu pārklājs - 2 gab.;
instrumentu galda pārklājs, 2 kārtas - 1 gab.</t>
    </r>
  </si>
  <si>
    <t xml:space="preserve">
100cm x 150cm
9cm x 50cm
8cm x 120cm
75cm x 100cm</t>
  </si>
  <si>
    <t>NVD1.4.9.9.2</t>
  </si>
  <si>
    <r>
      <rPr>
        <u/>
        <sz val="10"/>
        <rFont val="Times New Roman"/>
        <family val="1"/>
        <charset val="186"/>
      </rPr>
      <t>Komplekts laringoloģijas operācijām, sterils:</t>
    </r>
    <r>
      <rPr>
        <sz val="10"/>
        <rFont val="Times New Roman"/>
        <family val="1"/>
        <charset val="186"/>
      </rPr>
      <t xml:space="preserve">
pārklājs, ar atveri un incīzijas plēvi - 1 gab.;
pārklājs - 1 gab.;
salvetes rokām - 2 gab.</t>
    </r>
  </si>
  <si>
    <t xml:space="preserve">
240cm x 180cm, atvere 10cm
180cm x 150cm
</t>
  </si>
  <si>
    <t>NVD1.4.9.10</t>
  </si>
  <si>
    <t>Komplekti abdominālie/perinealie</t>
  </si>
  <si>
    <t>NVD1.4.9.10.1</t>
  </si>
  <si>
    <r>
      <rPr>
        <u/>
        <sz val="10"/>
        <rFont val="Times New Roman"/>
        <family val="1"/>
        <charset val="186"/>
      </rPr>
      <t>Komplekts abdominālais/perinealais, sterils:</t>
    </r>
    <r>
      <rPr>
        <sz val="10"/>
        <rFont val="Times New Roman"/>
        <family val="1"/>
        <charset val="186"/>
      </rPr>
      <t xml:space="preserve">
pārklājs abdominālais ar integrētiem kāju pārklājiem un šķidruma savākšanas somu un divām pašlīpošām atverēm (augšpusē un apakšpusē) un integrētu papildus pārklāju - 1 gab.;
pašlīmējoša operāciju lenta - 2 gab.;
instrumentu galda pārklājs - 1 gab.;
Mayo instrumentu galda pārklājs - 1 gab.;
salvetes rokām - 2 gab.                                                                                                                                                                                               </t>
    </r>
  </si>
  <si>
    <t xml:space="preserve">
220/240cm x 335cm                      atv. 25cm x 30cm un 9cm x 15cm
9cm x 50cm
190cm x 150cm
145cm x 80cm
                                  </t>
  </si>
  <si>
    <t>NVD1.4.10</t>
  </si>
  <si>
    <r>
      <t xml:space="preserve">Dzemdību komplekti, sterili, </t>
    </r>
    <r>
      <rPr>
        <b/>
        <sz val="11"/>
        <color rgb="FFFF0000"/>
        <rFont val="Times New Roman"/>
        <family val="1"/>
        <charset val="186"/>
      </rPr>
      <t>(pieļaujamā izmēru novirze ± 15%)</t>
    </r>
  </si>
  <si>
    <t>NVD1.4.10.1</t>
  </si>
  <si>
    <r>
      <rPr>
        <u/>
        <sz val="10"/>
        <rFont val="Times New Roman"/>
        <family val="1"/>
        <charset val="186"/>
      </rPr>
      <t>Dzemdību komplekts, sterils:</t>
    </r>
    <r>
      <rPr>
        <sz val="10"/>
        <rFont val="Times New Roman"/>
        <family val="1"/>
        <charset val="186"/>
      </rPr>
      <t xml:space="preserve"> 
operāciju galda pārklāji no 3 kārtu materiāla - 2 gab.;     uzsūcoši paladziņi - 2 gab.; 
palags no neausta materiāla - 1 gab.; 
dvielīši - 6 gab.</t>
    </r>
  </si>
  <si>
    <t>mazais komplekts</t>
  </si>
  <si>
    <t>NVD1.4.10.2</t>
  </si>
  <si>
    <r>
      <rPr>
        <u/>
        <sz val="10"/>
        <rFont val="Times New Roman"/>
        <family val="1"/>
        <charset val="186"/>
      </rPr>
      <t xml:space="preserve">Dzemdību komplekts, sterils: 
</t>
    </r>
    <r>
      <rPr>
        <sz val="10"/>
        <rFont val="Times New Roman"/>
        <family val="1"/>
        <charset val="186"/>
      </rPr>
      <t>operāciju galda pārklāji no 3 kārtu materiāla - 2 gab.;     uzsūcoši paladziņi - 2 gab.; 
palags no neausta materiāla - 1 gab.;
dvielīši - 6 gab.;</t>
    </r>
    <r>
      <rPr>
        <b/>
        <sz val="10"/>
        <rFont val="Times New Roman"/>
        <family val="1"/>
        <charset val="186"/>
      </rPr>
      <t xml:space="preserve"> 
</t>
    </r>
    <r>
      <rPr>
        <sz val="10"/>
        <rFont val="Times New Roman"/>
        <family val="1"/>
        <charset val="186"/>
      </rPr>
      <t>jaundzimušā cepurīte - 1 gab.</t>
    </r>
  </si>
  <si>
    <t>komplekts ar cepurīti</t>
  </si>
  <si>
    <t>NVD1.4.10.3</t>
  </si>
  <si>
    <r>
      <rPr>
        <u/>
        <sz val="10"/>
        <rFont val="Times New Roman"/>
        <family val="1"/>
        <charset val="186"/>
      </rPr>
      <t xml:space="preserve">Dzemdību komplekts, sterils: 
</t>
    </r>
    <r>
      <rPr>
        <sz val="10"/>
        <rFont val="Times New Roman"/>
        <family val="1"/>
        <charset val="186"/>
      </rPr>
      <t>pārklājs no 2 kārtu materiāla, materiāla blīvums ne mazāks kā 56g/m</t>
    </r>
    <r>
      <rPr>
        <vertAlign val="superscript"/>
        <sz val="10"/>
        <rFont val="Times New Roman"/>
        <family val="1"/>
        <charset val="186"/>
      </rPr>
      <t>2</t>
    </r>
    <r>
      <rPr>
        <sz val="10"/>
        <rFont val="Times New Roman"/>
        <family val="1"/>
        <charset val="186"/>
      </rPr>
      <t xml:space="preserve"> - 1 gab.;
pārklājs no 2 kārtu materiāla, materiāla blīvums ne mazāks kā 56g/m</t>
    </r>
    <r>
      <rPr>
        <vertAlign val="superscript"/>
        <sz val="10"/>
        <rFont val="Times New Roman"/>
        <family val="1"/>
        <charset val="186"/>
      </rPr>
      <t>2</t>
    </r>
    <r>
      <rPr>
        <sz val="10"/>
        <rFont val="Times New Roman"/>
        <family val="1"/>
        <charset val="186"/>
      </rPr>
      <t xml:space="preserve"> - 1 gab.; 
neausta materiāla salvete - 1 gab.;
kokvilnas bērnu cepurīte - 1 gab.;
absorbējošs higiēniskais paladziņš - 1 gab.;
absorbējošs higiēniskais paladziņš - 1 gab.;
neausta materiāla salvetes rokām - 6 gab.</t>
    </r>
  </si>
  <si>
    <t xml:space="preserve">
                                130cm x 90cm
150cm x 90cm
80cm x 60cm
jaundzimušo izm.
60cm x 60cm
90cm x 60cm
</t>
  </si>
  <si>
    <t>NVD1.4.10.4</t>
  </si>
  <si>
    <r>
      <rPr>
        <u/>
        <sz val="10"/>
        <rFont val="Times New Roman"/>
        <family val="1"/>
        <charset val="186"/>
      </rPr>
      <t xml:space="preserve">Dzemdību komplekts, sterils: </t>
    </r>
    <r>
      <rPr>
        <sz val="10"/>
        <rFont val="Times New Roman"/>
        <family val="1"/>
        <charset val="186"/>
      </rPr>
      <t xml:space="preserve">
instrumentu galda pārklājs (zem mātes) - 1 gab.;
pārklājs (šuvju palags) - 1 gab.;
uzsūcošs paladziņš gultai - 1 gab.;
uzsūcošs paladziņš (bērnam) – 1 gab.;
uzsūcošs paladziņš gultai - 1 gab.;
dvielīši - 6 gab.</t>
    </r>
  </si>
  <si>
    <t xml:space="preserve">
90cm x 150cm
75cm x 120cm
60cm x 90cm
56cm x 75cm
60cm x 60cm
</t>
  </si>
  <si>
    <t>NVD1.4.10.5</t>
  </si>
  <si>
    <r>
      <rPr>
        <u/>
        <sz val="10"/>
        <rFont val="Times New Roman"/>
        <family val="1"/>
        <charset val="186"/>
      </rPr>
      <t>Komplekts jaundzimušajam, sterils, kurš satur vismaz:</t>
    </r>
    <r>
      <rPr>
        <sz val="10"/>
        <rFont val="Times New Roman"/>
        <family val="1"/>
        <charset val="186"/>
      </rPr>
      <t xml:space="preserve">
neausta materiāla salvete - 1 gab.;
100% kokvilnas cepurīte jaundzimušajam - 1 gab.;                                                                                                          
flaneļa sedziņa - 1 gab.; 
uzsūcošs paladziņš gultai - 1 gab.
                                                                                                                                                                                                                                                                                                                                                                                                                                                                                                                                   </t>
    </r>
  </si>
  <si>
    <t xml:space="preserve">80cm x 60cm
38cm 
160cm x 75cm                                                                                                                                                                                                                                                                                                                                                                  60cm x 60cm                                                                                    
                                                                                                                                                                                                                                                                             </t>
  </si>
  <si>
    <t>NVD1.4.10.6</t>
  </si>
  <si>
    <r>
      <rPr>
        <u/>
        <sz val="10"/>
        <rFont val="Times New Roman"/>
        <family val="1"/>
        <charset val="186"/>
      </rPr>
      <t>Komplekts ginekoloģiskais, sterils:</t>
    </r>
    <r>
      <rPr>
        <sz val="10"/>
        <rFont val="Times New Roman"/>
        <family val="1"/>
        <charset val="186"/>
      </rPr>
      <t xml:space="preserve">
pārklājs ginekol. virsējais - 1 gab.;
pārklājs ginekol. apakšējais - 1 gab.;                                                                                   pārklājs - 1 gab.;
pārklājs, zeķveida - 2 gab.;
instrumentu galda pārklājs - 1 gab.;                                                                                      dvielīši, roku - 3 gab.
</t>
    </r>
  </si>
  <si>
    <t xml:space="preserve">
115cm x 150cm
140cm x 150cm                                       75cm x 120cm
75cm x 120cm 
190cm x 150cm                               
</t>
  </si>
  <si>
    <t>NVD1.4.10.7</t>
  </si>
  <si>
    <r>
      <rPr>
        <u/>
        <sz val="10"/>
        <color theme="1"/>
        <rFont val="Times New Roman"/>
        <family val="1"/>
        <charset val="186"/>
      </rPr>
      <t>Ginekoloģijas operāciju komplekts, sterils:</t>
    </r>
    <r>
      <rPr>
        <sz val="10"/>
        <color theme="1"/>
        <rFont val="Times New Roman"/>
        <family val="1"/>
        <charset val="186"/>
      </rPr>
      <t xml:space="preserve">
pārklājs ķirurģiskais, 2 kārtas - 1 gab.;
zeķveida pārklāji - 2 gab.;
ginekoloģiskais pārklājs, virsējais, 2 kārtas - 1 gab.;
ginekoloģiskais pārklājs, apakšējais, 2 kārtas - 1gab.;
instrumentu galda pārklājs, 2 kārtas ar absorbējošo laukumu 75cm x 150cm - 1 gab.;                                                            stiprināti roku dvieļi - 3 gab.</t>
    </r>
  </si>
  <si>
    <t xml:space="preserve">
75cm x 120cm
75cm x 120cm
115cm x 150cm
140cm x 150cm
100cm x 150cm</t>
  </si>
  <si>
    <t>NVD1.4.11</t>
  </si>
  <si>
    <t>Identifikācijas aproces un nabas klemmes</t>
  </si>
  <si>
    <t>NVD1.4.11.1</t>
  </si>
  <si>
    <t>Identifikācijas aproce jaundzimušajiem - zēniem, regulējama.</t>
  </si>
  <si>
    <t>NVD1.4.11.2</t>
  </si>
  <si>
    <t>Identifikācijas aproce jaundzimušajiem - meitenēm, regulējama.</t>
  </si>
  <si>
    <t>NVD1.4.11.3</t>
  </si>
  <si>
    <t>Identifikācijas aproce pacientiem, ūdens izturīga materiāla, regulējama.</t>
  </si>
  <si>
    <t>1,5cm - 2cm x 20cm - 25cm</t>
  </si>
  <si>
    <t>NVD1.4.11.4</t>
  </si>
  <si>
    <t>Nabas klemme, sterila.</t>
  </si>
  <si>
    <t>NVD1.4.12</t>
  </si>
  <si>
    <r>
      <t xml:space="preserve">Pārklāji, sterili </t>
    </r>
    <r>
      <rPr>
        <b/>
        <sz val="11"/>
        <color rgb="FFFF0000"/>
        <rFont val="Times New Roman"/>
        <family val="1"/>
        <charset val="186"/>
      </rPr>
      <t>(pieļaujamā izmēru novirze ± 15%)</t>
    </r>
  </si>
  <si>
    <t>NVD1.4.12.1</t>
  </si>
  <si>
    <t>Pārklājs, sterils, ķirurģisks, bez  pašlīpošas malas.</t>
  </si>
  <si>
    <t>37cm x 45cm</t>
  </si>
  <si>
    <t>gab</t>
  </si>
  <si>
    <t>NVD1.4.12.2</t>
  </si>
  <si>
    <t>45cm x 75cm</t>
  </si>
  <si>
    <t>NVD1.4.12.3</t>
  </si>
  <si>
    <t>75cm x  90cm</t>
  </si>
  <si>
    <t>NVD1.4.12.4</t>
  </si>
  <si>
    <t>150cm x 100cm</t>
  </si>
  <si>
    <t>NVD1.4.12.5</t>
  </si>
  <si>
    <t>NVD1.4.12.6</t>
  </si>
  <si>
    <t>Pārklājs, sterils, ķirurģisks ar pašlīpošu malu.</t>
  </si>
  <si>
    <t>NVD1.4.12.7</t>
  </si>
  <si>
    <t>NVD1.4.12.8</t>
  </si>
  <si>
    <t>NVD1.4.12.9</t>
  </si>
  <si>
    <t>50cm x 75cm</t>
  </si>
  <si>
    <t>NVD1.4.12.10</t>
  </si>
  <si>
    <t>NVD1.4.12.11</t>
  </si>
  <si>
    <t>NVD1.4.12.12</t>
  </si>
  <si>
    <t>100cm x 150cm</t>
  </si>
  <si>
    <t>NVD1.4.12.13</t>
  </si>
  <si>
    <t>NVD1.4.12.14</t>
  </si>
  <si>
    <t>NVD1.4.12.15</t>
  </si>
  <si>
    <t>200cm x 250cm</t>
  </si>
  <si>
    <t>NVD1.4.12.16</t>
  </si>
  <si>
    <t>Pārklājs, sterils, 2 kārtas, operāciju, laminēta, neausta materiāla.</t>
  </si>
  <si>
    <t>NVD1.4.12.17</t>
  </si>
  <si>
    <t>NVD1.4.12.18</t>
  </si>
  <si>
    <t>Pārklājs, sterils, 2 kārtas, operāciju, laminēta, neausta materiāla, atvere  Ø 8cm ar pašlīpošu malu.</t>
  </si>
  <si>
    <t>NVD1.4.12.19</t>
  </si>
  <si>
    <t>NVD1.4.12.20</t>
  </si>
  <si>
    <t>NVD1.4.12.21</t>
  </si>
  <si>
    <t>NVD1.4.12.22</t>
  </si>
  <si>
    <t>150cm x 90cm</t>
  </si>
  <si>
    <t>NVD1.4.12.23</t>
  </si>
  <si>
    <t>Pārklājs, sterils, 3 kārtas, operāciju, ar pašlīpošu malu, bez lateksa.</t>
  </si>
  <si>
    <t>NVD1.4.12.24</t>
  </si>
  <si>
    <t>90cm x 100cm</t>
  </si>
  <si>
    <t>NVD1.4.12.25</t>
  </si>
  <si>
    <t>NVD1.4.12.26</t>
  </si>
  <si>
    <t>Pārklājs, sterils, 3 kārtas, operāciju, ar pašlīpošu regulējamu atveri.</t>
  </si>
  <si>
    <t>NVD1.4.12.27</t>
  </si>
  <si>
    <t>NVD1.4.12.28</t>
  </si>
  <si>
    <t>Pārklājs, sterils, ķirurģisks ar pašlīpošu atveri.</t>
  </si>
  <si>
    <t>NVD1.4.12.29</t>
  </si>
  <si>
    <t>NVD1.4.12.30</t>
  </si>
  <si>
    <t>Pārklājs, sterils, ķirurģisks, ar pašlīpošu regulējamu atveri.</t>
  </si>
  <si>
    <t>NVD1.4.12.31</t>
  </si>
  <si>
    <t>NVD1.4.12.32</t>
  </si>
  <si>
    <t>NVD1.4.12.33</t>
  </si>
  <si>
    <t>Pārklājs, sterils, operāciju, neausts, pašlīpoša atvere 6cm x 15cm.</t>
  </si>
  <si>
    <t>75cm x 80cm</t>
  </si>
  <si>
    <t>NVD1.4.12.34</t>
  </si>
  <si>
    <t>120cm x 150cm</t>
  </si>
  <si>
    <t>NVD1.4.12.35</t>
  </si>
  <si>
    <t>Pārklājs, sterils, operāciju, neausts, pašlīpoša atvere 7cm diametrā.</t>
  </si>
  <si>
    <t>NVD1.4.12.36</t>
  </si>
  <si>
    <t>NVD1.4.12.37</t>
  </si>
  <si>
    <t>Pārklājs, ekstremitātēm, sterils, neausts, ar elastīgu gumijas atveri 7cm.</t>
  </si>
  <si>
    <t>220cm x 300cm</t>
  </si>
  <si>
    <t>NVD1.4.12.38</t>
  </si>
  <si>
    <t>U veida pārklājs ar šķēlumu, sterils, ķirurģisks.</t>
  </si>
  <si>
    <t>150cm x 240cm; 
šķēlums 65cm x 6,5cm</t>
  </si>
  <si>
    <t>NVD1.4.12.39</t>
  </si>
  <si>
    <t>210cm x 260cm; 
šķēlums 20cm x 102cm</t>
  </si>
  <si>
    <t>NVD1.4.12.40</t>
  </si>
  <si>
    <t>225cm x 280cm; 
šķēlums10cm x 95cm</t>
  </si>
  <si>
    <t>NVD1.4.13</t>
  </si>
  <si>
    <r>
      <t>Instrumentu galda pārklāji, sterili</t>
    </r>
    <r>
      <rPr>
        <b/>
        <sz val="11"/>
        <color rgb="FFFF0000"/>
        <rFont val="Times New Roman"/>
        <family val="1"/>
        <charset val="186"/>
      </rPr>
      <t xml:space="preserve"> (pieļaujamā izmēru novirze ± 15%)</t>
    </r>
  </si>
  <si>
    <t>NVD1.4.13.1</t>
  </si>
  <si>
    <t>Instrumentu galda pārklājs, sterils, 2 kārtas.</t>
  </si>
  <si>
    <t>40cm x 45cm</t>
  </si>
  <si>
    <t>NVD1.4.13.2</t>
  </si>
  <si>
    <t>NVD1.4.13.3</t>
  </si>
  <si>
    <t>NVD1.4.13.4</t>
  </si>
  <si>
    <t>NVD1.4.13.5</t>
  </si>
  <si>
    <t>NVD1.4.13.6</t>
  </si>
  <si>
    <t>140cm x 150cm</t>
  </si>
  <si>
    <t>NVD1.4.13.7</t>
  </si>
  <si>
    <t>150cm x 190cm</t>
  </si>
  <si>
    <t>NVD1.4.13.8</t>
  </si>
  <si>
    <t>Instrumentu galda pārklājs, sterils, stiprināts.</t>
  </si>
  <si>
    <t>NVD1.4.13.9</t>
  </si>
  <si>
    <t xml:space="preserve"> 240cm x 150cm</t>
  </si>
  <si>
    <t>NVD1.4.13.10</t>
  </si>
  <si>
    <t>Instrumentu galda Mayo pārklājs, sterils.</t>
  </si>
  <si>
    <t>79cm x 145cm</t>
  </si>
  <si>
    <t>NVD1.4.13.11</t>
  </si>
  <si>
    <t>Zeķveidīgs pārklājs, šķidruma necaurlaidīgs, sterils.</t>
  </si>
  <si>
    <t>50cm x 110cm</t>
  </si>
  <si>
    <t>NVD1.4.14</t>
  </si>
  <si>
    <r>
      <t xml:space="preserve">Aparatūras pārklāji, sterili </t>
    </r>
    <r>
      <rPr>
        <b/>
        <sz val="11"/>
        <color rgb="FFFF0000"/>
        <rFont val="Times New Roman"/>
        <family val="1"/>
        <charset val="186"/>
      </rPr>
      <t>(pieļaujamā izmēru novirze ± 15%)</t>
    </r>
  </si>
  <si>
    <t>NVD1.4.14.1</t>
  </si>
  <si>
    <t>Aparatūras pārklājs, sterils, cepurveida.</t>
  </si>
  <si>
    <t>90cm</t>
  </si>
  <si>
    <t>NVD1.4.14.2</t>
  </si>
  <si>
    <t xml:space="preserve">Aparatūras pārklājs, sterils, cepurveida </t>
  </si>
  <si>
    <t>140cm</t>
  </si>
  <si>
    <t>NVD1.4.14.3</t>
  </si>
  <si>
    <t>Aparatūras pārklājs, sterils, vadiem.</t>
  </si>
  <si>
    <t>8cm x 120cm</t>
  </si>
  <si>
    <t>NVD1.4.14.4</t>
  </si>
  <si>
    <t>12cm x 240cm</t>
  </si>
  <si>
    <t>NVD1.4.14.5</t>
  </si>
  <si>
    <t>15cm x 250cm</t>
  </si>
  <si>
    <t>NVD1.4.15</t>
  </si>
  <si>
    <r>
      <t xml:space="preserve">Speciālie ķirurģiskie pārklāji, nesterili </t>
    </r>
    <r>
      <rPr>
        <b/>
        <sz val="11"/>
        <color rgb="FFFF0000"/>
        <rFont val="Times New Roman"/>
        <family val="1"/>
        <charset val="186"/>
      </rPr>
      <t>(pieļaujamā izmēru novirze ± 15%)</t>
    </r>
  </si>
  <si>
    <t>NVD1.4.15.1</t>
  </si>
  <si>
    <t>Super absorbējošs, 3-kāršas aizsardzības operāciju galda pārklājs, nesterils.</t>
  </si>
  <si>
    <t>101cm x 229cm</t>
  </si>
  <si>
    <t>NVD1.4.15.2</t>
  </si>
  <si>
    <t>140cm x 230cm</t>
  </si>
  <si>
    <t>NVD1.4.15.3</t>
  </si>
  <si>
    <t>110cm x 225 cm</t>
  </si>
  <si>
    <t>NVD1.4.15.4</t>
  </si>
  <si>
    <t>Ļoti izturīgs, pacientu pārvietošanas palags, nesterils.</t>
  </si>
  <si>
    <t>101cm x 228cm</t>
  </si>
  <si>
    <t>NVD1.4.15.5</t>
  </si>
  <si>
    <t>NVD1.4.15.6</t>
  </si>
  <si>
    <t>Super absorbējošs, grīdas pārklājs, nesterils.</t>
  </si>
  <si>
    <t>81cm x 122cm</t>
  </si>
  <si>
    <t>NVD1.4.16</t>
  </si>
  <si>
    <t>Stomas maisiņi un kopšanas līdzekļi</t>
  </si>
  <si>
    <t>NVD1.4.16.1</t>
  </si>
  <si>
    <t>Viendaļīgās sistēmas stomas aprūpei</t>
  </si>
  <si>
    <t>NVD1.4.16.1.1</t>
  </si>
  <si>
    <t>Kolostomas viendaļīgs maisiņš ar filtru, griežams, arī ovālai un  neregulārai stomai.</t>
  </si>
  <si>
    <t xml:space="preserve">Ø 20mm -70mm </t>
  </si>
  <si>
    <t>NVD1.4.16.1.2</t>
  </si>
  <si>
    <t>Kolostomas viendaļīgs maisiņš, ar filtru, griežams.</t>
  </si>
  <si>
    <t xml:space="preserve">Ø 15mm - 45mm </t>
  </si>
  <si>
    <t>NVD1.4.16.1.3</t>
  </si>
  <si>
    <t>Kolostomas viendaļīgs maisiņš, ar lodziņu stomas apskatei, ar filtru, griežams, arī ovālai un  neregulārai stomai.</t>
  </si>
  <si>
    <t xml:space="preserve">Ø 20mm -70 mm </t>
  </si>
  <si>
    <t>NVD1.4.16.1.4</t>
  </si>
  <si>
    <t>Kolostomas viendaļīgs maisiņš ar lamina tehnoloģijas filtru, griežams ar ziedveida pamatnes formu drošākai pielipšanai pie ādas.</t>
  </si>
  <si>
    <t>Ø 15mm -70 mm, tilpums 500ml</t>
  </si>
  <si>
    <t>NVD1.4.16.1.5</t>
  </si>
  <si>
    <t>Kolostomas viendaļīgs maisiņš ar lamina tehnoloģijas filtru, negriežams ar ziedveida pamatnes formu drošākai pielipšanai pie ādas.</t>
  </si>
  <si>
    <t>Ø 45mm, tilpums 465ml</t>
  </si>
  <si>
    <t>NVD1.4.16.1.6</t>
  </si>
  <si>
    <t>Ileostomas viendaļīgs maisiņš ar filtru, griežams.</t>
  </si>
  <si>
    <t>NVD1.4.16.1.7</t>
  </si>
  <si>
    <t>Ileostomas drenējams viendaļīgs maisiņš, ar HP filtru, kas ir drošs pret noplūdēm  un caurlaidīgs gāzēm ar Hi-tech elpojošu membrānu, griežams ar ziedveida pamatnes formu drošākai pielipšanai pie ādas un  Roll Up aizvēršanas mehānismu.</t>
  </si>
  <si>
    <t xml:space="preserve">Ø 15mm - 60mm, tilpums 580ml </t>
  </si>
  <si>
    <t>NVD1.4.16.1.8</t>
  </si>
  <si>
    <t>Ileostomas drenējams viendaļīgs maisiņš ar Convex 4mm izvirzītu pamatni neregulārai, iekritušai stomai, ar  filtru, kas ir drošs pret noplūdēm un caurlaidīgs gāzēm ar, griežams ar ziedveida pamatnes formu drošākai pielipšanai pie ādas un  Roll Up aizvēršanas mehānismu.</t>
  </si>
  <si>
    <t xml:space="preserve">Ø 15mm - 35mm, tilpums 590ml </t>
  </si>
  <si>
    <t>NVD1.4.16.1.9</t>
  </si>
  <si>
    <t xml:space="preserve">Ø 15mm - 45mm, tilpums 590ml </t>
  </si>
  <si>
    <t>NVD1.4.16.2</t>
  </si>
  <si>
    <t>Divdaļīgās sistēmas stomas aprūpei - pamatnes un maisiņi</t>
  </si>
  <si>
    <t>NVD1.4.16.2.1</t>
  </si>
  <si>
    <t>Divdaļīgās sistēmas Natura</t>
  </si>
  <si>
    <t>NVD1.4.16.2.1.1</t>
  </si>
  <si>
    <t>Pamatne, elastīgā, stomas aprūpei, divdaļīgās sistēmas Natura  vai ekvivalenta. Griežama, satur pektīnu, želatīnu, karboksilmetilcelulozi. Savietojama ar atbilstoša izmēra Natura maisiņiem.</t>
  </si>
  <si>
    <t xml:space="preserve">Ø 38mm </t>
  </si>
  <si>
    <t>NVD1.4.16.2.1.2</t>
  </si>
  <si>
    <t xml:space="preserve">Ø 45mm </t>
  </si>
  <si>
    <t>NVD1.4.16.2.1.3</t>
  </si>
  <si>
    <t xml:space="preserve">Ø 57mm </t>
  </si>
  <si>
    <t>NVD1.4.16.2.1.4</t>
  </si>
  <si>
    <t xml:space="preserve">Ø 70mm </t>
  </si>
  <si>
    <t>NVD1.4.16.2.1.5</t>
  </si>
  <si>
    <t>Pamatne iekaisušai ādai, cietā, stomas aprūpei, divdaļīgās sistēmas Natura  vai ekvivalenta. Griežama, satur pektīnu, želatīnu, karboksilmetilcelulozi. Savietojama ar atbilstoša izmēra Natura maisiņiem.</t>
  </si>
  <si>
    <t>NVD1.4.16.2.1.6</t>
  </si>
  <si>
    <t>NVD1.4.16.2.1.7</t>
  </si>
  <si>
    <t>NVD1.4.16.2.1.8</t>
  </si>
  <si>
    <t xml:space="preserve">Ø 100mm </t>
  </si>
  <si>
    <t>NVD1.4.16.2.1.9</t>
  </si>
  <si>
    <t>Pamatne ar izliekumu stomas aprūpei. Divdaļīgās sistēmas Natura Convex vai ekvivalenta, negriežama, problemātiskām, plakanām, iekritušām stomām Ø 22mm diametrā, pacientiem ar lieko svaru. Satur pektīnu, želatīnu un karboksilmetilcelulozi. Savietojama ar 45mm izmēra Natura maisiņiem.</t>
  </si>
  <si>
    <t>Ø 22/45mm</t>
  </si>
  <si>
    <t>NVD1.4.16.2.1.10</t>
  </si>
  <si>
    <t>Pamatne ar izliekumu stomas aprūpei. Divdaļīgās sistēmas Natura Convex vai ekvivalenta, negriežama, problemātiskām, plakanām, iekritušām stomām Ø 25mm diametrā, pacientiem ar lieko svaru. Satur pektīnu, želatīnu un karboksilmetilcelulozi. Savietojama ar 45mm izmēra Natura maisiņiem.</t>
  </si>
  <si>
    <t>Ø 25/45mm</t>
  </si>
  <si>
    <t>NVD1.4.16.2.1.11</t>
  </si>
  <si>
    <t>Pamatne ar izliekumu stomas aprūpei. Divdaļīgās sistēmas Natura Convex vai ekvivalenta, negriežama, problemātiskām, plakanām, iekritušām stomām Ø 28mm diametrā, pacientiem ar lieko svaru. Satur pektīnu, želatīnu un karboksilmetilcelulozi. Savietojama ar 45mm izmēra Natura maisiņiem.</t>
  </si>
  <si>
    <t>Ø 28/45mm</t>
  </si>
  <si>
    <t>NVD1.4.16.2.1.12</t>
  </si>
  <si>
    <t>Pamatne ar izliekumu stomas aprūpei. Divdaļīgās sistēmas Natura Convex vai ekvivalenta, negriežama, problemātiskām, plakanām, iekritušām stomām Ø 32mm diametrā, pacientiem ar lieko svaru. Satur pektīnu, želatīnu un karboksilmetilcelulozi. Savietojama ar 45mm izmēra Natura maisiņiem.</t>
  </si>
  <si>
    <t>Ø 32/45mm</t>
  </si>
  <si>
    <t>NVD1.4.16.2.1.13</t>
  </si>
  <si>
    <t>Pamatne ar izliekumu stomas aprūpei. Divdaļīgās sistēmas Natura Convex vai ekvivalenta, negriežama, problemātiskām, plakanām, iekritušām stomām Ø 35mm diametrā, pacientiem ar lieko svaru. Satur pektīnu, želatīnu un karboksilmetilcelulozi. Savietojama ar 45mm izmēra Natura maisiņiem.</t>
  </si>
  <si>
    <t>Ø 35/45mm</t>
  </si>
  <si>
    <t>NVD1.4.16.2.1.14</t>
  </si>
  <si>
    <t>Pamatne ar izliekumu stomas aprūpei. Divdaļīgās sistēmas Natura Convex vai ekvivalenta, negriežama, problemātiskām, plakanām, iekritušām stomām Ø 45mm diametrā, pacientiem ar lieko svaru. Satur pektīnu, želatīnu un karboksilmetilcelulozi. Savietojama ar 57mm izmēra Natura maisiņiem.</t>
  </si>
  <si>
    <t>Ø 45/57mm</t>
  </si>
  <si>
    <t>NVD1.4.16.2.1.15</t>
  </si>
  <si>
    <t>Stomas pamatne pēcoperācijas laikam, divdaļīgās sistēmas Natura vai ekvivalenta, atvere 13mm - 22mm veidojama ar pirkstiem, satur pektīnu, želatīnu, karboksilmetilcelulozi. Pamatnes savienošana ar maisiņu notiek bez spiediena uz pacienta audiem, ar Accordion vai ekvivalentu tehnoloģiju. Savietojama ar 45mm izmēra Natura maisiņiem.</t>
  </si>
  <si>
    <t>Ø 13-22/45mm</t>
  </si>
  <si>
    <t>NVD1.4.16.2.1.16</t>
  </si>
  <si>
    <t>Stomas pamatne pēcoperācijas laikam, divdaļīgās sistēmas Natura vai ekvivalenta, atvere 22mm - 33mm veidojama ar pirkstiem, satur pektīnu, želatīnu, karboksilmetilcelulozi. Pamatnes savienošana ar maisiņu notiek bez spiediena uz pacienta audiem, ar Accordion vai ekvivalentu tehnoloģiju. Savietojama ar 45mm izmēra Natura maisiņiem.</t>
  </si>
  <si>
    <t>Ø 22-33/45mm</t>
  </si>
  <si>
    <t>NVD1.4.16.2.1.17</t>
  </si>
  <si>
    <t>Stomas pamatne pēcoperācijas laikam, divdaļīgās sistēmas Natura vai ekvivalenta, atvere 33mm - 45mm veidojama ar pirkstiem, satur pektīnu, želatīnu, karboksilmetilcelulozi. Pamatnes savienošana ar maisiņu notiek bez spiediena uz pacienta audiem, ar Accordion vai ekvivalentu tehnoloģiju. Savietojama ar 57mm izmēra Natura maisiņiem.</t>
  </si>
  <si>
    <t>Ø 33-45/57mm</t>
  </si>
  <si>
    <t>NVD1.4.16.2.1.18</t>
  </si>
  <si>
    <t>Kolostomas slēgtais maisiņš ar filtru. Savietojams ar Naturas divdaļīgās sistēmas pamatnēm Ø 38mm.</t>
  </si>
  <si>
    <t>NVD1.4.16.2.1.19</t>
  </si>
  <si>
    <t>Kolostomas slēgtais maisiņš ar filtru. Savietojams ar Naturas divdaļīgās sistēmas pamatnēm Ø 45mm.</t>
  </si>
  <si>
    <t>NVD1.4.16.2.1.20</t>
  </si>
  <si>
    <t>Kolostomas slēgtais maisiņš ar filtru. Savietojams ar Naturas divdaļīgās sistēmas pamatnēm Ø 57mm.</t>
  </si>
  <si>
    <t>NVD1.4.16.2.1.21</t>
  </si>
  <si>
    <t>Kolostomas slēgtais maisiņš ar filtru. Savietojams ar Naturas divdaļīgās sistēmas pamatnēm Ø 70mm.</t>
  </si>
  <si>
    <t>NVD1.4.16.2.1.22</t>
  </si>
  <si>
    <t>Ileostomas drenējamais maisiņš ar filtru. Savietojams ar Naturas divdaļīgās sistēmas pamatnēm Ø 38mm.</t>
  </si>
  <si>
    <t>NVD1.4.16.2.1.23</t>
  </si>
  <si>
    <t>Ileostomas drenējamais maisiņš ar filtru. Savietojams ar Naturas divdaļīgās sistēmas pamatnēm Ø 45mm.</t>
  </si>
  <si>
    <t>NVD1.4.16.2.1.24</t>
  </si>
  <si>
    <t>Ileostomas drenējamais maisiņš ar filtru. Savietojams ar Naturas divdaļīgās sistēmas pamatnēm Ø 57mm.</t>
  </si>
  <si>
    <t>NVD1.4.16.2.1.25</t>
  </si>
  <si>
    <t>Ileostomas drenējamais maisiņš ar filtru. Savietojams ar Naturas divdaļīgās sistēmas pamatnēm Ø 70mm.</t>
  </si>
  <si>
    <t>NVD1.4.16.2.1.26</t>
  </si>
  <si>
    <t>Ileostomas drenējamais maisiņš. Savietojams ar Naturas divdaļīgās sistēmas pamatnēm Ø 100mm.</t>
  </si>
  <si>
    <t>NVD1.4.16.2.1.27</t>
  </si>
  <si>
    <t>Urostomas maisiņš, savietojams ar Naturas divdaļīgās sistēmas pamatnēm Ø 38mm.</t>
  </si>
  <si>
    <t>NVD1.4.16.2.1.28</t>
  </si>
  <si>
    <t>Urostomas maisiņš, savietojams ar Naturas divdaļīgās sistēmas pamatnēm Ø 45mm.</t>
  </si>
  <si>
    <t>NVD1.4.16.2.1.29</t>
  </si>
  <si>
    <t>Urostomas maisiņš, savietojams ar Naturas divdaļīgās sistēmas pamatnēm Ø 57mm.</t>
  </si>
  <si>
    <t>NVD1.4.16.2.1.30</t>
  </si>
  <si>
    <t>Pamatne stomas maisiņam, cietā, griežama.</t>
  </si>
  <si>
    <t>NVD1.4.16.2.1.31</t>
  </si>
  <si>
    <t>NVD1.4.16.2.1.32</t>
  </si>
  <si>
    <t>NVD1.4.16.3</t>
  </si>
  <si>
    <t>Sistēmas stomas aprūpei bērniem</t>
  </si>
  <si>
    <t>NVD1.4.16.3.1</t>
  </si>
  <si>
    <t>Divdaļīgas ileostomas kopšanas sistēmas zīdaiņiem Combihesive 2S Little Ones vai ekvivalenta pamatne, elastīga, griežama, satur pektīnu, želatīnu un karboksilmetilcelulozi.</t>
  </si>
  <si>
    <t xml:space="preserve">Ø 32mm </t>
  </si>
  <si>
    <t>NVD1.4.16.3.2</t>
  </si>
  <si>
    <t>Divdaļīgas  ileostomas kopšanas sistēmas zīdaiņiem Combihesive 2S Little Ones vai ekvivalents maisiņš, lietojams kopā ar pamatni pozīciju NVD1.4.16.3.1.</t>
  </si>
  <si>
    <t>NVD1.4.16.3.3</t>
  </si>
  <si>
    <t>Divdaļīgas  ileostomas kopšanas sistēmas zīdaiņiem Esteem Synergy Little One vai ekvivalenta pamatne, fleksibla, griežama.</t>
  </si>
  <si>
    <t xml:space="preserve">Ø 31mm </t>
  </si>
  <si>
    <t>NVD1.4.16.3.4</t>
  </si>
  <si>
    <t>Divdaļīgas  ileostomas kopšanas sistēmas zīdaiņiem Esteem Synergy Little Ones vai ekvivalents maisiņš, drenējams, vairākkārtīgi pielipināms, InvisiClose aizdare, lietojams kopā ar pamatni pozīciju NVD1.4.16.3.3.</t>
  </si>
  <si>
    <t>NVD1.4.16.3.5</t>
  </si>
  <si>
    <t>Divdaļīgās sistēmas pamatne jaundzimušajiem, satur pektīnu, želatīnu, karboksilmetilcelulozi. Pamatne ar īpaši līpošu virsmu, lai nav jāizdara spiediens savienojot pamatni ar maisiņu. Vairākkārtīgi iespējams maisiņu noņemt un no jauna piestiprināt.</t>
  </si>
  <si>
    <t xml:space="preserve">Ø 4,8mm - 31mm </t>
  </si>
  <si>
    <t>NVD1.4.16.4</t>
  </si>
  <si>
    <r>
      <t xml:space="preserve">Stomas aprūpes aksesuāri </t>
    </r>
    <r>
      <rPr>
        <b/>
        <sz val="11"/>
        <color rgb="FFFF0000"/>
        <rFont val="Times New Roman"/>
        <family val="1"/>
        <charset val="186"/>
      </rPr>
      <t>(pieļaujamā izmēru novirze ± 10%)</t>
    </r>
  </si>
  <si>
    <t>NVD1.4.16.4.1</t>
  </si>
  <si>
    <t>Pilieni uz eļļas bāzes, lietošanai uz ādas, aizsargā ādu,  rada necaurlaidīgu slāni,  neitralizē nepatīkamu aromātu.</t>
  </si>
  <si>
    <t>30ml</t>
  </si>
  <si>
    <t>NVD1.4.16.4.2</t>
  </si>
  <si>
    <t>Aromātiskie pilieni smakas neitralizēšanai, lietošanai stomas maisiņā, satur ēteriskās eļļas.</t>
  </si>
  <si>
    <t>NVD1.4.16.4.3</t>
  </si>
  <si>
    <t>Aerosols smakas neitralizēšanai - apģērbam, telpām, gultas veļai.</t>
  </si>
  <si>
    <t>200ml</t>
  </si>
  <si>
    <t>NVD1.4.16.4.4</t>
  </si>
  <si>
    <t>Aplikators, 1ml, kas piesūcināts ar ātri žūstošu šķīdumu, kas veido caurspīdīgu, gaisu caurlaidīgu ādas aizsargbarjeras slāni, nebojātas vai bojātas ādas aizsardzībai pret urīnu, izkārnījumiem, pārsēju līpvielām, stomas pamatnes līmvielām, traumām un berzi. Nekairinošs, ātri izžūst &lt; 30s, caurspīdīgs, nodrošina līdz 3 dienu aizsardzību, viegli noņemams, uzlabo pārsēju un pārsēju fiksatoru lipšanu, nemazina autiņbiksīšu efektivitāti, nemazina stomas kopšanas līdzekļu lipšanu.</t>
  </si>
  <si>
    <t>1ml piesūcināts aplikators</t>
  </si>
  <si>
    <t>NVD1.4.16.4.5</t>
  </si>
  <si>
    <t>Ātri žūstošs, izsmidzināms šķīdums, kas veido caurspīdīgu, gaisu caurlaidīgu ādas aizsargbarjeras slāni, nebojātas vai bojātas ādas aizsardzībai pret urīnu, izkārnījumiem, pārsēju līpvielām, stomas pamatnes līmvielām, traumām un berzi. Nekairinošs, ātri izžūst &lt; 30s, caurspīdīgs, nodrošina līdz 3 dienu aizsardzību, viegli noņemams, uzlabo pārsēju un pārsēju fiksatoru lipšanu, nemazina autiņbiksīšu efektivitāti, nemazina stomas kopšanas līdzekļu lipšanu.</t>
  </si>
  <si>
    <t>28ml flakons ar izsmidzinātāju</t>
  </si>
  <si>
    <t>NVD1.4.16.4.6</t>
  </si>
  <si>
    <t>Ātri žūstošs, izsmidzināms šķīdums, kas veido caurspīdīgu, gaisu caurlaidīgu ādas aizsargbarjeras slāni, nebojātas vai bojātas ādas aizsardzībai pret urīnu, izkārnījumiem, pārsējiem, traumām un berzi. Nekairinošs, ātri izžūst &lt; 30s, caurspīdīgs, nodrošina 3 dienu aizsardzību, viegli noņemams, uzlabo pārsēju un pārsēju fiksatoru lipšanu, nemazina autiņbiksīšu efektivitāti, nemazina stomas kopšanas līdzekļu lipšanu.</t>
  </si>
  <si>
    <t>50ml flakons ar izsmidzinātāju</t>
  </si>
  <si>
    <t>NVD1.4.16.4.7</t>
  </si>
  <si>
    <t>Absorbējoša paciņa pielietojama stomas maisiņā ileo pacientiem; samazina peristomālās ādas iekaisumu, sabiezina maisiņa saturu.</t>
  </si>
  <si>
    <t>NVD1.4.16.4.8</t>
  </si>
  <si>
    <t>Pasta aizsargbarjeras nodrošināšanai, peristomālas ādas aizsardzībai, novērš kairinājumu, hermētiķis, ādas kroku pildviela, paildzina pamatnes lietošanas laiku.</t>
  </si>
  <si>
    <t>60 g</t>
  </si>
  <si>
    <t>NVD1.4.16.4.9</t>
  </si>
  <si>
    <t>Pasta paredzēta dobumu, ieloču, kroku aizpildīšanai neskartā ādā ap stomu.  Paredzēts lietošanai ar kolostomām, ileostomām, urostomām. Tilpums 80g.</t>
  </si>
  <si>
    <t>80 g</t>
  </si>
  <si>
    <t>NVD1.4.16.4.10</t>
  </si>
  <si>
    <t>Pūderis ādas mitruma absorbēšanai, adhezīvs, peristomālai ādai, veido aizsargplēvi, uzlabo pamatnes un maisiņa pielipšanu, piemērots apsārtušas un eksudējošas ādas kopšanai.</t>
  </si>
  <si>
    <t>NVD1.4.16.4.11</t>
  </si>
  <si>
    <t>Stomas aizsargpūderis efektīvi uzsūc mitrumu, saglabā ādu sausu, palīdz to aizsargāt, samazina kairinājumu un ļauj stomas maisam labāk pielipt. Paredzēts lietošanai ar kolostomām, ileostomām, urostomām. Tilpums 28g.</t>
  </si>
  <si>
    <t>28 g</t>
  </si>
  <si>
    <t>NVD1.4.16.4.12</t>
  </si>
  <si>
    <t>Hiperoksigēnētu taukskābju šķīdums spiediena čūlu profilaksei, 1. pakāpes spiediena čūlu aprūpei un riskam pakļautas ādas - ap brūci, stomu, apdegumu aprūpei. Uzlabo ādas aizsargspējas, atjauno epidermas virskārtu, atjauno kapilāro asinsriti, veicina kolagēna sintēzi, ir mitrinoša un dziedējoša iedarbība.</t>
  </si>
  <si>
    <t>30ml flakons ar izsmidzinātāju</t>
  </si>
  <si>
    <t>NVD1.4.16.4.13</t>
  </si>
  <si>
    <t>Aerosolveida līdzeklis līpvielas pēc stomas pamatnes, pārsēja nēsāšanas noņemšanai no ādas, līdzekli var izmantot arī lai atvieglotu pārsēja, stomas pamatnes noņemšanu, pēc nožūšanas neietekmē jauna pārsēja, stomas pamatnes pielipšanu.</t>
  </si>
  <si>
    <t>NVD1.4.16.4.14</t>
  </si>
  <si>
    <t>Ātri žūstošs, mitrinošs aizsargkrēms, kas veido gaisu caurlaidīgu ādas aizsargkārtas slāni, nebojātas vai bojātas ādas aizsardzībai pret urīnu, izkārnījumiem, pārsēju līpvielām, stomas pamatnes līmvielām, traumām un berzi. Nekairinošs, ātri izžūst, caurspīdīgs, nodrošina ilgstošu aizsardzību, viegli noņemams, pēc nožūšanas uzlabo pārsēju un pārsēju fiksatoru lipšanu,  nemazina autiņbiksīšu efektivitāti, nemazina stomas kopšanas līdzekļu lipšanu.</t>
  </si>
  <si>
    <t>92 g</t>
  </si>
  <si>
    <t>NVD1.4.16.4.15</t>
  </si>
  <si>
    <t xml:space="preserve">Stomas hidrokoloīda aizsargriņķi. Riņķi paredzēti nelīdzenas ādas kontūru aizpildīšanai, lai novērstu stomas satura nokļūšanu zem stomas pamatnes, koptu un aizsargātu ādu ap stomu. Riņķi sastāv no karboksimetilcelulozes, medicīniskas siltumā kūstošas līmes un pektīna, kas veido hidrokoloīdu. </t>
  </si>
  <si>
    <t>Ø 48mm, biezums 4,5mm</t>
  </si>
  <si>
    <t>NVD1.4.16.4.16</t>
  </si>
  <si>
    <t>Ø 48mm, biezums 3mm</t>
  </si>
  <si>
    <t>NVD1.4.16.4.17</t>
  </si>
  <si>
    <t>Ø 98mm, biezums 3mm</t>
  </si>
  <si>
    <t>NVD1.4.16.4.18</t>
  </si>
  <si>
    <t>Stomas pamatnes elastīgais pagarinātājs, novērš pamatnes malu pacelšanos, saritināšanos un nodrošina ilgāku stomas pamatnes lietošanas laiku un labāku pielipšanu. Īpaši piemērots gadījumos, kad ir apgrūtināta anatomiskā stomas pozīcija vai prolapsēta stoma, un ap stomu ir kaulu izciļņi, ādas krokas vai citas īpatnības, kam nepieciešams individuāls risinājums. Stomas pamatnes pagarinātājs sastāv no karboksimetilcelulozes, medicīniskas siltumā kūstošas līmes un pamatnes materiāla, kas veido hidrokoloīdu.</t>
  </si>
  <si>
    <t>Ø 80mm</t>
  </si>
  <si>
    <t>NVD1.4.17</t>
  </si>
  <si>
    <r>
      <t>Piederumi operāciju procesam</t>
    </r>
    <r>
      <rPr>
        <b/>
        <sz val="11"/>
        <color rgb="FFFF0000"/>
        <rFont val="Times New Roman"/>
        <family val="1"/>
        <charset val="186"/>
      </rPr>
      <t xml:space="preserve"> (pieļaujamā izmēru novirze 10%)</t>
    </r>
  </si>
  <si>
    <t>NVD1.4.17.1</t>
  </si>
  <si>
    <t>Operāciju līplenta.</t>
  </si>
  <si>
    <t>10cm x 50cm</t>
  </si>
  <si>
    <t>NVD1.4.17.2</t>
  </si>
  <si>
    <t>Sūkņa un koagulācijas soma, sterila, caurspīdīga.</t>
  </si>
  <si>
    <t>40cm x 35cm</t>
  </si>
  <si>
    <t>NVD1.4.17.3</t>
  </si>
  <si>
    <t xml:space="preserve">Antibakteriāls daudzslāņu pašlīpošs grīdas paklājs, polietilēna plēves loksnes pārklātas ar antibakteriālu ūdens akrila līmi, ērti lietojamas, ar augstu putekļu absorbcijas spēju; sastāv no augšējās aizsargloksnes, noplēšamām antibakteriālām loksnēm un apakšējās aizsargloksnes; katrai jaunai loksnei ir bakteriostatisks pārklājums; apakšējā loksne pielīp pie grīdas seguma, novēršot nevēlamu paklāja izkustēšanos no vietas. </t>
  </si>
  <si>
    <t>45cm x 115cm</t>
  </si>
  <si>
    <t>NVD1.4.17.4</t>
  </si>
  <si>
    <t>60cm x 115cm</t>
  </si>
  <si>
    <t>NVD1.4.17.5</t>
  </si>
  <si>
    <t>90cm x 115cm</t>
  </si>
  <si>
    <t>NVD1.4.17.6</t>
  </si>
  <si>
    <t>Antibakteriāls daudzslāņu pašlīpošs grīdas paklājs, polietilēna plēves 30 loksnes pārklātas ar antibakteriālu ūdens akrila līmi, ērti lietojamas, ar augstu putekļu absorbcijas spēju; sastāv no augšējās aizsargloksnes, noplēšamām antibakteriālām loksnēm un apakšējās aizsargloksnes; katrai jaunai loksnei ir bakteriostatisks pārklājums; apakšējā loksne pielīp pie grīdas seguma, novēršot nevēlamu paklāja izkustēšanos no vietas. Katra loksne numurēta. Īpaši piemērots izmantošanai iestādēs ar augstām higiēnas un dekontaminācijas prasībām.</t>
  </si>
  <si>
    <t>NVD1.4.17.7</t>
  </si>
  <si>
    <t>NVD1.4.17.8</t>
  </si>
  <si>
    <t>zils, 60cm x 115cm</t>
  </si>
  <si>
    <t>NVD1.4.17.9</t>
  </si>
  <si>
    <t>zaļš, 60cm x 115cm</t>
  </si>
  <si>
    <t>NVD1.4.17.10</t>
  </si>
  <si>
    <t>Augsta riska zona: sarkans              60cm x 115cm</t>
  </si>
  <si>
    <t>NVD1.4.17.11</t>
  </si>
  <si>
    <t>NVD1.4.17.12</t>
  </si>
  <si>
    <t>Dekontaminācijas daudzslāņu pašlīpošs grīdas paklājs, polietilēna plēves 30 loksnes pārklātas ar līmi uz ūdens bāzes, ērti lietojamas, ar augstu putekļu absorbcijas spēju; sastāv no augšējās aizsargloksnes, noplēšamām loksnēm un apakšējās aizsargloksnes; apakšējā loksne pielīp pie grīdas seguma, novēršot nevēlamu paklāja izkustēšanos no vietas. Katra loksne numurēta. Īpaši piemērots izmantošanai iestādēs ar vidēji augstām higiēnas un dekontaminācijas prasībām.</t>
  </si>
  <si>
    <t>NVD1.4.17.13</t>
  </si>
  <si>
    <t>NVD1.4.17.14</t>
  </si>
  <si>
    <t>Dekontaminācijas daudzslāņu pašlīpošs grīdas paklājs, polietilēna plēves 30 loksnes pārklātas ar līmi uz ūdens bāzes, ērti lietojamas, ar augstu putekļu absorbcijas spēju; sastāv no augšējās aizsargloksnes, noplēšamām loksnēm un apakšējās aizsargloksnes; apakšējā loksne pielīp pie grīdas seguma, novēršot nevēlamu paklāja izkustēšanos no vietas. Katra loksne numurēta.  Īpaši piemērots izmantošanai iestādēs ar vidēji augstām higiēnas un dekontaminācijas prasībām.</t>
  </si>
  <si>
    <t>NVD1.4.17.15</t>
  </si>
  <si>
    <t>Absorbējošs un neslīdošs vienreizējās lietošanas operāciju zāles paklājiņš ruļļos, ​​kas ļauj griezt jebkurā operāciju zāles vajadzībām nepieciešamajā garumā. Nesterils, vienreizlietojams. Izgatavotas no poliestera šķiedrām, kurām grīdas pusē ir uzklāta ūdensnecaurlaidīga, neslīdoša plēve. Materiāla blīvums &gt;180g/m², uzsūkšanas spēja ne mazāk kā 2,0 l/m².</t>
  </si>
  <si>
    <t xml:space="preserve">90cm x 50m </t>
  </si>
  <si>
    <t>NVD1.4.17.16</t>
  </si>
  <si>
    <t>Absorbējošs un neslīdošs vienreizējās lietošanas operāciju zāles paklājiņš ruļļos, ​​kas ļauj griezt jebkurā operāciju zāles vajadzībām nepieciešamajā garumā. Nesterils, vienreizlietojams. Izgatavotas no poliestera šķiedrām, kurām grīdas pusē ir uzklāta ūdensnecaurlaidīga, neslīdoša plēve. Materiāla blīvums &gt;270g/m²,uzsūkšanas spēja ne mazāk kā 4,2  l/m².</t>
  </si>
  <si>
    <t>NVD1.4.17.17</t>
  </si>
  <si>
    <t>Ruļļu statīvs (var būt fiksēts vai rotējošs), izmērs atbilst ruļļa izmēram (90cm x 50m, poz. NVD1.4.17.15; NVD1.4.17.16).</t>
  </si>
  <si>
    <t>NVD1.4.17.18</t>
  </si>
  <si>
    <t>Bļodiņa, nesterila, PP, graduēta, sterilizējama tvaika sterilizācijā vai EO.</t>
  </si>
  <si>
    <t xml:space="preserve">250 ml </t>
  </si>
  <si>
    <t>NVD1.4.17.19</t>
  </si>
  <si>
    <t>NVD1.4.17.20</t>
  </si>
  <si>
    <t>NVD1.4.17.21</t>
  </si>
  <si>
    <t>Vāciņš 250ml bļodiņai (pozīcijā NVD1.4.17.18), PP, sterilizējama tvaika sterilizācijā vai EO.</t>
  </si>
  <si>
    <t>atbilst 250ml bļodiņai</t>
  </si>
  <si>
    <t>NVD1.4.17.22</t>
  </si>
  <si>
    <t>Vāciņš 500ml bļodiņai (pozīcijā NVD1.4.17.19), PP, sterilizējama tvaika sterilizācijā vai EO.</t>
  </si>
  <si>
    <t>atbilst 500ml bļodiņai</t>
  </si>
  <si>
    <t>NVD1.4.17.23</t>
  </si>
  <si>
    <t>Vāciņš 1000ml bļodiņai (pozīcijā NVD1.4.17.20), PP, sterilizējama tvaika sterilizācijā vai EO.</t>
  </si>
  <si>
    <t>atbilst 1000ml bļodiņai</t>
  </si>
  <si>
    <t>NVD1.4.17.24</t>
  </si>
  <si>
    <t>Profesionālā medicīniskā ķirurģiskā skuvekļa maināmi vienreizējās lietošanas asmeņi</t>
  </si>
  <si>
    <t>M, garums vismaz 110cm</t>
  </si>
  <si>
    <t>NVD1.4.17.25</t>
  </si>
  <si>
    <t>Vanniņa nesterila,, PP, graduēta, sterilizējama tvaika sterilizācijā vai EO</t>
  </si>
  <si>
    <t>tilpums 3 l</t>
  </si>
  <si>
    <t>NVD1.4.18</t>
  </si>
  <si>
    <t>Sildošās segas, medicīniskie matrači un spilveni</t>
  </si>
  <si>
    <t>NVD1.4.18.1</t>
  </si>
  <si>
    <t>Sildošās segas</t>
  </si>
  <si>
    <t>NVD1.4.18.1.1</t>
  </si>
  <si>
    <t>Sildošā sega visam ķermenim, savietojama ar iekārtu "Bair Hugger", modelis 775, mīksta, izturīga, šķidrumu neuzsūcoša; nesatur lateksu, Rtg kontrastējoša, iespēja fiksēt  atbilstoši pacienta pozīcijai. Sega klājama zem pacienta visā tā garumā. Iespēja pievienot sildīšanas iekārtu gan galvgalī, gan kājgalī: ar iespēju izolēt segas fragmentus laterāli. Iespēja savienot ar vienreizlietojamo šķidrumu sildīšanas ierīci.</t>
  </si>
  <si>
    <r>
      <t xml:space="preserve">segas izmērs 
188 cm x 91cm </t>
    </r>
    <r>
      <rPr>
        <sz val="10"/>
        <color rgb="FFFF0000"/>
        <rFont val="Times New Roman"/>
        <family val="1"/>
        <charset val="186"/>
      </rPr>
      <t>(+/- 2cm)</t>
    </r>
    <r>
      <rPr>
        <sz val="10"/>
        <rFont val="Times New Roman"/>
        <family val="1"/>
        <charset val="186"/>
      </rPr>
      <t>;
segas svars  ne lielāks kā 150 g</t>
    </r>
  </si>
  <si>
    <t>NVD1.4.18.1.2</t>
  </si>
  <si>
    <t>Sildošā sega, savietojama ar iekārtu "Bair Hugger", modelis 775. Sega ir klājama virs pacienta augšdaļas, pilnībā pārklājot pacienta torsa daļu un rokas visā to garumā, piemērota pacientiem muguras, sānu un vēdera guļā. Segas dizains paredz iespēju pievienot sildīšanas iekārtu gan no labās, gan no kreisās puses. Segu iespējams pielāgot atbilstoši pacienta pozīcijai, to sarullējot līdz vajadzīgajam garumam un nofiksējot. Segas galos ir speciālas lentas segas nostiprināšanai. Aizsargājoša plēve pacienta sejai segas augšdaļā. Iespēja savienot ar vienreizlietojamo šķidrumu sildīšanas ierīci.</t>
  </si>
  <si>
    <r>
      <t xml:space="preserve">segas izmērs 
188cm x 61cm </t>
    </r>
    <r>
      <rPr>
        <sz val="10"/>
        <color rgb="FFFF0000"/>
        <rFont val="Times New Roman"/>
        <family val="1"/>
        <charset val="186"/>
      </rPr>
      <t>(+/- 2cm)</t>
    </r>
    <r>
      <rPr>
        <sz val="10"/>
        <rFont val="Times New Roman"/>
        <family val="1"/>
        <charset val="186"/>
      </rPr>
      <t xml:space="preserve">; aizsargājošās plēves izmērs
61cm x 61cm, </t>
    </r>
    <r>
      <rPr>
        <sz val="10"/>
        <color rgb="FFFF0000"/>
        <rFont val="Times New Roman"/>
        <family val="1"/>
        <charset val="186"/>
      </rPr>
      <t>(+/- 2cm)</t>
    </r>
    <r>
      <rPr>
        <sz val="10"/>
        <rFont val="Times New Roman"/>
        <family val="1"/>
        <charset val="186"/>
      </rPr>
      <t>;
segas svars ne lielāks kā 100g</t>
    </r>
  </si>
  <si>
    <t>NVD1.4.18.1.3</t>
  </si>
  <si>
    <t>Sildošā sega, savietojama ar iekārtu "Bair Hugger", modelis 775. Sega ir klājama virs pacienta visā tā garumā. Iespēja savienot ar vienreizlietojamo šķidrumu sildīšanas ierīci.</t>
  </si>
  <si>
    <r>
      <t xml:space="preserve">segas izmērs 
213cm x 91cm </t>
    </r>
    <r>
      <rPr>
        <sz val="10"/>
        <color rgb="FFFF0000"/>
        <rFont val="Times New Roman"/>
        <family val="1"/>
        <charset val="186"/>
      </rPr>
      <t>(+/- 2 cm)</t>
    </r>
    <r>
      <rPr>
        <sz val="10"/>
        <rFont val="Times New Roman"/>
        <family val="1"/>
        <charset val="186"/>
      </rPr>
      <t>;
segas svars ne lielāks kā 145g</t>
    </r>
  </si>
  <si>
    <t>NVD1.4.18.1.4</t>
  </si>
  <si>
    <t>Sildošā sega, savietojama ar iekārtu "Bair Hugger", modelis 775, ķermeņa sildīšanai novietojot virs ķermeņa, 2 kanāli, atkarībā no pacienta izvietojuma, papildus  kāju pārklājs un papildus pārklājs galvai, ar speciālu piekļuvi pacientam. Iespēja savienot ar vienreizlietojamo šķidrumu sildīšanas ierīci.</t>
  </si>
  <si>
    <r>
      <t xml:space="preserve">segas izmērs 
213cm x 91cm </t>
    </r>
    <r>
      <rPr>
        <sz val="10"/>
        <color rgb="FFFF0000"/>
        <rFont val="Times New Roman"/>
        <family val="1"/>
        <charset val="186"/>
      </rPr>
      <t>(+/- 2cm)</t>
    </r>
    <r>
      <rPr>
        <sz val="10"/>
        <rFont val="Times New Roman"/>
        <family val="1"/>
        <charset val="186"/>
      </rPr>
      <t xml:space="preserve">;
papildus pārklāju izmērs 
61cm x 41cm </t>
    </r>
    <r>
      <rPr>
        <sz val="10"/>
        <color rgb="FFFF0000"/>
        <rFont val="Times New Roman"/>
        <family val="1"/>
        <charset val="186"/>
      </rPr>
      <t>(+/- 2cm)</t>
    </r>
    <r>
      <rPr>
        <sz val="10"/>
        <rFont val="Times New Roman"/>
        <family val="1"/>
        <charset val="186"/>
      </rPr>
      <t>;
segas svars ne lielāks kā 181g</t>
    </r>
  </si>
  <si>
    <t>NVD1.4.18.1.5</t>
  </si>
  <si>
    <t>Sildošā sega, savietojama ar iekārtu "Bair Hugger", modelis 775, ķermeņa sildīšanai novietojot virs ķermeņa, pusaudžiem, ar papildus pārklāju. Iespēja savienot ar vienreizlietojamo šķidrumu sildīšanas ierīci.</t>
  </si>
  <si>
    <r>
      <t xml:space="preserve">segas izmērs 
152cm x 81cm </t>
    </r>
    <r>
      <rPr>
        <sz val="10"/>
        <color rgb="FFFF0000"/>
        <rFont val="Times New Roman"/>
        <family val="1"/>
        <charset val="186"/>
      </rPr>
      <t>(+/- 2cm)</t>
    </r>
    <r>
      <rPr>
        <sz val="10"/>
        <rFont val="Times New Roman"/>
        <family val="1"/>
        <charset val="186"/>
      </rPr>
      <t xml:space="preserve">;
papildus pārklāju izmērs 
61cm x 61cm;
segas svars ne lielāks kā 136g </t>
    </r>
  </si>
  <si>
    <t>NVD1.4.18.1.6</t>
  </si>
  <si>
    <r>
      <t xml:space="preserve">Pašsildošā sega 2 daļīga, satur ar gaisu aktivējamus spilventiņus 12cm x 10cm </t>
    </r>
    <r>
      <rPr>
        <sz val="10"/>
        <color rgb="FFFF0000"/>
        <rFont val="Times New Roman"/>
        <family val="1"/>
        <charset val="186"/>
      </rPr>
      <t>(+/- 1cm)</t>
    </r>
    <r>
      <rPr>
        <sz val="10"/>
        <rFont val="Times New Roman"/>
        <family val="1"/>
        <charset val="186"/>
      </rPr>
      <t>, kuri ievietoti kabatiņās segas virspusē. Vairākas SMS (polipropilēns) kārtas, kopā ar kabatiņām ir sašūtas ar poliestera/kokvilnas pavedieniem. Sildelementi ir ievietoti gaisu caurlaidīgā somiņā; satur aktīvo ogli, mālu, sāli, ūdeni un dzelzs pūderi. Iesilst 30 minūšu laikā līdz 43 grādu temperatūrai, siltums tiek uzturēts vismaz 10 stundas.</t>
    </r>
  </si>
  <si>
    <t>augšējās daļas platums 150cm, apakšējās daļas platums 110cm, kopējais garums 200cm</t>
  </si>
  <si>
    <t>NVD1.4.18.1.7</t>
  </si>
  <si>
    <r>
      <t xml:space="preserve">Pašsildošā sega 1 daļīga, satur ar gaisu aktivējamus spilventiņus 12cm x 10cm </t>
    </r>
    <r>
      <rPr>
        <sz val="10"/>
        <color rgb="FFFF0000"/>
        <rFont val="Times New Roman"/>
        <family val="1"/>
        <charset val="186"/>
      </rPr>
      <t>(+/- 1cm)</t>
    </r>
    <r>
      <rPr>
        <sz val="10"/>
        <rFont val="Times New Roman"/>
        <family val="1"/>
        <charset val="186"/>
      </rPr>
      <t>, kuri ievietoti kabatiņās segas virspusē. Vairākas SMS (polipropilēns)  kārtas, kopā ar kabatiņām ir sašūtas ar poliestera/kokvilnas pavedieniem. Sildelementi ir ievietoti gaisu caurlaidīgā somiņā; satur aktīvo ogli, mālu, sāli, ūdeni un dzelzs pūderi. Iesilst 30 minūšu laikā līdz 43 grādu temperatūrai, siltums tiek uzturēts vismaz 10 stundas.</t>
    </r>
  </si>
  <si>
    <t>vismaz 150cm x 92cm</t>
  </si>
  <si>
    <t>NVD1.4.18.1.8</t>
  </si>
  <si>
    <t xml:space="preserve">Universālais sasilšanas tērps.
Tērpā integrēta multipozicionēšanas sildoša sega, savietojami ar  medicīnas ierīci "Bair Hugger", modelis 775. 
Sega nesatur lateksu, Rtg - caurlaidoša. 
Caurspīdīgs sejas pārvalks un 2 kakla atveres papildus galvas normotermijas nodrošināšanai.
Vismaz 2 fiksācijas lentas, kas iestrādātas segas ārējā malā, lai segu fiksētu pie pacienta. 
</t>
  </si>
  <si>
    <t>S</t>
  </si>
  <si>
    <t>NVD1.4.18.1.9</t>
  </si>
  <si>
    <t>NVD1.4.18.1.10</t>
  </si>
  <si>
    <t>NVD1.4.18.2</t>
  </si>
  <si>
    <t>Medicīniskās segas</t>
  </si>
  <si>
    <t>NVD1.4.18.2.1</t>
  </si>
  <si>
    <t>Medicīniska sega ar filtru, kas rada barjeru patogēno mikroorganismu iekļūšanai segā; dezinficējama ar slaucīšanas metodi, nav nepieciešama sekundāro aizsargpārvalku lietošana.</t>
  </si>
  <si>
    <t>Vismaz 130cm x 200cm</t>
  </si>
  <si>
    <t>NVD1.4.18.2.2</t>
  </si>
  <si>
    <t>Vienreizlietojama sega, neausta materiāla, satur polipropilēnu un poliesteri; baltā krāsā.</t>
  </si>
  <si>
    <r>
      <t xml:space="preserve">130cm x 190cm </t>
    </r>
    <r>
      <rPr>
        <sz val="10"/>
        <color rgb="FFFF0000"/>
        <rFont val="Times New Roman"/>
        <family val="1"/>
        <charset val="186"/>
      </rPr>
      <t>(+/- 1cm)</t>
    </r>
  </si>
  <si>
    <t>NVD1.4.18.3</t>
  </si>
  <si>
    <t>Medicīniskie spilveni</t>
  </si>
  <si>
    <t>NVD1.4.18.3.1</t>
  </si>
  <si>
    <t>Medicīnisks spilvens ar filtru, kas rada barjeru patogēno mikroorganismu iekļūšanai spilvenā; dezinficējams ar slaucīšanas metodi, nav nepieciešama sekundāro aizsargpārvalku lietošana; mikrošķiedras pildījums.</t>
  </si>
  <si>
    <r>
      <t xml:space="preserve">50cm x 60cm </t>
    </r>
    <r>
      <rPr>
        <sz val="10"/>
        <color rgb="FFFF0000"/>
        <rFont val="Times New Roman"/>
        <family val="1"/>
        <charset val="186"/>
      </rPr>
      <t>(+/- 1cm)</t>
    </r>
  </si>
  <si>
    <t>NVD1.4.18.3.2</t>
  </si>
  <si>
    <r>
      <t xml:space="preserve">45cm x 70cm </t>
    </r>
    <r>
      <rPr>
        <sz val="10"/>
        <color rgb="FFFF0000"/>
        <rFont val="Times New Roman"/>
        <family val="1"/>
        <charset val="186"/>
      </rPr>
      <t>(+/- 1cm)</t>
    </r>
  </si>
  <si>
    <t>NVD1.4.18.3.3</t>
  </si>
  <si>
    <t>Medicīnisks spilvens ar filtru, kas rada barjeru patogēno mikroorganismu iekļūšanai spilvenā; dezinficējams ar slaucīšanas metodi, nav nepieciešama sekundāro aizsargpārvalku lietošana; putu pildījums.</t>
  </si>
  <si>
    <t>NVD1.4.18.3.4</t>
  </si>
  <si>
    <t>Medicīnisks spilvens bērniem; ar filtru, kas rada barjeru patogēno mikroorganismu iekļūšanai spilvenā; dezinficējams ar slaucīšanas metodi, nav nepieciešama sekundāro aizsargpārvalku lietošana; mikrošķiedras pildījums.</t>
  </si>
  <si>
    <r>
      <t xml:space="preserve">30cm x 40cm </t>
    </r>
    <r>
      <rPr>
        <sz val="10"/>
        <color rgb="FFFF0000"/>
        <rFont val="Times New Roman"/>
        <family val="1"/>
        <charset val="186"/>
      </rPr>
      <t xml:space="preserve">(+/- 1cm) </t>
    </r>
  </si>
  <si>
    <t>NVD1.4.18.3.5</t>
  </si>
  <si>
    <t>Medicīnisks spilvens bērniem; ar filtru, kas rada barjeru patogēno mikroorganismu iekļūšanai spilvenā; dezinficējams ar slaucīšanas metodi, nav nepieciešama sekundāro aizsargpārvalku lietošana; putu pildījums.</t>
  </si>
  <si>
    <r>
      <t xml:space="preserve">25cm x 50cm </t>
    </r>
    <r>
      <rPr>
        <sz val="10"/>
        <color rgb="FFFF0000"/>
        <rFont val="Times New Roman"/>
        <family val="1"/>
        <charset val="186"/>
      </rPr>
      <t>(+/- 1cm)</t>
    </r>
  </si>
  <si>
    <t>NVD1.4.18.3.6</t>
  </si>
  <si>
    <t>Medicīnisks atbalsta spilvens ar filtru, kas rada barjeru patogēno mikroorganismu iekļūšanai spilvenā; dezinficējams ar slaucīšanas metodi, nav nepieciešama sekundāro aizsargpārvalku lietošana; putu pildījums, taisnstūra forma.</t>
  </si>
  <si>
    <r>
      <t xml:space="preserve">30cm x 40cm </t>
    </r>
    <r>
      <rPr>
        <sz val="10"/>
        <color rgb="FFFF0000"/>
        <rFont val="Times New Roman"/>
        <family val="1"/>
        <charset val="186"/>
      </rPr>
      <t>(+/- 1cm)</t>
    </r>
  </si>
  <si>
    <t>NVD1.4.18.3.7</t>
  </si>
  <si>
    <t>NVD1.4.18.3.8</t>
  </si>
  <si>
    <t>Medicīnisks atbalsta spilvens ar filtru, kas rada barjeru patogēno mikroorganismu iekļūšanai spilvenā; dezinficējams ar slaucīšanas metodi, nav nepieciešama sekundāro aizsargpārvalku lietošana; putu pildījums, trīsstūra forma.</t>
  </si>
  <si>
    <r>
      <t xml:space="preserve">30cm x 30cm x 30cm </t>
    </r>
    <r>
      <rPr>
        <sz val="10"/>
        <color rgb="FFFF0000"/>
        <rFont val="Times New Roman"/>
        <family val="1"/>
        <charset val="186"/>
      </rPr>
      <t>(+/- 1cm)</t>
    </r>
  </si>
  <si>
    <t>NVD1.4.18.3.9</t>
  </si>
  <si>
    <t>Medicīnisks pozicionēšanas rullis ar filtru, kas rada barjeru patogēno mikroorganismu iekļūšanai; dezinficējams ar slaucīšanas metodi, nav nepieciešama sekundāro aizsargpārvalku lietošana; putu pildījums, cilindra forma.</t>
  </si>
  <si>
    <r>
      <t xml:space="preserve">15cm x 60cm </t>
    </r>
    <r>
      <rPr>
        <sz val="10"/>
        <color rgb="FFFF0000"/>
        <rFont val="Times New Roman"/>
        <family val="1"/>
        <charset val="186"/>
      </rPr>
      <t>(+/- 1cm)</t>
    </r>
  </si>
  <si>
    <t>NVD1.4.18.3.10</t>
  </si>
  <si>
    <r>
      <t xml:space="preserve">diam. 25cm x 200cm </t>
    </r>
    <r>
      <rPr>
        <sz val="10"/>
        <color rgb="FFFF0000"/>
        <rFont val="Times New Roman"/>
        <family val="1"/>
        <charset val="186"/>
      </rPr>
      <t>(+/- 1cm)</t>
    </r>
    <r>
      <rPr>
        <sz val="10"/>
        <rFont val="Times New Roman"/>
        <family val="1"/>
        <charset val="186"/>
      </rPr>
      <t xml:space="preserve"> komplektā 2 gabali</t>
    </r>
  </si>
  <si>
    <t>NVD1.4.18.4</t>
  </si>
  <si>
    <t>Medicīniskie matrači</t>
  </si>
  <si>
    <t>NVD1.4.18.4.1</t>
  </si>
  <si>
    <t>Medicīnisks matracis bez sānu malu nostiprinājuma; ar filtru, kas rada barjeru patogēno mikroorganismu iekļūšanai matracī; dezinficējams ar slaucīšanas metodi, nav nepieciešama sekundāro aizsargpārvalku lietošana.</t>
  </si>
  <si>
    <r>
      <t xml:space="preserve">80cm x 200cm </t>
    </r>
    <r>
      <rPr>
        <sz val="10"/>
        <color rgb="FFFF0000"/>
        <rFont val="Times New Roman"/>
        <family val="1"/>
        <charset val="186"/>
      </rPr>
      <t>(+/- 3cm)</t>
    </r>
  </si>
  <si>
    <t>NVD1.4.18.4.2</t>
  </si>
  <si>
    <t>Medicīnisks matracis ar sānu malu nostiprinājumu; ar filtru, kas rada barjeru patogēno mikroorganismu iekļūšanai matracī; dezinficējams ar slaucīšanas metodi, nav nepieciešama sekundāro aizsargpārvalku lietošana.</t>
  </si>
  <si>
    <t>NVD1.4.18.4.3</t>
  </si>
  <si>
    <t>Medicīnisks matracis ar sānu malu nostiprinājumu un gēla ieklāju izgulējumu rašanās novēršanai; ar filtru, kas rada barjeru patogēno mikroorganismu iekļūšanai matracī; dezinficējams ar slaucīšanas metodi, nav nepieciešama sekundāro aizsargpārvalku lietošana.</t>
  </si>
  <si>
    <t>NVD1.4.18.4.4</t>
  </si>
  <si>
    <t>Medicīnisks matracis jaundzimušajiem; ar filtru, kas rada barjeru patogēno mikroorganismu iekļūšanai matracī; dezinficējams ar slaucīšanas metodi, nav nepieciešama sekundāro aizsargpārvalku lietošana.</t>
  </si>
  <si>
    <r>
      <t xml:space="preserve">30cm x 60cm </t>
    </r>
    <r>
      <rPr>
        <sz val="10"/>
        <color rgb="FFFF0000"/>
        <rFont val="Times New Roman"/>
        <family val="1"/>
        <charset val="186"/>
      </rPr>
      <t>(+/- 3cm)</t>
    </r>
  </si>
  <si>
    <t>NVD1.5</t>
  </si>
  <si>
    <t>Dezinfekcijas līdzekļi</t>
  </si>
  <si>
    <t>NVD1.5.1</t>
  </si>
  <si>
    <t xml:space="preserve">Līdzekļi roku, kāju un ķirurģiskai dezinfekcijai </t>
  </si>
  <si>
    <t>NVD1.5.1.1</t>
  </si>
  <si>
    <t>Roku un ķermeņa mazgāšanas līdzekļi pirms medicīniskām manipulācijām</t>
  </si>
  <si>
    <t>NVD1.5.1.1.1</t>
  </si>
  <si>
    <t>Saudzīgs roku mazgāšanas līdzeklis pirms medicīniskām manipulācijām; nesatur krāsvielas un smaržvielas, pH līmenis 4,5 - 5,5.</t>
  </si>
  <si>
    <t>vismaz 300ml</t>
  </si>
  <si>
    <t>NVD1.5.1.1.2</t>
  </si>
  <si>
    <t>Saudzīgs roku mazgāšanas līdzeklis pirms me.dicīniskām manipulācijām; nesatur krāsvielas un smaržvielas, pH līmenis 4,5 - 5,5.</t>
  </si>
  <si>
    <t>NVD1.5.1.1.3</t>
  </si>
  <si>
    <t>NVD1.5.1.1.4</t>
  </si>
  <si>
    <t>5000 ml</t>
  </si>
  <si>
    <t>NVD1.5.1.1.5</t>
  </si>
  <si>
    <t>Saudzīgs roku mazgāšanas līdzeklis pirms medicīniskām manipulācijām; nesatur krāsvielas un smaržvielas, pH līmenis  4,5 - 5,5 stacionāru dozatoru uzpildei, kas dozē līdzekli putu veidā.</t>
  </si>
  <si>
    <t>NVD1.5.1.1.6</t>
  </si>
  <si>
    <t>Roku un ķermeņa mazgāšanas losjons, pH 5,5 - 7, satur virsmaktīvās vielas.</t>
  </si>
  <si>
    <t>NVD1.5.1.1.7</t>
  </si>
  <si>
    <t>1000ml ar dozatoru</t>
  </si>
  <si>
    <t>NVD1.5.1.1.8</t>
  </si>
  <si>
    <t>NVD1.5.1.1.9</t>
  </si>
  <si>
    <t>Šķidrās ziepes roku mazgāšanai, piemērotas biežai roku mazgāšanai jūtīgai ādai, var izmantot arī kā dušas želeju visam ķermeni, nesatur smaržvielas, krāsvielas, ar ādu saudzējošām un mitrinošām vielām, ar labām mazgāšanas īpašībām arī vēsā un cietā ūdenī, ļoti laba skalojamība, pH 5 - 6, dermatoloģiski testētas. Izmanto kopā ar elkoņa dozēšanas pleciem vai bezkontakta dozatoru.</t>
  </si>
  <si>
    <t>700ml maiss</t>
  </si>
  <si>
    <t>NVD1.5.1.1.10</t>
  </si>
  <si>
    <r>
      <t xml:space="preserve">Dozators ar elkoni darbināmiem dozācijas pleciem, paredzēts pozīcijās </t>
    </r>
    <r>
      <rPr>
        <sz val="10"/>
        <color rgb="FFFF0000"/>
        <rFont val="Times New Roman"/>
        <family val="1"/>
        <charset val="186"/>
      </rPr>
      <t>NVD1.5.1.1.9</t>
    </r>
    <r>
      <rPr>
        <sz val="10"/>
        <rFont val="Times New Roman"/>
        <family val="1"/>
        <charset val="186"/>
      </rPr>
      <t xml:space="preserve"> un </t>
    </r>
    <r>
      <rPr>
        <sz val="10"/>
        <color rgb="FFFF0000"/>
        <rFont val="Times New Roman"/>
        <family val="1"/>
        <charset val="186"/>
      </rPr>
      <t>NVD1.5.1.2.3.17</t>
    </r>
    <r>
      <rPr>
        <sz val="10"/>
        <rFont val="Times New Roman"/>
        <family val="1"/>
        <charset val="186"/>
      </rPr>
      <t xml:space="preserve"> piedāvāto līdzekļu dozēšanai, ar pie sienas pieskrūvējamām pamatnēm, noņemami apkopei, ievietotā maisa esošajai informācijai jābūt redzamai. </t>
    </r>
  </si>
  <si>
    <r>
      <t>Dozatora izmērs:               garums 200</t>
    </r>
    <r>
      <rPr>
        <sz val="10"/>
        <color rgb="FFFF0000"/>
        <rFont val="Times New Roman"/>
        <family val="1"/>
        <charset val="186"/>
      </rPr>
      <t xml:space="preserve"> (± 5mm)</t>
    </r>
    <r>
      <rPr>
        <sz val="10"/>
        <rFont val="Times New Roman"/>
        <family val="1"/>
        <charset val="186"/>
      </rPr>
      <t xml:space="preserve">
platums 100</t>
    </r>
    <r>
      <rPr>
        <sz val="10"/>
        <color rgb="FFFF0000"/>
        <rFont val="Times New Roman"/>
        <family val="1"/>
        <charset val="186"/>
      </rPr>
      <t xml:space="preserve"> (± 5mm)</t>
    </r>
    <r>
      <rPr>
        <sz val="10"/>
        <rFont val="Times New Roman"/>
        <family val="1"/>
        <charset val="186"/>
      </rPr>
      <t xml:space="preserve"> </t>
    </r>
  </si>
  <si>
    <t>NVD1.5.1.1.11</t>
  </si>
  <si>
    <r>
      <t xml:space="preserve">Šķidrās ziepes roku mazgāšanai, piemērotas biežai roku mazgāšanai jūtīgai ādai, var izmantot arī kā dušas želeju visam ķermeni, nesatur smaržvielas, krāsvielas, ar ādu saudzējošām un mitrinošām vielām, ar labām mazgāšanas īpašībām, pH 5 - 6, dermatoloģiski testētas. Izmanto kopā ar elkoņa dozēšanas pleciem pozīcijā: </t>
    </r>
    <r>
      <rPr>
        <sz val="10"/>
        <color rgb="FFFF0000"/>
        <rFont val="Times New Roman"/>
        <family val="1"/>
        <charset val="186"/>
      </rPr>
      <t>NVD1.5.1.1.12</t>
    </r>
    <r>
      <rPr>
        <sz val="10"/>
        <rFont val="Times New Roman"/>
        <family val="1"/>
        <charset val="186"/>
      </rPr>
      <t>.</t>
    </r>
  </si>
  <si>
    <t>500ml</t>
  </si>
  <si>
    <t>NVD1.5.1.1.12</t>
  </si>
  <si>
    <r>
      <t xml:space="preserve">Šķidro roku mazgāšanas un dezinfekcijas līdzekļu dozēšanas ierīce. Veicamās funkcijas: šķidro roku mazgāšanas un dezinfekcijas līdzekļu dozēšanas ierīce 500ml tilpuma pudelei. Pie sienas ar 2 skrūvēm stiprināms padeves mehānisms ar pleca mehānismu, materiāls – nerūsējošais tērauds. Savietojams ar produktiem </t>
    </r>
    <r>
      <rPr>
        <sz val="10"/>
        <color rgb="FFFF0000"/>
        <rFont val="Times New Roman"/>
        <family val="1"/>
        <charset val="186"/>
      </rPr>
      <t>NVD1.5.1.1.11</t>
    </r>
    <r>
      <rPr>
        <sz val="10"/>
        <rFont val="Times New Roman"/>
        <family val="1"/>
        <charset val="186"/>
      </rPr>
      <t xml:space="preserve"> un </t>
    </r>
    <r>
      <rPr>
        <sz val="10"/>
        <color rgb="FFFF0000"/>
        <rFont val="Times New Roman"/>
        <family val="1"/>
        <charset val="186"/>
      </rPr>
      <t>NVD1.5.1.2.3.23</t>
    </r>
    <r>
      <rPr>
        <sz val="10"/>
        <rFont val="Times New Roman"/>
        <family val="1"/>
        <charset val="186"/>
      </rPr>
      <t xml:space="preserve"> pozīcijās, kas iepakoti plastmasas pudelē (500ml) ar dozatorsavietošanas elementiem, pudele ievietojama padeves mehānismā un savietojama ar pumpi noslēgtā sistēmā.</t>
    </r>
  </si>
  <si>
    <r>
      <t xml:space="preserve">Dozatora izmērs:          augstums 235 </t>
    </r>
    <r>
      <rPr>
        <sz val="10"/>
        <color rgb="FFFF0000"/>
        <rFont val="Times New Roman"/>
        <family val="1"/>
        <charset val="186"/>
      </rPr>
      <t>(± 5mm)</t>
    </r>
    <r>
      <rPr>
        <sz val="10"/>
        <rFont val="Times New Roman"/>
        <family val="1"/>
        <charset val="186"/>
      </rPr>
      <t xml:space="preserve">, dziļums augšējā daļā (iekļaujot pleca mehānismu) 210 </t>
    </r>
    <r>
      <rPr>
        <sz val="10"/>
        <color rgb="FFFF0000"/>
        <rFont val="Times New Roman"/>
        <family val="1"/>
        <charset val="186"/>
      </rPr>
      <t>(± 1mm)</t>
    </r>
    <r>
      <rPr>
        <sz val="10"/>
        <rFont val="Times New Roman"/>
        <family val="1"/>
        <charset val="186"/>
      </rPr>
      <t>,                      dziļums apakšējā daļa                45</t>
    </r>
    <r>
      <rPr>
        <sz val="10"/>
        <color rgb="FFFF0000"/>
        <rFont val="Times New Roman"/>
        <family val="1"/>
        <charset val="186"/>
      </rPr>
      <t xml:space="preserve"> (± 1mm)</t>
    </r>
    <r>
      <rPr>
        <sz val="10"/>
        <rFont val="Times New Roman"/>
        <family val="1"/>
        <charset val="186"/>
      </rPr>
      <t xml:space="preserve">,                        platums pudeles ievietošanai 53 </t>
    </r>
    <r>
      <rPr>
        <sz val="10"/>
        <color rgb="FFFF0000"/>
        <rFont val="Times New Roman"/>
        <family val="1"/>
        <charset val="186"/>
      </rPr>
      <t>(± 1mm)</t>
    </r>
  </si>
  <si>
    <t>NVD1.5.1.1.13</t>
  </si>
  <si>
    <r>
      <t xml:space="preserve">Šķidrās ziepes roku mazgāšanai, piemērotas biežai roku mazgāšanai jūtīgai ādai, var izmantot arī kā dušas želeju visam ķermeni, nesatur smaržvielas, krāsvielas, ar ādu saudzējošām un mitrinošām vielām, ar labām mazgāšanas īpašībām, pH 5 - 6, dermatoloģiski testētas. Izmanto kopā ar elkoņa dozēšanas pleciem pozīcijā: </t>
    </r>
    <r>
      <rPr>
        <sz val="10"/>
        <color rgb="FFFF0000"/>
        <rFont val="Times New Roman"/>
        <family val="1"/>
        <charset val="186"/>
      </rPr>
      <t>NVD1.5.1.1.14</t>
    </r>
    <r>
      <rPr>
        <sz val="10"/>
        <rFont val="Times New Roman"/>
        <family val="1"/>
        <charset val="186"/>
      </rPr>
      <t>.</t>
    </r>
  </si>
  <si>
    <t>1000ml</t>
  </si>
  <si>
    <t>NVD1.5.1.1.14</t>
  </si>
  <si>
    <r>
      <t xml:space="preserve">Šķidro roku mazgāšanas un dezinfekcijas līdzekļu dozēšanas ierīce. Veicamās funkcijas: šķidro roku mazgāšanas un dezinfekcijas līdzekļu dozēšanas ierīce 1000ml tilpuma pudelei. Pie sienas ar 2 skrūvēm stiprināms padeves mehānisms ar pleca mehānismu, materiāls – nerūsējošais tērauds. Savietojams ar produktiem </t>
    </r>
    <r>
      <rPr>
        <sz val="10"/>
        <color rgb="FFFF0000"/>
        <rFont val="Times New Roman"/>
        <family val="1"/>
        <charset val="186"/>
      </rPr>
      <t>NVD1.5.1.1.13</t>
    </r>
    <r>
      <rPr>
        <sz val="10"/>
        <rFont val="Times New Roman"/>
        <family val="1"/>
        <charset val="186"/>
      </rPr>
      <t>, kas iepakoti plastmasas pudelē (1000ml) ar dozatorsavietošanas elementiem, pudele ievietojama padeves mehānismā un savietojama ar pumpi noslēgtā sistēmā.</t>
    </r>
  </si>
  <si>
    <r>
      <t xml:space="preserve">Dozatora izmērs:           augstums 235 </t>
    </r>
    <r>
      <rPr>
        <sz val="10"/>
        <color rgb="FFFF0000"/>
        <rFont val="Times New Roman"/>
        <family val="1"/>
        <charset val="186"/>
      </rPr>
      <t>(± 5mm)</t>
    </r>
    <r>
      <rPr>
        <sz val="10"/>
        <rFont val="Times New Roman"/>
        <family val="1"/>
        <charset val="186"/>
      </rPr>
      <t xml:space="preserve">, dziļums augšējā daļā (iekļaujot pleca mehānismu) 210 </t>
    </r>
    <r>
      <rPr>
        <sz val="10"/>
        <color rgb="FFFF0000"/>
        <rFont val="Times New Roman"/>
        <family val="1"/>
        <charset val="186"/>
      </rPr>
      <t>(±1mm)</t>
    </r>
    <r>
      <rPr>
        <sz val="10"/>
        <rFont val="Times New Roman"/>
        <family val="1"/>
        <charset val="186"/>
      </rPr>
      <t xml:space="preserve">,                     dziļums apakšējā daļa                45 </t>
    </r>
    <r>
      <rPr>
        <sz val="10"/>
        <color rgb="FFFF0000"/>
        <rFont val="Times New Roman"/>
        <family val="1"/>
        <charset val="186"/>
      </rPr>
      <t>(± 1mm)</t>
    </r>
    <r>
      <rPr>
        <sz val="10"/>
        <rFont val="Times New Roman"/>
        <family val="1"/>
        <charset val="186"/>
      </rPr>
      <t xml:space="preserve">,                       platums pudeles ievietošanai 53 </t>
    </r>
    <r>
      <rPr>
        <sz val="10"/>
        <color rgb="FFFF0000"/>
        <rFont val="Times New Roman"/>
        <family val="1"/>
        <charset val="186"/>
      </rPr>
      <t>(± 1mm)</t>
    </r>
  </si>
  <si>
    <t>NVD1.5.1.1.15</t>
  </si>
  <si>
    <r>
      <t xml:space="preserve">Šķidrās ziepes roku mazgāšanai, piemērotas biežai roku mazgāšanai jūtīgai ādai, var izmantot arī kā dušas želeju visam ķermeni, nesatur smaržvielas, krāsvielas, ar ādu saudzējošām un mitrinošām vielām, ar labām mazgāšanas īpašībām, pH 5 - 6, dermatoloģiski testētas. Izmanto kopā ar elkoņa dozēšanas pleciem pozīcijā: </t>
    </r>
    <r>
      <rPr>
        <sz val="10"/>
        <color rgb="FFFF0000"/>
        <rFont val="Times New Roman"/>
        <family val="1"/>
        <charset val="186"/>
      </rPr>
      <t>NVD3.5.1.1.16</t>
    </r>
    <r>
      <rPr>
        <sz val="10"/>
        <rFont val="Times New Roman"/>
        <family val="1"/>
        <charset val="186"/>
      </rPr>
      <t>.</t>
    </r>
  </si>
  <si>
    <t>1000ml bez gaisa pudele, Dispenso tipa dozatoram</t>
  </si>
  <si>
    <t>NVD1.5.1.1.16</t>
  </si>
  <si>
    <r>
      <t xml:space="preserve">Šķidro roku mazgāšanas un dezinfekcijas līdzekļu dozēšanas ierīce. Veicamās funkcijas: šķidro roku mazgāšanas un dezinfekcijas līdzekļu dozēšanas ierīce 1000ml. Pie sienas ar 4 skrūvēm stiprināms padeves mehānisms ar pleca mehānismu, materiāls – nerūsējošais tērauds. Savietojams ar produktiem </t>
    </r>
    <r>
      <rPr>
        <sz val="10"/>
        <color rgb="FFFF0000"/>
        <rFont val="Times New Roman"/>
        <family val="1"/>
        <charset val="186"/>
      </rPr>
      <t>NVD3.5.1.1.15</t>
    </r>
    <r>
      <rPr>
        <sz val="10"/>
        <rFont val="Times New Roman"/>
        <family val="1"/>
        <charset val="186"/>
      </rPr>
      <t xml:space="preserve"> un </t>
    </r>
    <r>
      <rPr>
        <sz val="10"/>
        <color rgb="FFFF0000"/>
        <rFont val="Times New Roman"/>
        <family val="1"/>
        <charset val="186"/>
      </rPr>
      <t>NVD1.5.1.2.3.24</t>
    </r>
    <r>
      <rPr>
        <sz val="10"/>
        <rFont val="Times New Roman"/>
        <family val="1"/>
        <charset val="186"/>
      </rPr>
      <t xml:space="preserve"> pozīcijās, kas iepakoti bezgaisa plastmasas pudelē (1000ml) vai maisā ar dozatorsavietošanas elementiem, pudele  – ievietojama padeves mehānismā ar elkoņa padeves mehānismu.</t>
    </r>
  </si>
  <si>
    <t>Dispenso tipa dozators</t>
  </si>
  <si>
    <t>NVD1.5.1.2</t>
  </si>
  <si>
    <r>
      <t xml:space="preserve">Roku ķirurģiskās un higiēniskās dezinfekcijas līdzekļi. Biocīdi. </t>
    </r>
    <r>
      <rPr>
        <b/>
        <sz val="11"/>
        <color rgb="FFFF0000"/>
        <rFont val="Times New Roman"/>
        <family val="1"/>
        <charset val="186"/>
      </rPr>
      <t xml:space="preserve">Reģistrēti lietošanai Latvijā, piešķirts inventarizācijas vai atļaujas numurs. Jābūt - etiķetei latviešu valodā saskaņā ar "Biocīdu" Regulas Nr. 528/2012" 69.pantu un "CLP" Regulu (EK) Nr.1272/2008; Jābūt- drošības datu lapai latviešu valodā saskaņā ar  REACH regulas (EK) Nr. 1907/2006 II pielikumu. </t>
    </r>
  </si>
  <si>
    <t>NVD1.5.1.2.1</t>
  </si>
  <si>
    <t>Roku mazgāšanas līdzekļi</t>
  </si>
  <si>
    <t>NVD1.5.1.2.1.1</t>
  </si>
  <si>
    <r>
      <t>Roku mazgāšanas līdzeklis pirms ķirurģiskām manipulācijām personālam un pacientu dezinficējošai ādas attīrīšanai pirms medicīniskajām manipulācijām; atbilst standartam:</t>
    </r>
    <r>
      <rPr>
        <sz val="10"/>
        <color theme="1"/>
        <rFont val="Times New Roman"/>
        <family val="1"/>
        <charset val="186"/>
      </rPr>
      <t xml:space="preserve"> EN1499</t>
    </r>
    <r>
      <rPr>
        <sz val="10"/>
        <rFont val="Times New Roman"/>
        <family val="1"/>
        <charset val="186"/>
      </rPr>
      <t xml:space="preserve">, aktīvā vielā: hlorheksidīns vismaz 2%. </t>
    </r>
    <r>
      <rPr>
        <sz val="10"/>
        <color rgb="FFFF0000"/>
        <rFont val="Times New Roman"/>
        <family val="1"/>
        <charset val="186"/>
      </rPr>
      <t>Jānorāda piešķirtais inventarizācijas vai atļaujas numurs.</t>
    </r>
  </si>
  <si>
    <t xml:space="preserve">500 ml </t>
  </si>
  <si>
    <t>NVD1.5.1.2.1.2</t>
  </si>
  <si>
    <t>NVD1.5.1.2.1.3</t>
  </si>
  <si>
    <t>NVD1.5.1.2.1.4</t>
  </si>
  <si>
    <r>
      <t xml:space="preserve">Roku mazgāšanas līdzeklis pirms ķirurģiskām manipulācijām personālam un pacientu dezinficējošai ādas attīrīšanai pirms medicīniskajām manipulācijām; atbilst standartam: EN1499, aktīvā vielā: hlorheksidīns vismaz 4%. </t>
    </r>
    <r>
      <rPr>
        <sz val="10"/>
        <color rgb="FFFF0000"/>
        <rFont val="Times New Roman"/>
        <family val="1"/>
        <charset val="186"/>
      </rPr>
      <t>Jānorāda piešķirtais inventarizācijas vai atļaujas numurs.</t>
    </r>
  </si>
  <si>
    <t>NVD1.5.1.2.1.5</t>
  </si>
  <si>
    <t>NVD1.5.1.2.1.6</t>
  </si>
  <si>
    <t>NVD1.5.1.2.1.7</t>
  </si>
  <si>
    <t>Pretmikrobu mazgāšanās losjons, 100g šķīduma satur 0,9g hlorheksidīna diglukonātu un 0,9g didecildimetilamonija hlorīdu. Baktericīds atbilstoši EN13727 - 30 sekundēs un levurocīds atbilstoši EN13624 - 60 sekundēs. Jānorāda piešķirtais inventarizācijas vai atļaujas numurs.</t>
  </si>
  <si>
    <t xml:space="preserve"> 500 ml </t>
  </si>
  <si>
    <t>NVD1.5.1.2.2</t>
  </si>
  <si>
    <t>Šķidrs roku ķirurģiskās un higiēniskās dezinfekcijas līdzekļi</t>
  </si>
  <si>
    <t>NVD1.5.1.2.2.1</t>
  </si>
  <si>
    <r>
      <t xml:space="preserve">Šķidrs roku ķirurģiskās un higiēniskās dezinfekcijas līdzeklis, atbilst standartam: EN12791, EN1500, EN13624, EN14348, EN14476, aktīvā viela - spirti vairāk kā 60g/100g. </t>
    </r>
    <r>
      <rPr>
        <sz val="10"/>
        <color rgb="FFFF0000"/>
        <rFont val="Times New Roman"/>
        <family val="1"/>
        <charset val="186"/>
      </rPr>
      <t>Jānorāda piešķirtais inventarizācijas vai atļaujas numurs.</t>
    </r>
  </si>
  <si>
    <t>50ml ar izsmidzinātāju</t>
  </si>
  <si>
    <t>NVD1.5.1.2.2.2</t>
  </si>
  <si>
    <r>
      <t xml:space="preserve">Šķidrs roku ķirurģiskās un higiēniskās dezinfekcijas līdzeklis, atbilst standartam: EN12791, EN1500; EN13624, EN14348, EN14476, aktīvā viela - spirti vairāk kā 60g/100g. </t>
    </r>
    <r>
      <rPr>
        <sz val="10"/>
        <color rgb="FFFF0000"/>
        <rFont val="Times New Roman"/>
        <family val="1"/>
        <charset val="186"/>
      </rPr>
      <t>Jānorāda piešķirtais inventarizācijas vai atļaujas numurs.</t>
    </r>
  </si>
  <si>
    <t>100ml ar izsmidzinātāju</t>
  </si>
  <si>
    <t>NVD1.5.1.2.2.3</t>
  </si>
  <si>
    <t>250ml ar izsmidzinātāju</t>
  </si>
  <si>
    <t>NVD1.5.1.2.2.4</t>
  </si>
  <si>
    <t>NVD1.5.1.2.2.5</t>
  </si>
  <si>
    <t>NVD1.5.1.2.2.6</t>
  </si>
  <si>
    <t>NVD1.5.1.2.2.7</t>
  </si>
  <si>
    <r>
      <t xml:space="preserve">Roku higiēniskās un ķirurģiskās dezinfekcijas līdzeklis, ar 60g spirta uz 100g šķīduma un 0,5g hlorheksidīna glukonāta uz 100g šķīduma sastāvā; satur glicerīnu. Ekspozīcija higiēniskai dezinfekcijai līdz 30 sekundēm atbilst EN1500, ekspozīcija ķirurģiskai dezinfekcijai līdz 1,5 minūtēm atbilst EN12791; atbilst standartam: EN12791, EN1500, EN13624, EN14348, EN14476. </t>
    </r>
    <r>
      <rPr>
        <sz val="10"/>
        <color rgb="FFFF0000"/>
        <rFont val="Times New Roman"/>
        <family val="1"/>
        <charset val="186"/>
      </rPr>
      <t>Jānorāda piešķirtais inventarizācijas vai atļaujas numurs.</t>
    </r>
  </si>
  <si>
    <t>250ml ar smidzinātāju</t>
  </si>
  <si>
    <t>NVD1.5.1.2.2.8</t>
  </si>
  <si>
    <r>
      <t xml:space="preserve">Roku higiēniskās un ķirurģiskās dezinfekcijas līdzeklis, ar 60g spirta uz 100g šķīduma un 0,5g hlorheksidīna glukonāta uz 100g šķīduma sastāvā; satur glicerīnu. Ekspozīcija higiēniskai dezinfekcijai līdz 30 sekundēm atbilst EN1500, ekspozīcija ķirurģiskai dezinfekcijai līdz 1,5 minūtēm atbilst  EN12791; atbilst standartam: EN12791, EN1500, EN13624, EN14348, EN14476. </t>
    </r>
    <r>
      <rPr>
        <sz val="10"/>
        <color rgb="FFFF0000"/>
        <rFont val="Times New Roman"/>
        <family val="1"/>
        <charset val="186"/>
      </rPr>
      <t>Jānorāda piešķirtais inventarizācijas vai atļaujas numurs.</t>
    </r>
  </si>
  <si>
    <t>NVD1.5.1.2.2.9</t>
  </si>
  <si>
    <t xml:space="preserve">1000 ml </t>
  </si>
  <si>
    <t>NVD1.5.1.2.2.10</t>
  </si>
  <si>
    <t>NVD1.5.1.2.2.11</t>
  </si>
  <si>
    <r>
      <t>Šķidrs roku ķirurģiskās un higiēniskās dezinfekcijas līdzeklis, atbilst standartam: EN12791, EN1500; EN13624, EN14348, EN14476; aktīvā viela: etanols vairāk kā 70g/100g.</t>
    </r>
    <r>
      <rPr>
        <sz val="10"/>
        <color rgb="FFFF0000"/>
        <rFont val="Times New Roman"/>
        <family val="1"/>
        <charset val="186"/>
      </rPr>
      <t xml:space="preserve"> Jānorāda piešķirtais inventarizācijas vai atļaujas numurs.</t>
    </r>
  </si>
  <si>
    <t>75ml ar izsmidzinātāju</t>
  </si>
  <si>
    <t>NVD1.5.1.2.2.12</t>
  </si>
  <si>
    <t>NVD1.5.1.2.2.13</t>
  </si>
  <si>
    <t>150ml ar izsmidzinātāju</t>
  </si>
  <si>
    <t>NVD1.5.1.2.2.14</t>
  </si>
  <si>
    <t>NVD1.5.1.2.2.15</t>
  </si>
  <si>
    <t>NVD1.5.1.2.2.16</t>
  </si>
  <si>
    <t>NVD1.5.1.2.2.17</t>
  </si>
  <si>
    <t>NVD1.5.1.2.2.18</t>
  </si>
  <si>
    <r>
      <t>Šķidrs roku ķirurģiskās un higiēniskās dezinfekcijas līdzeklis, atbilst standartam: EN13727, EN13624, EN14348, EN14476, EN1500, EN12791. Higiēniska roku dezinfekcija 60 sekunžu laikā, ķirurģiskā 90 sekunžu laikā. Aktīvās vielas uz 100g šķīduma: vismaz 70g etanola, 10g 2-propanola.</t>
    </r>
    <r>
      <rPr>
        <sz val="10"/>
        <color rgb="FFFF0000"/>
        <rFont val="Times New Roman"/>
        <family val="1"/>
        <charset val="186"/>
      </rPr>
      <t xml:space="preserve"> Jānorāda piešķirtais inventarizācijas vai atļaujas numurs.</t>
    </r>
    <r>
      <rPr>
        <sz val="10"/>
        <rFont val="Times New Roman"/>
        <family val="1"/>
        <charset val="186"/>
      </rPr>
      <t xml:space="preserve">
</t>
    </r>
  </si>
  <si>
    <t>NVD1.5.1.2.2.19</t>
  </si>
  <si>
    <t xml:space="preserve">1000ml ar dozatoru </t>
  </si>
  <si>
    <t>NVD1.5.1.2.2.20</t>
  </si>
  <si>
    <t>500ml iepakojumā bez gaisa, ievietošanai dozatoros</t>
  </si>
  <si>
    <t>NVD1.5.1.2.2.21</t>
  </si>
  <si>
    <t>1000ml iepakojumā bez gaisa, ievietošanai dozatoros</t>
  </si>
  <si>
    <t>NVD1.5.1.2.2.22</t>
  </si>
  <si>
    <t>NVD1.5.1.2.2.23</t>
  </si>
  <si>
    <r>
      <t>Šķidrs roku ķirurģiskās un higiēniskās dezinfekcijas līdzeklis, atbilst standartam: EN 13727, EN 13624, EN 14348, EN 14476, EN 1500, EN 12791. Higiēniska roku dezinfekcija 60 sekunžu laikā, ķirurģiskā 90 sekunžu laikā. Aktīvās vielas uz 100 g šķīduma: vismaz 70g etanola, 10 g 2-propanola.</t>
    </r>
    <r>
      <rPr>
        <sz val="10"/>
        <color rgb="FFFF0000"/>
        <rFont val="Times New Roman"/>
        <family val="1"/>
        <charset val="186"/>
      </rPr>
      <t xml:space="preserve"> Jānorāda piešķirtais inventarizācijas vai atļaujas numurs.</t>
    </r>
    <r>
      <rPr>
        <sz val="10"/>
        <rFont val="Times New Roman"/>
        <family val="1"/>
        <charset val="186"/>
      </rPr>
      <t xml:space="preserve">
</t>
    </r>
  </si>
  <si>
    <t>NVD1.5.1.2.2.24</t>
  </si>
  <si>
    <r>
      <t xml:space="preserve">Roku higiēniskās un ķirurģiskās dezinfekcijas līdzeklis ar </t>
    </r>
    <r>
      <rPr>
        <b/>
        <sz val="10"/>
        <rFont val="Times New Roman"/>
        <family val="1"/>
        <charset val="186"/>
      </rPr>
      <t>pilnu virucidālo spektru</t>
    </r>
    <r>
      <rPr>
        <sz val="10"/>
        <rFont val="Times New Roman"/>
        <family val="1"/>
        <charset val="186"/>
      </rPr>
      <t>, Aktīvās vielas uz 100g šķīduma:</t>
    </r>
    <r>
      <rPr>
        <sz val="10"/>
        <color theme="1"/>
        <rFont val="Times New Roman"/>
        <family val="1"/>
        <charset val="186"/>
      </rPr>
      <t xml:space="preserve"> vismaz 85g etanola. Satur ādas aizsargājošas komponentes. </t>
    </r>
    <r>
      <rPr>
        <sz val="10"/>
        <rFont val="Times New Roman"/>
        <family val="1"/>
        <charset val="186"/>
      </rPr>
      <t xml:space="preserve">Ekspozīcija </t>
    </r>
    <r>
      <rPr>
        <i/>
        <sz val="10"/>
        <rFont val="Times New Roman"/>
        <family val="1"/>
        <charset val="186"/>
      </rPr>
      <t>higiēniskai</t>
    </r>
    <r>
      <rPr>
        <sz val="10"/>
        <rFont val="Times New Roman"/>
        <family val="1"/>
        <charset val="186"/>
      </rPr>
      <t xml:space="preserve"> dezinfekcijai </t>
    </r>
    <r>
      <rPr>
        <b/>
        <sz val="10"/>
        <rFont val="Times New Roman"/>
        <family val="1"/>
        <charset val="186"/>
      </rPr>
      <t>līdz 20 sekundēm</t>
    </r>
    <r>
      <rPr>
        <sz val="10"/>
        <rFont val="Times New Roman"/>
        <family val="1"/>
        <charset val="186"/>
      </rPr>
      <t xml:space="preserve"> atbilst EN1500</t>
    </r>
    <r>
      <rPr>
        <sz val="10"/>
        <color theme="1"/>
        <rFont val="Times New Roman"/>
        <family val="1"/>
        <charset val="186"/>
      </rPr>
      <t>, ekspozīcija ķirurģiskai dezinfekcijai līdz 1,5 minūtēm atbilst EN12791; atbilst EN14348, EN14476</t>
    </r>
    <r>
      <rPr>
        <sz val="10"/>
        <rFont val="Times New Roman"/>
        <family val="1"/>
        <charset val="186"/>
      </rPr>
      <t xml:space="preserve">. </t>
    </r>
    <r>
      <rPr>
        <sz val="10"/>
        <color rgb="FFFF0000"/>
        <rFont val="Times New Roman"/>
        <family val="1"/>
        <charset val="186"/>
      </rPr>
      <t>Jānorāda piešķirtais inventarizācijas vai atļaujas numurs.</t>
    </r>
  </si>
  <si>
    <t>NVD1.5.1.2.2.25</t>
  </si>
  <si>
    <r>
      <t xml:space="preserve">Roku higiēniskās un ķirurģiskās dezinfekcijas līdzeklis ar </t>
    </r>
    <r>
      <rPr>
        <b/>
        <sz val="10"/>
        <rFont val="Times New Roman"/>
        <family val="1"/>
        <charset val="186"/>
      </rPr>
      <t>pilnu virucidālo spektru</t>
    </r>
    <r>
      <rPr>
        <sz val="10"/>
        <rFont val="Times New Roman"/>
        <family val="1"/>
        <charset val="186"/>
      </rPr>
      <t>, Aktīvās vielas uz 100g šķīduma:</t>
    </r>
    <r>
      <rPr>
        <sz val="10"/>
        <color theme="1"/>
        <rFont val="Times New Roman"/>
        <family val="1"/>
        <charset val="186"/>
      </rPr>
      <t xml:space="preserve"> vismaz 85g etanola. Satur ādas aizsargājošas komponentes. </t>
    </r>
    <r>
      <rPr>
        <sz val="10"/>
        <rFont val="Times New Roman"/>
        <family val="1"/>
        <charset val="186"/>
      </rPr>
      <t xml:space="preserve">Ekspozīcija </t>
    </r>
    <r>
      <rPr>
        <i/>
        <sz val="10"/>
        <rFont val="Times New Roman"/>
        <family val="1"/>
        <charset val="186"/>
      </rPr>
      <t>higiēniskai</t>
    </r>
    <r>
      <rPr>
        <sz val="10"/>
        <rFont val="Times New Roman"/>
        <family val="1"/>
        <charset val="186"/>
      </rPr>
      <t xml:space="preserve"> dezinfekcijai </t>
    </r>
    <r>
      <rPr>
        <b/>
        <sz val="10"/>
        <rFont val="Times New Roman"/>
        <family val="1"/>
        <charset val="186"/>
      </rPr>
      <t>līdz 20 sekundēm</t>
    </r>
    <r>
      <rPr>
        <sz val="10"/>
        <rFont val="Times New Roman"/>
        <family val="1"/>
        <charset val="186"/>
      </rPr>
      <t xml:space="preserve"> atbilst EN1500</t>
    </r>
    <r>
      <rPr>
        <sz val="10"/>
        <color theme="1"/>
        <rFont val="Times New Roman"/>
        <family val="1"/>
        <charset val="186"/>
      </rPr>
      <t>, ekspozīcija ķirurģiskai dezinfekcijai līdz 1,5 minūtēm atbilst  EN12791; atbilst EN14348, EN14476</t>
    </r>
    <r>
      <rPr>
        <sz val="10"/>
        <rFont val="Times New Roman"/>
        <family val="1"/>
        <charset val="186"/>
      </rPr>
      <t xml:space="preserve">. </t>
    </r>
    <r>
      <rPr>
        <sz val="10"/>
        <color rgb="FFFF0000"/>
        <rFont val="Times New Roman"/>
        <family val="1"/>
        <charset val="186"/>
      </rPr>
      <t>Jānorāda piešķirtais inventarizācijas vai atļaujas numurs.</t>
    </r>
  </si>
  <si>
    <t>NVD1.5.1.2.2.26</t>
  </si>
  <si>
    <r>
      <t xml:space="preserve">Roku higiēniskās un ķirurģiskās dezinfekcijas līdzeklis ar </t>
    </r>
    <r>
      <rPr>
        <b/>
        <sz val="10"/>
        <rFont val="Times New Roman"/>
        <family val="1"/>
        <charset val="186"/>
      </rPr>
      <t>pilnu virucidālo spektru</t>
    </r>
    <r>
      <rPr>
        <sz val="10"/>
        <rFont val="Times New Roman"/>
        <family val="1"/>
        <charset val="186"/>
      </rPr>
      <t>, Aktīvās vielas uz 100 g šķīduma:</t>
    </r>
    <r>
      <rPr>
        <sz val="10"/>
        <color theme="1"/>
        <rFont val="Times New Roman"/>
        <family val="1"/>
        <charset val="186"/>
      </rPr>
      <t xml:space="preserve">  vismaz 85 g etanola. Satur ādas aizsargājošas komponentes. </t>
    </r>
    <r>
      <rPr>
        <sz val="10"/>
        <rFont val="Times New Roman"/>
        <family val="1"/>
        <charset val="186"/>
      </rPr>
      <t xml:space="preserve">Ekspozīcija </t>
    </r>
    <r>
      <rPr>
        <i/>
        <sz val="10"/>
        <rFont val="Times New Roman"/>
        <family val="1"/>
        <charset val="186"/>
      </rPr>
      <t>higiēniskai</t>
    </r>
    <r>
      <rPr>
        <sz val="10"/>
        <rFont val="Times New Roman"/>
        <family val="1"/>
        <charset val="186"/>
      </rPr>
      <t xml:space="preserve"> dezinfekcijai </t>
    </r>
    <r>
      <rPr>
        <b/>
        <sz val="10"/>
        <rFont val="Times New Roman"/>
        <family val="1"/>
        <charset val="186"/>
      </rPr>
      <t>līdz 20 sekundēm</t>
    </r>
    <r>
      <rPr>
        <sz val="10"/>
        <rFont val="Times New Roman"/>
        <family val="1"/>
        <charset val="186"/>
      </rPr>
      <t xml:space="preserve"> atbilst EN 1500</t>
    </r>
    <r>
      <rPr>
        <sz val="10"/>
        <color theme="1"/>
        <rFont val="Times New Roman"/>
        <family val="1"/>
        <charset val="186"/>
      </rPr>
      <t>, ekspozīcija ķirurģiskai dezinfekcijai līdz 1,5 minūtēm atbilst  EN 12791; atbilst EN 14348, EN 14476</t>
    </r>
    <r>
      <rPr>
        <sz val="10"/>
        <rFont val="Times New Roman"/>
        <family val="1"/>
        <charset val="186"/>
      </rPr>
      <t xml:space="preserve">. </t>
    </r>
    <r>
      <rPr>
        <sz val="10"/>
        <color rgb="FFFF0000"/>
        <rFont val="Times New Roman"/>
        <family val="1"/>
        <charset val="186"/>
      </rPr>
      <t>Jānorāda piešķirtais inventarizācijas vai atļaujas numurs.</t>
    </r>
  </si>
  <si>
    <t>NVD1.5.1.2.2.27</t>
  </si>
  <si>
    <t>NVD1.5.1.2.3</t>
  </si>
  <si>
    <t>Roku ķirurģiskās un higiēniskās dezinfekcijas līdzekļi gēla formā</t>
  </si>
  <si>
    <t>NVD1.5.1.2.3.1</t>
  </si>
  <si>
    <r>
      <t>Roku ķirurģiskās un higiēniskās dezinfekcijas līdzeklis</t>
    </r>
    <r>
      <rPr>
        <sz val="10"/>
        <color theme="1"/>
        <rFont val="Times New Roman"/>
        <family val="1"/>
        <charset val="186"/>
      </rPr>
      <t xml:space="preserve"> gēla formā</t>
    </r>
    <r>
      <rPr>
        <sz val="10"/>
        <rFont val="Times New Roman"/>
        <family val="1"/>
        <charset val="186"/>
      </rPr>
      <t xml:space="preserve">, atbilst standartam: EN12791, EN1500; EN13624, EN14348, EN14476, aktīvā viela -spirts vairāk kā 60g/100g.  </t>
    </r>
    <r>
      <rPr>
        <sz val="10"/>
        <color rgb="FFFF0000"/>
        <rFont val="Times New Roman"/>
        <family val="1"/>
        <charset val="186"/>
      </rPr>
      <t>Jānorāda piešķirtais inventarizācijas vai atļaujas numurs.</t>
    </r>
  </si>
  <si>
    <t>100ml ar dozatoru</t>
  </si>
  <si>
    <t>NVD1.5.1.2.3.2</t>
  </si>
  <si>
    <t>250ml ar dozatoru</t>
  </si>
  <si>
    <t>NVD1.5.1.2.3.3</t>
  </si>
  <si>
    <t xml:space="preserve">500 ml   </t>
  </si>
  <si>
    <t>NVD1.5.1.2.3.4</t>
  </si>
  <si>
    <t>500ml ar dozatoru</t>
  </si>
  <si>
    <t>NVD1.5.1.2.3.5</t>
  </si>
  <si>
    <t>NVD1.5.1.2.3.6</t>
  </si>
  <si>
    <t>NVD1.5.1.2.3.7</t>
  </si>
  <si>
    <t>NVD1.5.1.2.3.8</t>
  </si>
  <si>
    <r>
      <t xml:space="preserve">Roku ķirurģiskās un higiēniskās dezinfekcijas līdzeklis </t>
    </r>
    <r>
      <rPr>
        <sz val="10"/>
        <color theme="1"/>
        <rFont val="Times New Roman"/>
        <family val="1"/>
        <charset val="186"/>
      </rPr>
      <t>gēla formā</t>
    </r>
    <r>
      <rPr>
        <sz val="10"/>
        <rFont val="Times New Roman"/>
        <family val="1"/>
        <charset val="186"/>
      </rPr>
      <t xml:space="preserve">, atbilst standartam: EN12791, EN1500, EN13624, EN14348, EN14476, aktīvā viela - etanols vairāk kā 70g/100g. </t>
    </r>
    <r>
      <rPr>
        <sz val="10"/>
        <color rgb="FFFF0000"/>
        <rFont val="Times New Roman"/>
        <family val="1"/>
        <charset val="186"/>
      </rPr>
      <t>Jānorāda piešķirtais inventarizācijas vai atļaujas numurs.</t>
    </r>
  </si>
  <si>
    <t>NVD1.5.1.2.3.9</t>
  </si>
  <si>
    <t>NVD1.5.1.2.3.10</t>
  </si>
  <si>
    <t>NVD1.5.1.2.3.11</t>
  </si>
  <si>
    <t>NVD1.5.1.2.3.12</t>
  </si>
  <si>
    <t>NVD1.5.1.2.3.13</t>
  </si>
  <si>
    <r>
      <t>Roku ķirurģiskās un higiēniskās dezinfekcijas līdzeklis gēla formā, atbilst  EN1500, EN12791, EN14348, EN14476, aktīvā viela - vismaz 50</t>
    </r>
    <r>
      <rPr>
        <sz val="10"/>
        <color theme="1"/>
        <rFont val="Times New Roman"/>
        <family val="1"/>
        <charset val="186"/>
      </rPr>
      <t>g izopropanola uz 100g šķīduma; satur glicerīnu</t>
    </r>
    <r>
      <rPr>
        <sz val="10"/>
        <rFont val="Times New Roman"/>
        <family val="1"/>
        <charset val="186"/>
      </rPr>
      <t xml:space="preserve">. </t>
    </r>
    <r>
      <rPr>
        <sz val="10"/>
        <color rgb="FFFF0000"/>
        <rFont val="Times New Roman"/>
        <family val="1"/>
        <charset val="186"/>
      </rPr>
      <t>Jānorāda piešķirtais inventarizācijas vai atļaujas numurs.</t>
    </r>
  </si>
  <si>
    <t xml:space="preserve">100 ml   </t>
  </si>
  <si>
    <t>NVD1.5.1.2.3.14</t>
  </si>
  <si>
    <t>NVD1.5.1.2.3.15</t>
  </si>
  <si>
    <r>
      <t>Roku ķirurģiskās un higiēniskās dezinfekcijas līdzeklis gēla formā, atbilst  EN1500,  EN12791, EN14348, EN14476, aktīvā viela - vismaz 50</t>
    </r>
    <r>
      <rPr>
        <sz val="10"/>
        <color theme="1"/>
        <rFont val="Times New Roman"/>
        <family val="1"/>
        <charset val="186"/>
      </rPr>
      <t>g izopropanola uz 100g šķīduma; satur glicerīnu</t>
    </r>
    <r>
      <rPr>
        <sz val="10"/>
        <rFont val="Times New Roman"/>
        <family val="1"/>
        <charset val="186"/>
      </rPr>
      <t xml:space="preserve">. </t>
    </r>
    <r>
      <rPr>
        <sz val="10"/>
        <color rgb="FFFF0000"/>
        <rFont val="Times New Roman"/>
        <family val="1"/>
        <charset val="186"/>
      </rPr>
      <t>Jānorāda piešķirtais inventarizācijas vai atļaujas numurs.</t>
    </r>
  </si>
  <si>
    <t>NVD1.5.1.2.3.16</t>
  </si>
  <si>
    <t>NVD1.5.1.2.3.17</t>
  </si>
  <si>
    <r>
      <t>Roku ķirurģiskās un higiēniskās dezinfekcijas līdzeklis gēla formā, atbilst standartam: EN1275, EN12054 vai EN13727, EN13624, EN14348, EN14476, EN1500, EN12791. Roku higiēniskā dezinfekcija 30 sekunžu laikā, roku ķirurģiskā dezinfekcija 90 sekunžu laikā. 100ml šķīduma satur aktīvās sastāvdaļas: 45g etanola, 18g 1-propanol.</t>
    </r>
    <r>
      <rPr>
        <sz val="10"/>
        <color rgb="FFFF0000"/>
        <rFont val="Times New Roman"/>
        <family val="1"/>
        <charset val="186"/>
      </rPr>
      <t xml:space="preserve"> Jānorāda piešķirtais inventarizācijas vai atļaujas numurs.</t>
    </r>
    <r>
      <rPr>
        <sz val="10"/>
        <rFont val="Times New Roman"/>
        <family val="1"/>
        <charset val="186"/>
      </rPr>
      <t xml:space="preserve">
</t>
    </r>
  </si>
  <si>
    <t>NVD1.5.1.2.3.18</t>
  </si>
  <si>
    <r>
      <t xml:space="preserve">Roku ķirurģiskās un higiēniskās dezinfekcijas līdzeklis gēla formā, atbilst standartam: EN1275, EN12054 vai EN13727, EN13624, EN14348, EN14476, EN1500, EN12791. Roku higiēniskā dezinfekcija 30 sekunžu laikā, roku ķirurģiskā dezinfekcija 90 sekunžu laikā. 100ml šķīduma satur aktīvās sastāvdaļas: 45g etanola, 18g 1-propanol. </t>
    </r>
    <r>
      <rPr>
        <sz val="10"/>
        <color rgb="FFFF0000"/>
        <rFont val="Times New Roman"/>
        <family val="1"/>
        <charset val="186"/>
      </rPr>
      <t>Jānorāda piešķirtais inventarizācijas vai atļaujas numurs.</t>
    </r>
    <r>
      <rPr>
        <sz val="10"/>
        <rFont val="Times New Roman"/>
        <family val="1"/>
        <charset val="186"/>
      </rPr>
      <t xml:space="preserve">
</t>
    </r>
  </si>
  <si>
    <t>NVD1.5.1.2.3.19</t>
  </si>
  <si>
    <t>NVD1.5.1.2.3.20</t>
  </si>
  <si>
    <r>
      <t xml:space="preserve">Roku ķirurģiskās un higiēniskās dezinfekcijas līdzeklis gēla formā, atbilst standartam: EN1275, EN12054 vai EN13727, EN13624, EN14348, EN14476, EN1500, EN12791. Roku higiēniskā dezinfekcija 30 sekunžu laikā, roku ķirurģiskā dezinfekcija 90 sekunžu laikā. 100ml šķīduma satur aktīvās sastāvdaļas: 45g etanola, 18g 1-propanol. </t>
    </r>
    <r>
      <rPr>
        <sz val="10"/>
        <color rgb="FFFF0000"/>
        <rFont val="Times New Roman"/>
        <family val="1"/>
        <charset val="186"/>
      </rPr>
      <t xml:space="preserve"> Jānorāda piešķirtais inventarizācijas vai atļaujas numurs.</t>
    </r>
    <r>
      <rPr>
        <sz val="10"/>
        <rFont val="Times New Roman"/>
        <family val="1"/>
        <charset val="186"/>
      </rPr>
      <t xml:space="preserve">
</t>
    </r>
  </si>
  <si>
    <t>NVD1.5.1.2.3.21</t>
  </si>
  <si>
    <t>NVD1.5.1.2.3.22</t>
  </si>
  <si>
    <r>
      <t xml:space="preserve">Roku dezinfekcijas līdzeklis, paredzēts roku higiēniskai un ķirurģiskai dezinfekcijai, gatavs lietošanai, uz alkohola bāzes, spirtu saturs vismaz 80%, bez smaržvielām, paredzēts biežai lietošanai, ar glicerīna piedevu, iepakots gaisu un baktērijas necaurlaidīgos, vienreizlietojamos maisos. Atbilst: EN12791, EN1500, EN13727, EN13624 un EN14476. </t>
    </r>
    <r>
      <rPr>
        <sz val="10"/>
        <color rgb="FFFF0000"/>
        <rFont val="Times New Roman"/>
        <family val="1"/>
        <charset val="186"/>
      </rPr>
      <t>Jānorāda piešķirtais inventarizācijas vai atļaujas numurs.</t>
    </r>
    <r>
      <rPr>
        <sz val="10"/>
        <rFont val="Times New Roman"/>
        <family val="1"/>
        <charset val="186"/>
      </rPr>
      <t xml:space="preserve">
</t>
    </r>
  </si>
  <si>
    <t>NVD1.5.1.2.3.23</t>
  </si>
  <si>
    <r>
      <t xml:space="preserve">Roku dezinfekcijas līdzeklis, paredzēts roku higiēniskai un ķirurģiskai dezinfekcijai, gatavs lietošanai, uz alkohola bāzes, ar vismaz 80g spirtu uz 100g šķīduma sastāvā, paredzēts biežai lietošanai, ar glicerīna piedevu, iepakots plastmasas pudelē ar savietošanas elementiem. Atbilst: EN12791, EN1500, EN13727, EN13624 un EN14476. </t>
    </r>
    <r>
      <rPr>
        <sz val="10"/>
        <color rgb="FFFF0000"/>
        <rFont val="Times New Roman"/>
        <family val="1"/>
        <charset val="186"/>
      </rPr>
      <t>Jānorāda piešķirtais inventarizācijas vai atļaujas numurs.</t>
    </r>
    <r>
      <rPr>
        <sz val="10"/>
        <rFont val="Times New Roman"/>
        <family val="1"/>
        <charset val="186"/>
      </rPr>
      <t xml:space="preserve">
</t>
    </r>
  </si>
  <si>
    <r>
      <t xml:space="preserve">500ml ar dozatoru,         saderīgs ar pozīcijā </t>
    </r>
    <r>
      <rPr>
        <sz val="10"/>
        <color rgb="FFFF0000"/>
        <rFont val="Times New Roman"/>
        <family val="1"/>
        <charset val="186"/>
      </rPr>
      <t xml:space="preserve">NVD1.5.1.1.12 </t>
    </r>
    <r>
      <rPr>
        <sz val="10"/>
        <rFont val="Times New Roman"/>
        <family val="1"/>
        <charset val="186"/>
      </rPr>
      <t xml:space="preserve">dozatoru </t>
    </r>
  </si>
  <si>
    <t>NVD1.5.1.2.3.24</t>
  </si>
  <si>
    <t>1000ml bez gaisa pudele/maiss, Dispenso tipa dozatoram</t>
  </si>
  <si>
    <t>NVD1.5.1.3</t>
  </si>
  <si>
    <r>
      <t xml:space="preserve">Neiekrāsoti ādas dezinfekcijas līdzekļi ķirurģiskai lietošanai. </t>
    </r>
    <r>
      <rPr>
        <b/>
        <sz val="11"/>
        <color rgb="FFFF0000"/>
        <rFont val="Times New Roman"/>
        <family val="1"/>
        <charset val="186"/>
      </rPr>
      <t xml:space="preserve">Biocīdi. Reģistrēti lietošanai Latvijā, piešķirts inventarizācijas vai atļaujas numurs. Jābūt - etiķetei latviešu valodā saskaņā ar "Biocīdu" Regulas  Nr. 528/2012" 69.pantu un "CLP" Regulu (EK) Nr. 1272/2008; Jābūt - drošības datu lapai latviešu valodā saskaņā ar  REACH regulas (EK) Nr. 1907/2006 II pielikumu. </t>
    </r>
  </si>
  <si>
    <t>NVD1.5.1.3.1</t>
  </si>
  <si>
    <r>
      <t xml:space="preserve">Neiekrāsots ādas dezinfekcijas līdzeklis ķirurģiskai lietošanai, ādas pirmsoperācijas apstrādei, kā arī pirms šuvju noņemšanas, punkcijām un citām medicīniskām manipulācijām, autosterils, aktīvā viela - etanols vairāk kā 70g/100g, nesatur izopropilspirtus, iedarbības laiks - ne ilgāk kā 3 minūtes. Efektīvs pret baktērijām (iesk. MRSA), vīrusiem (HBV, HCV, HIV, Herpes, Rota un Adeno vīrusiem) un Tbc. </t>
    </r>
    <r>
      <rPr>
        <sz val="10"/>
        <color rgb="FFFF0000"/>
        <rFont val="Times New Roman"/>
        <family val="1"/>
        <charset val="186"/>
      </rPr>
      <t>Jānorāda piešķirtais inventarizācijas vai atļaujas numurs.</t>
    </r>
  </si>
  <si>
    <t>NVD1.5.1.3.2</t>
  </si>
  <si>
    <t>NVD1.5.1.3.3</t>
  </si>
  <si>
    <t>NVD1.5.1.3.4</t>
  </si>
  <si>
    <t>NVD1.5.1.3.5</t>
  </si>
  <si>
    <t>NVD1.5.1.3.6</t>
  </si>
  <si>
    <r>
      <t xml:space="preserve">Neiekrāsots ādas dezinfekcijas līdzeklis ķirurģiskai lietošanai, ādas pirmsoperācijas apstrādei, kā arī pirms šuvju noņemšanas, punkcijām un citām medicīniskām manipulācijām, 100g satur virs </t>
    </r>
    <r>
      <rPr>
        <sz val="10"/>
        <color theme="1"/>
        <rFont val="Times New Roman"/>
        <family val="1"/>
        <charset val="186"/>
      </rPr>
      <t>45g etanola un izopropilspirtus</t>
    </r>
    <r>
      <rPr>
        <sz val="10"/>
        <color rgb="FFFF0000"/>
        <rFont val="Times New Roman"/>
        <family val="1"/>
        <charset val="186"/>
      </rPr>
      <t>.</t>
    </r>
    <r>
      <rPr>
        <sz val="10"/>
        <rFont val="Times New Roman"/>
        <family val="1"/>
        <charset val="186"/>
      </rPr>
      <t xml:space="preserve"> Efektīvs pret baktērijām (iesk. MRSA), vīrusiem (HBV, HCV, HIV, Herpes, Rota un Adeno vīrusiem) un Tbc. </t>
    </r>
    <r>
      <rPr>
        <sz val="10"/>
        <color rgb="FFFF0000"/>
        <rFont val="Times New Roman"/>
        <family val="1"/>
        <charset val="186"/>
      </rPr>
      <t>Jānorāda piešķirtais inventarizācijas vai atļaujas numurs.</t>
    </r>
  </si>
  <si>
    <t>vismaz 250ml ar izsmidzinātāju</t>
  </si>
  <si>
    <t>NVD1.5.1.3.7</t>
  </si>
  <si>
    <r>
      <t xml:space="preserve">Neiekrāsots ādas dezinfekcijas līdzeklis ķirurģiskai lietošanai, ādas pirmsoperācijas apstrādei, kā arī pirms šuvju noņemšanas, punkcijām un citām medicīniskām manipulācijām, 100g satur virs </t>
    </r>
    <r>
      <rPr>
        <sz val="10"/>
        <color theme="1"/>
        <rFont val="Times New Roman"/>
        <family val="1"/>
        <charset val="186"/>
      </rPr>
      <t>45g etanola un izopropilspirtus</t>
    </r>
    <r>
      <rPr>
        <sz val="10"/>
        <color rgb="FFFF0000"/>
        <rFont val="Times New Roman"/>
        <family val="1"/>
        <charset val="186"/>
      </rPr>
      <t>.</t>
    </r>
    <r>
      <rPr>
        <sz val="10"/>
        <rFont val="Times New Roman"/>
        <family val="1"/>
        <charset val="186"/>
      </rPr>
      <t xml:space="preserve"> Efektīvs pret baktērijām (iesk. MRSA), vīrusiem (HBV,HCV, HIV, Herpes, Rota un Adeno vīrusiem) un Tbc. </t>
    </r>
    <r>
      <rPr>
        <sz val="10"/>
        <color rgb="FFFF0000"/>
        <rFont val="Times New Roman"/>
        <family val="1"/>
        <charset val="186"/>
      </rPr>
      <t>Jānorāda piešķirtais inventarizācijas vai atļaujas numurs.</t>
    </r>
  </si>
  <si>
    <t>NVD1.5.1.3.8</t>
  </si>
  <si>
    <t>NVD1.5.1.3.9</t>
  </si>
  <si>
    <r>
      <t xml:space="preserve">Neiekrāsots ādas dezinfekcijas līdzeklis ķirurģiskai lietošanai pediatrijā ar hlorheksidīnu, ādas pirmsoperācijas apstrādei, kā arī pirms šuvju noņemšanas, punkcijām un citām medicīniskām manipulācijām, autosterils, aktīvā viela - etanols vairāk kā 70g/100g, hlorheksidīns ne vairāk kā 0,5g/100g, nesatur izopropilspirtus, iedarbības laiks - ne ilgāk kā 3 minūtes. </t>
    </r>
    <r>
      <rPr>
        <sz val="10"/>
        <color rgb="FFFF0000"/>
        <rFont val="Times New Roman"/>
        <family val="1"/>
        <charset val="186"/>
      </rPr>
      <t>Jānorāda piešķirtais inventarizācijas vai atļaujas numurs.</t>
    </r>
  </si>
  <si>
    <t>NVD1.5.1.3.10</t>
  </si>
  <si>
    <t>NVD1.5.1.3.11</t>
  </si>
  <si>
    <r>
      <t xml:space="preserve">Neiekrāsots ādas dezinfekcijas līdzeklis ķirurģiskai lietošanai pediatrijā ar hlorheksidīnu, ādas pirmsoperācijas apstrādei, kā arī pirms šuvju noņemšanas, punkcijām un citām medicīniskām manipulācijām, autosterils, aktīvā viela - etanols vairāk kā 70g/100g, hlorheksidīns ne vairāk kā 0,5 g/100g, nesatur izopropilspirtus, iedarbības laiks - ne ilgāk kā 3 minūtes. </t>
    </r>
    <r>
      <rPr>
        <sz val="10"/>
        <color rgb="FFFF0000"/>
        <rFont val="Times New Roman"/>
        <family val="1"/>
        <charset val="186"/>
      </rPr>
      <t>Jānorāda piešķirtais inventarizācijas vai atļaujas numurs.</t>
    </r>
  </si>
  <si>
    <t>NVD1.5.1.3.12</t>
  </si>
  <si>
    <t>NVD1.5.1.3.13</t>
  </si>
  <si>
    <r>
      <t xml:space="preserve">Neiekrāsots ādas dezinfekcijas līdzeklis ķirurģiskai lietošanai, ar hlorheksidīnu. Satur etanolu vismaz 70g un vismaz 2g hlorheksidīna diglukonātu uz 100g šķīduma. EN13727 Baktericīds 30 sekundes; EN13624 Pret raugiem 30 sekundes; EN14348 Mikobaktericīds (ieskaitot tuberkulozi) 30 sekundas; EN14561 Baktericīds 30 sekundes; EN14562 Pret raugiem 30 sekundes; EN14563 Mikobaktericīds (ieskaitot tuberkulozi) 30 sekundes. </t>
    </r>
    <r>
      <rPr>
        <sz val="10"/>
        <color rgb="FFFF0000"/>
        <rFont val="Times New Roman"/>
        <family val="1"/>
        <charset val="186"/>
      </rPr>
      <t>Jānorāda piešķirtais inventarizācijas vai atļaujas numurs.</t>
    </r>
  </si>
  <si>
    <t>NVD1.5.1.3.14</t>
  </si>
  <si>
    <r>
      <t xml:space="preserve">Neiekrāsots ādas dezinfekcijas līdzeklis ķirurģiskai lietošanai, ar hlorheksidīnu. Satur etanolu vismaz 70g un vismaz 2g hlorheksidīna diglukonātu uz 100g šķīduma. EN13727 Baktericīds 30 sekundes; EN13624 Pret raugiem 30 sekundes; EN14348 Mikobaktericīds (ieskaitot tuberkulozi) 30 sekundes; EN14561 Baktericīds 30 sekundes; EN14562 Pret raugiem 30 sekundes; EN14563 Mikobaktericīds (ieskaitot tuberkulozi) 30sekundes. </t>
    </r>
    <r>
      <rPr>
        <sz val="10"/>
        <color rgb="FFFF0000"/>
        <rFont val="Times New Roman"/>
        <family val="1"/>
        <charset val="186"/>
      </rPr>
      <t>Jānorāda piešķirtais inventarizācijas vai atļaujas numurs.</t>
    </r>
  </si>
  <si>
    <t>NVD1.5.1.3.15</t>
  </si>
  <si>
    <r>
      <t xml:space="preserve">Neiekrāsots ādas dezinfekcijas līdzeklis ķirurģiskai lietošanai, ar hlorheksidīnu. Satur etanolu vismaz 70g un vismaz 2g hlorheksidīna diglukonātu uz 100g šķīduma. EN13727 Baktericīds 30 sekundes; EN13624 Pret raugiem 30 sekundes; EN14348 Mikobaktericīds (ieskaitot tuberkulozi) 30 sekundes; EN14561 Baktericīds 30 sekundes; EN14562 Pret raugiem 30 sekundes; EN14563 Mikobaktericīds (ieskaitot tuberkulozi) 30 sekundes. </t>
    </r>
    <r>
      <rPr>
        <sz val="10"/>
        <color rgb="FFFF0000"/>
        <rFont val="Times New Roman"/>
        <family val="1"/>
        <charset val="186"/>
      </rPr>
      <t>Jānorāda piešķirtais inventarizācijas vai atļaujas numurs.</t>
    </r>
  </si>
  <si>
    <t>NVD1.5.1.3.16</t>
  </si>
  <si>
    <t>NVD1.5.1.3.17</t>
  </si>
  <si>
    <r>
      <t>Neiekrāsots ādas dezinfekcijas līdzeklis ķirurģiskai lietošanai, ādas pirmsoperācijas apstrādei, kā arī pirms šuvju noņemšanas, punkcijām, injekcijām u.c. Atbilst EN13727, EN13624, EN14476. 100g šķīduma satur: vismaz 70g etanola, 10,0g 2-propanola.</t>
    </r>
    <r>
      <rPr>
        <sz val="10"/>
        <color rgb="FFFF0000"/>
        <rFont val="Times New Roman"/>
        <family val="1"/>
        <charset val="186"/>
      </rPr>
      <t xml:space="preserve"> Jānorāda piešķirtais inventarizācijas vai atļaujas numurs.</t>
    </r>
  </si>
  <si>
    <t>NVD1.5.1.3.18</t>
  </si>
  <si>
    <t>NVD1.5.1.3.19</t>
  </si>
  <si>
    <t>NVD1.5.1.4</t>
  </si>
  <si>
    <r>
      <t xml:space="preserve">Iekrāsoti ādas dezinfekcijas līdzeklis ķirurģiskai lietošanai. </t>
    </r>
    <r>
      <rPr>
        <b/>
        <sz val="11"/>
        <color rgb="FFFF0000"/>
        <rFont val="Times New Roman"/>
        <family val="1"/>
        <charset val="186"/>
      </rPr>
      <t xml:space="preserve">Biocīdi. Reģistrēti lietošanai Latvijā, piešķirts inventarizācijas vai atļaujas numurs. Jābūt - etiķetei latviešu valodā saskaņā ar "Biocīdu" Regulas  Nr. 528/2012" 69.pantu un "CLP" Regulu (EK) Nr. 1272/2008; Jābūt - drošības datu lapai latviešu valodā saskaņā ar  REACH regulas (EK) Nr. 1907/2006 II pielikumu. </t>
    </r>
  </si>
  <si>
    <t>NVD1.5.1.4.1</t>
  </si>
  <si>
    <r>
      <t xml:space="preserve">Iekrāsots ādas dezinfekcijas līdzeklis ķirurģiskai lietošanai, ādas pirmsoperācijas apstrādei, kā arī pirms šuvju noņemšanas, punkcijām un citām medicīniskām manipulācijām, autosterils, aktīvā viela - etanols vairāk kā 70g/100g, nesatur izopropilspirtus, iedarbības laiks - ne ilgāk kā 3 minūtes. Efektīvs pret baktērijām (iesk. MRSA), vīrusiem (HBV, HCV, HIV, Herpes, Rota un Adeno vīrusiem) un Tbc. </t>
    </r>
    <r>
      <rPr>
        <sz val="10"/>
        <color rgb="FFFF0000"/>
        <rFont val="Times New Roman"/>
        <family val="1"/>
        <charset val="186"/>
      </rPr>
      <t>Jānorāda piešķirtais inventarizācijas vai atļaujas numurs.</t>
    </r>
  </si>
  <si>
    <t>NVD1.5.1.4.2</t>
  </si>
  <si>
    <r>
      <t xml:space="preserve">Iekrāsots ādas dezinfekcijas līdzeklis ķirurģiskai lietošanai, ādas pirmsoperācijas apstrādei, kā arī pirms šuvju noņemšanas, punkcijām un citām medicīniskām manipulācijām,  autosterils, aktīvā viela - etanols vairāk kā 70g/100g, nesatur izopropilspirtus, iedarbības laiks - ne ilgāk kā 3 minūtes. Efektīvs pret baktērijām (iesk. MRSA), vīrusiem (HBV, HCV, HIV, Herpes, Rota un Adeno vīrusiem) un Tbc. </t>
    </r>
    <r>
      <rPr>
        <sz val="10"/>
        <color rgb="FFFF0000"/>
        <rFont val="Times New Roman"/>
        <family val="1"/>
        <charset val="186"/>
      </rPr>
      <t>Jānorāda piešķirtais inventarizācijas vai atļaujas numurs.</t>
    </r>
  </si>
  <si>
    <t>NVD1.5.1.4.3</t>
  </si>
  <si>
    <t>NVD1.5.1.4.4</t>
  </si>
  <si>
    <t>NVD1.5.1.4.5</t>
  </si>
  <si>
    <r>
      <t xml:space="preserve">Iekrāsots ādas dezinfekcijas līdzeklis ķirurģiskai lietošanai, ādas pirmsoperācijas apstrādei, kā arī pirms šuvju noņemšanas, punkcijām un citām medicīniskām manipulācijām, 100g satur virs </t>
    </r>
    <r>
      <rPr>
        <sz val="10"/>
        <color theme="1"/>
        <rFont val="Times New Roman"/>
        <family val="1"/>
        <charset val="186"/>
      </rPr>
      <t>45g etanola un izopropilspirtus</t>
    </r>
    <r>
      <rPr>
        <sz val="10"/>
        <color rgb="FFFF0000"/>
        <rFont val="Times New Roman"/>
        <family val="1"/>
        <charset val="186"/>
      </rPr>
      <t>.</t>
    </r>
    <r>
      <rPr>
        <sz val="10"/>
        <rFont val="Times New Roman"/>
        <family val="1"/>
        <charset val="186"/>
      </rPr>
      <t xml:space="preserve"> Efektīvs pret baktērijām (iesk. MRSA), vīrusiem (HBV, HCV, HIV, Herpes, Rota un Adeno vīrusiem) un Tbc. </t>
    </r>
    <r>
      <rPr>
        <sz val="10"/>
        <color rgb="FFFF0000"/>
        <rFont val="Times New Roman"/>
        <family val="1"/>
        <charset val="186"/>
      </rPr>
      <t>Jānorāda piešķirtais inventarizācijas vai atļaujas numurs.</t>
    </r>
  </si>
  <si>
    <t>NVD1.5.1.4.6</t>
  </si>
  <si>
    <r>
      <t>Iekrāsots ādas dezinfekcijas līdzeklis ķirurģiskai lietošanai, ādas pirmsoperācijas apstrādei, kā arī pirms šuvju noņemšanas, punkcijām un citām medicīniskām manipulācijām, 100g satur virs</t>
    </r>
    <r>
      <rPr>
        <sz val="10"/>
        <color theme="1"/>
        <rFont val="Times New Roman"/>
        <family val="1"/>
        <charset val="186"/>
      </rPr>
      <t xml:space="preserve"> 45g etanola un izopropilspirtus.</t>
    </r>
    <r>
      <rPr>
        <sz val="10"/>
        <rFont val="Times New Roman"/>
        <family val="1"/>
        <charset val="186"/>
      </rPr>
      <t xml:space="preserve"> Efektīvs pret baktērijām (iesk. MRSA), vīrusiem (HBV, HCV, HIV, Herpes, Rota un Adeno vīrusiem) un Tbc. </t>
    </r>
    <r>
      <rPr>
        <sz val="10"/>
        <color rgb="FFFF0000"/>
        <rFont val="Times New Roman"/>
        <family val="1"/>
        <charset val="186"/>
      </rPr>
      <t>Jānorāda piešķirtais inventarizācijas vai atļaujas numurs.</t>
    </r>
  </si>
  <si>
    <t>NVD1.5.1.4.7</t>
  </si>
  <si>
    <r>
      <t>Iekrāsots ādas dezinfekcijas līdzeklis. Ne mazāk kā 70g spirti uz 100g šķīduma. Nesatur jodu, triklozānu, hlorheksidīnu  un kvartāros amonija savienojumus.</t>
    </r>
    <r>
      <rPr>
        <sz val="10"/>
        <color theme="1"/>
        <rFont val="Times New Roman"/>
        <family val="1"/>
        <charset val="186"/>
      </rPr>
      <t xml:space="preserve"> Līdzekļa iedarbība - baktericīda (ieskaitot MRSA), pretraugu, mikobaktericīda, pret apvalkotiem vīrusiem (iesk. HBV, HIV, HCV, Vakcīnija, BVDV, Herpes simplex, Gripas vīrusi A,B,C, Ebola), Adeno vīruss, Poliomielīta vīruss.</t>
    </r>
    <r>
      <rPr>
        <sz val="10"/>
        <rFont val="Times New Roman"/>
        <family val="1"/>
        <charset val="186"/>
      </rPr>
      <t xml:space="preserve">   Ekspozīcija dezinfekcijai pirms injekcijām līdz 15 sekundēm, ekspozīcija dezinfekcijai pirms operācijām līdz 2 minūtēm. </t>
    </r>
    <r>
      <rPr>
        <sz val="10"/>
        <color rgb="FFFF0000"/>
        <rFont val="Times New Roman"/>
        <family val="1"/>
        <charset val="186"/>
      </rPr>
      <t>Jānorāda piešķirtais inventarizācijas vai atļaujas numurs.</t>
    </r>
  </si>
  <si>
    <t>NVD1.5.1.4.8</t>
  </si>
  <si>
    <r>
      <t xml:space="preserve">Iekrāsots ādas dezinfekcijas līdzeklis. Ne mazāk kā 70g spirti uz 100g šķīduma. Nesatur jodu, triklozānu, hlorheksidīnu  un kvartāros amonija savienojumus. </t>
    </r>
    <r>
      <rPr>
        <sz val="10"/>
        <color theme="1"/>
        <rFont val="Times New Roman"/>
        <family val="1"/>
        <charset val="186"/>
      </rPr>
      <t xml:space="preserve">Līdzekļa iedarbība - baktericīda (ieskaitot MRSA), pretraugu, mikobaktericīda, pret apvalkotiem vīrusiem (iesk. HBV, HIV, HCV, Vakcīnija, BVDV, Herpes simplex, Gripas vīrusi A,B,C, Ebola), Adeno vīruss, Poliomielīta vīruss.   </t>
    </r>
    <r>
      <rPr>
        <sz val="10"/>
        <rFont val="Times New Roman"/>
        <family val="1"/>
        <charset val="186"/>
      </rPr>
      <t xml:space="preserve">Ekspozīcija dezinfekcijai pirms injekcijām līdz 15 sekundēm, ekspozīcija dezinfekcijai pirms operācijām līdz 2 minūtēm. </t>
    </r>
    <r>
      <rPr>
        <sz val="10"/>
        <color rgb="FFFF0000"/>
        <rFont val="Times New Roman"/>
        <family val="1"/>
        <charset val="186"/>
      </rPr>
      <t>Jānorāda piešķirtais inventarizācijas vai atļaujas numurs.</t>
    </r>
  </si>
  <si>
    <t>NVD1.5.1.5</t>
  </si>
  <si>
    <r>
      <t xml:space="preserve">Kāju sēnīšu profilakses līdzekļi. </t>
    </r>
    <r>
      <rPr>
        <b/>
        <sz val="11"/>
        <color rgb="FFFF0000"/>
        <rFont val="Times New Roman"/>
        <family val="1"/>
        <charset val="186"/>
      </rPr>
      <t xml:space="preserve">Biocīdi. Reģistrēti lietošanai Latvijā, piešķirts inventarizācijas vai atļaujas numurs. Jābūt - etiķetei latviešu valodā saskaņā ar "Biocīdu" Regulas  Nr. 528/2012" 69.pantu un "CLP" Regulu (EK) Nr. 1272/2008; Jābūt - drošības datu lapai latviešu valodā saskaņā ar  REACH regulas (EK) Nr. 1907/2006 II pielikumu. </t>
    </r>
  </si>
  <si>
    <t>NVD1.5.1.5.1</t>
  </si>
  <si>
    <r>
      <t xml:space="preserve">Kāju sēnīšu profilakses līdzeklis, rada ādas un nagu sēnīšu slimību ierosinātāju attīstībai nepiemērotu vidi. Nagu sēnīšu slimību gadījumā medikamentozās ārstniecības laikā un 6 mēnešus pēc tam kāju un apavu dezinfekcijai. Aktīvā viela - etanols vairāk kā 60%, QAV. </t>
    </r>
    <r>
      <rPr>
        <sz val="10"/>
        <color rgb="FFFF0000"/>
        <rFont val="Times New Roman"/>
        <family val="1"/>
        <charset val="186"/>
      </rPr>
      <t>Jānorāda piešķirtais inventarizācijas vai atļaujas numurs.</t>
    </r>
  </si>
  <si>
    <t>NVD1.5.1.5.2</t>
  </si>
  <si>
    <t>NVD1.5.1.5.3</t>
  </si>
  <si>
    <t>NVD1.5.1.5.4</t>
  </si>
  <si>
    <r>
      <t>Kāju sēnīšu profilakses līdzeklis, rada ādas un nagu sēnīšu slimību ierosinātāju attīstībai nepiemērotu vidi. Nagu sēnīšu slimību gadījumā medikamentozās ārstniecības laikā un 6 mēnešus pēc tam kāju un apavu dezinfekcijai. Aktīvā viela:</t>
    </r>
    <r>
      <rPr>
        <b/>
        <sz val="10"/>
        <rFont val="Times New Roman"/>
        <family val="1"/>
        <charset val="186"/>
      </rPr>
      <t xml:space="preserve"> izopropilspirts, etanols (kopā vairāk kā 60%)</t>
    </r>
    <r>
      <rPr>
        <sz val="10"/>
        <rFont val="Times New Roman"/>
        <family val="1"/>
        <charset val="186"/>
      </rPr>
      <t xml:space="preserve">, QAV. </t>
    </r>
    <r>
      <rPr>
        <sz val="10"/>
        <color rgb="FFFF0000"/>
        <rFont val="Times New Roman"/>
        <family val="1"/>
        <charset val="186"/>
      </rPr>
      <t>Jānorāda piešķirtais inventarizācijas vai atļaujas numurs.</t>
    </r>
  </si>
  <si>
    <t>NVD1.5.1.5.5</t>
  </si>
  <si>
    <t>NVD1.5.1.6</t>
  </si>
  <si>
    <r>
      <t xml:space="preserve">Krēmi ādas un gļotādas dezinfekcijai. </t>
    </r>
    <r>
      <rPr>
        <b/>
        <sz val="11"/>
        <color rgb="FFFF0000"/>
        <rFont val="Times New Roman"/>
        <family val="1"/>
        <charset val="186"/>
      </rPr>
      <t xml:space="preserve">Biocīdi. Reģistrēti lietošanai Latvijā, piešķirts inventarizācijas vai atļaujas numurs. Jābūt - etiķetei latviešu valodā saskaņā ar "Biocīdu" Regulas  Nr. 528/2012" 69.pantu un "CLP" Regulu (EK) Nr. 1272/2008; Jābūt - drošības datu lapai latviešu valodā saskaņā ar REACH regulas (EK) Nr. 1907/2006 II pielikumu. </t>
    </r>
  </si>
  <si>
    <t>NVD1.5.1.6.1</t>
  </si>
  <si>
    <r>
      <rPr>
        <sz val="10"/>
        <rFont val="Times New Roman"/>
        <family val="1"/>
        <charset val="186"/>
      </rPr>
      <t>Krēms ādas, dezinficējošs un mitrinošs līdzeklis ādai un gļotādai, paredzēts lietošanai dzemdniecībā, ginekoloģijā un androloģijā medicīnisko izmeklējumu laikā, katetrizācijā un drenāžā. Lieto arī roku dezinfekcijai, tas baro un mīkstina roku ādu. Aktīvā viela: 1,0g chlorhexidin digluconate. Baktericīda, fungicīda un virucīda iedarbība  EN1500, EN13727, EN13624.</t>
    </r>
    <r>
      <rPr>
        <sz val="10"/>
        <color rgb="FFFF0000"/>
        <rFont val="Times New Roman"/>
        <family val="1"/>
        <charset val="186"/>
      </rPr>
      <t xml:space="preserve"> Jānorāda piešķirtais inventarizācijas vai atļaujas numurs.
</t>
    </r>
  </si>
  <si>
    <t>NVD1.5.1.6.2</t>
  </si>
  <si>
    <r>
      <t xml:space="preserve">Gļotādu antiseptiķis virsējai gļotādai un tai pieguļošai ādai, pielietojams mutes dobumā un rīklē. Aktīvās vielas: etanols, ūdeņraža peroksīda šķīdums, hlorheksidīns, pienskabe. Plaša iedarbība uz mikroorganismiem, kas sastopami uz gļotādām. Baktericīds (t.sk., MRSA), Levurocids, pret HIV iedarbība, pret Herpes simplex 2.tipa vīrusu. Autosterils, bez krāsvielām. </t>
    </r>
    <r>
      <rPr>
        <sz val="10"/>
        <color rgb="FFFF0000"/>
        <rFont val="Times New Roman"/>
        <family val="1"/>
        <charset val="186"/>
      </rPr>
      <t>Jānorāda piešķirtais inventarizācijas vai atļaujas numurs.</t>
    </r>
  </si>
  <si>
    <t>NVD1.5.2</t>
  </si>
  <si>
    <r>
      <t xml:space="preserve">Dezinfekcijas līdzekļi stomatoloģijai. </t>
    </r>
    <r>
      <rPr>
        <b/>
        <sz val="11"/>
        <color rgb="FFFF0000"/>
        <rFont val="Times New Roman"/>
        <family val="1"/>
        <charset val="186"/>
      </rPr>
      <t>Atbilst Eiropas Parlamenta un Padomes Regulai (ES) 2017/745 par medicīnas ierīcēm*, ir CE marķējums ar paziņotās iestādes numuru. Jāiesniedz: ES atbilstības deklarācija, CE sertifikāts un datu drošības lapa.</t>
    </r>
  </si>
  <si>
    <t>NVD1.5.2.1</t>
  </si>
  <si>
    <t xml:space="preserve">Sārmu saturošs stomatoloģisko iekārtu dezinfekcijas līdzeklis.  Darba šķīduma koncentrācija – ne vairāk kā 2%. Iedarbības laiks – ne ilgāk kā 10 minūtes, pH konc. &gt;11,0. </t>
  </si>
  <si>
    <t>NVD1.5.2.2</t>
  </si>
  <si>
    <t>NVD1.5.2.3</t>
  </si>
  <si>
    <t xml:space="preserve">Mazgāšanas un dezinfekcijas atsūkšanas līdzeklis stomatoloģiskām iekārtām. Augstas veiktspējas šķidrs koncentrāts, kas paredzēts visu veidu sūkšanas sistēmu, amalgamas separatoru un spitonu ikdienas tīrīšanai un
dezinfekcijai. Neputojošs, trīskārša darbība – tīrīšana, dezinfekcija un dezodorēšana, satur atkaļķošanas līdzekļus. Aktīvā viela -aminopropildodecilpropāna diamīns.  Baktericīds, atbilst EN13727, EN14561 - 15 minūtes, pretsēnīšu EN13624, EN14562 - 15 minūtes, tuberkulocīds EN14348, EN14563 - 60 minūtes, virucīds EN14476 - 5 minūtes. </t>
  </si>
  <si>
    <t>NVD1.5.2.4</t>
  </si>
  <si>
    <t>NVD1.5.2.5</t>
  </si>
  <si>
    <t>Protēžu un to veidņu dezinfekcijas līdzeklis. Koncentrāts. Iedarbības laiks – ne ilgāk kā 10 minūtes.</t>
  </si>
  <si>
    <t>NVD1.5.2.6</t>
  </si>
  <si>
    <t xml:space="preserve">Lietošanai gatavs šķīdums rotējošu instrumentu un citu stomatoloģisko ierīču dezinfekcijai.  Iedarbības laiks – ne ilgāk kā 15 minūtes. </t>
  </si>
  <si>
    <t>NVD1.5.2.7</t>
  </si>
  <si>
    <t>NVD1.5.2.8</t>
  </si>
  <si>
    <t>Lietošanai gatavs līdzeklis stomatoloģisko rotējošo instrumentu tīrīšanai un dezinfekcijai ar korozijas inhibitoriem. Darbojas 15 minūtes ekspozīcijā uz baktērijām (EN13727, EN14561), sēnītēm (EN13624, EN14562), mikobaktērijām (EN14348), HBV, Adeno un Polio vīrusiem (EN14476).</t>
  </si>
  <si>
    <t>NVD1.5.2.9</t>
  </si>
  <si>
    <t>Lietošanai gatavs līdzeklis stomatoloģisko rotējošo instrumentu tīrīšanai un dezinfekcijai ar korozijas inhinitoriem. Darbojas 15 minūtes ekspozīcijā uz baktērijām (EN13727, EN14561), sēnītēm (EN13624, EN14562), mikobaktērijām (EN14348), HBV, Adeno un Polio vīrusiem (EN14476).</t>
  </si>
  <si>
    <t>NVD1.5.2.10</t>
  </si>
  <si>
    <t xml:space="preserve">Lietošanai gatavs dezinfekcijas līdzeklis rotējošo instrumentu, kanālu instrumentu un pedikīra instrumentu dezinfekcijai. Plaša materiālu saderība, ieskaitot niķeli, titānu, volframu, alumīniju. Ekspozīcijas laiks 15 minūtes. Atbilst EN13727, EN14561 – 5 minūtes, pretsēnīšu aktivitāte -  EN13624, EN14562 – 5 minūtes, Virucīda aktivitāte pret apvalkotiem vīrusiem EN14476, EN17111. Izmantojams ultraskaņas vannās. </t>
  </si>
  <si>
    <t>2000 ml</t>
  </si>
  <si>
    <t>NVD1.5.2.11</t>
  </si>
  <si>
    <t>Līdzeklis stomatoloģisko atsūkšanas sistēmu tīrīšanai un dezinfekcijai, neputo lietošanas laikā. Darbojas uz baktērijām (EN13727), sēnītēm (EN13624), mikobaktērijām (EN14348), HBV un HCV vīrusiem (EN14476).</t>
  </si>
  <si>
    <t>NVD1.5.2.12</t>
  </si>
  <si>
    <t>NVD1.5.3</t>
  </si>
  <si>
    <t>Dezinfekcijas līdzekļi medicīnisko ierīču un virsmu dezinfekcijai</t>
  </si>
  <si>
    <t>NVD1.5.3.1</t>
  </si>
  <si>
    <r>
      <t xml:space="preserve">Virsmu dezinfekcijas līdzekļi. </t>
    </r>
    <r>
      <rPr>
        <b/>
        <sz val="11"/>
        <color rgb="FFFF0000"/>
        <rFont val="Times New Roman"/>
        <family val="1"/>
        <charset val="186"/>
      </rPr>
      <t>Atbilst Eiropas Parlamenta un Padomes Regula (ES) 2017/745 par medicīnas ierīcēm*, ir CE marķējums ar paziņotās iestādes numuru. Jāiesniedz: ES atbilstības deklarācija, CE sertifikāts un datu drošības lapa.</t>
    </r>
  </si>
  <si>
    <t>NVD1.5.3.1.1</t>
  </si>
  <si>
    <t>Virsmu dezinfekcijas līdzekļi bez spirta</t>
  </si>
  <si>
    <t>NVD1.5.3.1.1.1</t>
  </si>
  <si>
    <t xml:space="preserve">Saudzīgs virsmu dezinfekcijas līdzeklis, gatavs lietošanai;  bez spirta; piemērots visa veida jutīgu medicīnisko virsmu dezinfekcijai operāciju telpās un citur; ar baktericīdu (iesk. MRSA, VRE), mikobaktericīdu, virucīdu (iesk. HBV, HIV, HCV, Vaccinia, Rota u.c), fungicīdu un sporicīdu iedarbību. </t>
  </si>
  <si>
    <t>NVD1.5.3.1.1.2</t>
  </si>
  <si>
    <t>NVD1.5.3.1.1.3</t>
  </si>
  <si>
    <t>750ml ar putu uzgali</t>
  </si>
  <si>
    <t>NVD1.5.3.1.1.4</t>
  </si>
  <si>
    <t xml:space="preserve">vismaz 1000 ml </t>
  </si>
  <si>
    <t>NVD1.5.3.1.1.5</t>
  </si>
  <si>
    <t>vismaz 5000 ml</t>
  </si>
  <si>
    <t>NVD1.5.3.1.1.6</t>
  </si>
  <si>
    <t xml:space="preserve">Lietošanai gatavs bezalkoholiskais tīrošs virsmu dezinfekcijas līdzeklis. Iedarbība līdz 1 minūtei ekspozīcijā: EN13727(baktericīds), EN13624, (levurocīds),  aktīvs uz  HIV, HBV, HCV vīrusiem, līdz 10 minūtēm EN14348 (mikobaktericīds). </t>
  </si>
  <si>
    <t>1000ml ar smidzinātāju</t>
  </si>
  <si>
    <t>NVD1.5.3.1.1.7</t>
  </si>
  <si>
    <t xml:space="preserve">Lietošanai gatavs virsmu tīrīšanas un dezinfekcijas līdzeklis bez spirta. Aktīvās vielas ūdeņraža peroksīda šķīdums kombinācijā ar fenoksietanolu. Nesatur kvartāros amonija savienojumus, smaržvielas, krāsvielas. Ir piemēroti lietošanai augsta riska zonās. Atbilst EN16615 (baktericīds, levrocīds) – 1 minūte, EN13727 (baktericīds) – 1 minūte, EN14476 (ierobežota virucidāla iedarbība) – 30 sekundes. </t>
  </si>
  <si>
    <t>750ml ar izsmidzinātāju, kas neveido aerosolu</t>
  </si>
  <si>
    <t>NVD1.5.3.1.1.8</t>
  </si>
  <si>
    <t>NVD1.5.3.1.2</t>
  </si>
  <si>
    <t>Virsmu dezinfekcijas līdzekļi spirti līdz 35g/100g</t>
  </si>
  <si>
    <t>NVD1.5.3.1.2.1</t>
  </si>
  <si>
    <r>
      <t xml:space="preserve">Saudzīgs virsmu dezinfekcijas līdzeklis, gatavs lietošanai; aktīvās vielas: spirti </t>
    </r>
    <r>
      <rPr>
        <b/>
        <sz val="10"/>
        <color theme="1"/>
        <rFont val="Times New Roman"/>
        <family val="1"/>
        <charset val="186"/>
      </rPr>
      <t>līdz</t>
    </r>
    <r>
      <rPr>
        <sz val="10"/>
        <color theme="1"/>
        <rFont val="Times New Roman"/>
        <family val="1"/>
        <charset val="186"/>
      </rPr>
      <t xml:space="preserve"> 35g/100g; piemērots visa veida jutīgu medicīnisko virsmu dezinfekcijai operāciju telpās un citur; ar baktericīdu (iesk. MRSA, VRE), mikobaktericīdu, virucīdu (iesk. HBV, HIV, HCV, Vaccinia, Rota u.c), fungicīdu un sporicīdu iedarbību. </t>
    </r>
  </si>
  <si>
    <t>NVD1.5.3.1.2.2</t>
  </si>
  <si>
    <t>vismaz 1000ml ar dozatoru</t>
  </si>
  <si>
    <t>NVD1.5.3.1.2.3</t>
  </si>
  <si>
    <t>vismaz 5000ml</t>
  </si>
  <si>
    <t>NVD1.5.3.1.3</t>
  </si>
  <si>
    <t>Virsmu dezinfekcijas līdzekļi spirti virs 35g/100g līdz 50g/100g</t>
  </si>
  <si>
    <t>NVD1.5.3.1.3.1</t>
  </si>
  <si>
    <t xml:space="preserve">Virsmu dezinfekcijas līdzeklis - aktīvās vielas:  etanols vismaz 35g/100g;  pārbaudīts saskaņā ar EN13697, EN14348, EN14476. Mikrobioloģiskā aktivitāte: baktericīds, fungicīds (Candida albicians), tuberkulocīds un virucīds (apvalka vīrusi, piemēram, HBV, HCV, HIV, un Rota un Noro vīrusi, adenovīrusi). </t>
  </si>
  <si>
    <t>NVD1.5.3.1.3.2</t>
  </si>
  <si>
    <t>500ml ar izsmidzinātāju</t>
  </si>
  <si>
    <t>NVD1.5.3.1.3.3</t>
  </si>
  <si>
    <t>vismaz 1000ml</t>
  </si>
  <si>
    <t>NVD1.5.3.1.3.4</t>
  </si>
  <si>
    <t>1000ml apaļš iepakojums ar kaklu izsmidzinātāja pievienošanai</t>
  </si>
  <si>
    <t>NVD1.5.3.1.3.5</t>
  </si>
  <si>
    <t>Izsmidzinātājs 1000ml apaļam iepakojumam ar kaklu</t>
  </si>
  <si>
    <r>
      <t xml:space="preserve">saderīgs ar pozīciju </t>
    </r>
    <r>
      <rPr>
        <sz val="10"/>
        <color rgb="FFFF0000"/>
        <rFont val="Times New Roman"/>
        <family val="1"/>
        <charset val="186"/>
      </rPr>
      <t>NVD1.5.3.1.3.4</t>
    </r>
    <r>
      <rPr>
        <sz val="10"/>
        <rFont val="Times New Roman"/>
        <family val="1"/>
        <charset val="186"/>
      </rPr>
      <t xml:space="preserve"> un </t>
    </r>
    <r>
      <rPr>
        <sz val="10"/>
        <color rgb="FFFF0000"/>
        <rFont val="Times New Roman"/>
        <family val="1"/>
        <charset val="186"/>
      </rPr>
      <t>NVD1.5.3.1.4.3</t>
    </r>
  </si>
  <si>
    <t>1</t>
  </si>
  <si>
    <t>NVD1.5.3.1.3.6</t>
  </si>
  <si>
    <t xml:space="preserve">Virsmu dezinfekcijas līdzeklis - aktīvās vielas: etanols vismaz 35g/100g; pārbaudīts saskaņā ar EN13697, EN14348, EN14476. Mikrobioloģiskā aktivitāte: baktericīds, fungicīds (Candida albicians), tuberkulocīds un virucīds (apvalka vīrusi, piemēram, HBV, HCV, HIV, un Rota un Noro vīrusi, adenovīrusi). </t>
  </si>
  <si>
    <t>NVD1.5.3.1.3.7</t>
  </si>
  <si>
    <t>Virsmu dezinfekcijas līdzeklis - aktīvās vielas: spirti vismaz 35g/100g. Nesatur kvartārā amonija savienojumus, aldehīdus, alkilamīnus. Atbilst - baktericīds (EN13727, EN13624, EN13697) 1 minūte, mikobaktericīds (EN14348, EN16615) 1 minūte, fungicīds (EN13624, EN13697) 30 minūtes, virucidāls (ieskaitot HBV, HCV, HIV) (EN14476) 1 minūte.</t>
  </si>
  <si>
    <t>NVD1.5.3.1.3.8</t>
  </si>
  <si>
    <t>NVD1.5.3.1.3.9</t>
  </si>
  <si>
    <t>750ml ar izsmidzinātāju</t>
  </si>
  <si>
    <t>NVD1.5.3.1.3.10</t>
  </si>
  <si>
    <t>NVD1.5.3.1.3.11</t>
  </si>
  <si>
    <t>NVD1.5.3.1.3.12</t>
  </si>
  <si>
    <t>Virsmu dezinfekcijas līdzeklis - aktīvās vielas: etanols vismaz 44 g/100g.  Piemērots visa veida medicīnisko virsmu dezinfekcijai operāciju telpās un citur. Atbilst - EN13697, EN13727, EN13624 iedarbības laiks 1 minūte, EN14348 iedarbības laiks 1 minūte, EN14476 iedarbības laiks 30 sekundes.</t>
  </si>
  <si>
    <t>NVD1.5.3.1.3.13</t>
  </si>
  <si>
    <t>1000ml ar izsmidzinātāju</t>
  </si>
  <si>
    <t>NVD1.5.3.1.3.14</t>
  </si>
  <si>
    <t>NVD1.5.3.1.3.15</t>
  </si>
  <si>
    <t>NVD1.5.3.1.4</t>
  </si>
  <si>
    <t xml:space="preserve">Virsmu dezinfekcijas līdzekļi spirti virs 50g/100g </t>
  </si>
  <si>
    <t>NVD1.5.3.1.4.1</t>
  </si>
  <si>
    <t xml:space="preserve">Virsmu dezinfekcijas līdzeklis, gatavs lietošanai; aktīvās vielas: izopropanols vismaz 50g/100g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</si>
  <si>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10</t>
  </si>
  <si>
    <t>NVD1.5.3.1.4.2</t>
  </si>
  <si>
    <t>Virsmu dezinfekcijas līdzeklis, gatavs lietošanai; aktīvās vielas: izopropanols vismaz 50g/100g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t>
  </si>
  <si>
    <t>NVD1.5.3.1.4.3</t>
  </si>
  <si>
    <t>NVD1.5.3.1.4.4</t>
  </si>
  <si>
    <t>NVD1.5.3.1.4.5</t>
  </si>
  <si>
    <t>NVD1.5.3.1.4.6</t>
  </si>
  <si>
    <t>Virsmu dezinfekcijas līdzeklis, gatavs lietošanai; aktīvās vielas: spirti vismaz 60g/100g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t>
  </si>
  <si>
    <t>NVD1.5.3.1.4.7</t>
  </si>
  <si>
    <t>Virsmu dezinfekcijas līdzeklis, gatavs lietošanai; aktīvās vielas: spirti vismaz 60g/100g  piemērots visa veida medicīnisko virsmu dezinfekcijai operāciju telpās un citur, piemīt plašas fungicīdas un baktericīdas īpašības, iznīcina mikroorganismus, sēnītes un vīrusus, tsk. MRSA, VRE, HBV, HIV, HCV, Adeno, Noro, Vaccinia u.c.</t>
  </si>
  <si>
    <t>NVD1.5.3.1.4.8</t>
  </si>
  <si>
    <t xml:space="preserve">Virsmu dezinfekcijas līdzeklis, gatavs lietošanai; aktīvās vielas: spirti vismaz 70g/100g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</si>
  <si>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vismaz 500ml ar dozatoru</t>
  </si>
  <si>
    <t>NVD1.5.3.1.4.9</t>
  </si>
  <si>
    <t>Virsmu dezinfekcijas līdzeklis, gatavs lietošanai; aktīvās vielas: spirti vismaz 70g/100g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t>
  </si>
  <si>
    <t>NVD1.5.3.1.4.10</t>
  </si>
  <si>
    <t>NVD1.5.3.1.4.11</t>
  </si>
  <si>
    <t xml:space="preserve">Virsmu dezinfekcijas līdzeklis, gatavs lietošanai; aktīvās vielas: etanols vismaz 70g/100g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</si>
  <si>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NVD1.5.3.1.4.12</t>
  </si>
  <si>
    <t xml:space="preserve">Virsmu dezinfekcijas līdzeklis, gatavs lietošanai; aktīvās vielas: etanols vismaz 70g/100g  piemērots visa veida medicīnisko virsmu dezinfekcijai operāciju telpās un citur. Atbilst - fungicīds EN13624, EN16615, baktericīds EN13727, EN16615, EN17387, EN14348, virucīds EN14476, EN16777. </t>
  </si>
  <si>
    <t>NVD1.5.3.1.4.13</t>
  </si>
  <si>
    <t>NVD1.5.3.1.4.14</t>
  </si>
  <si>
    <r>
      <t>Sporicīds virsmu mazgāšanas un dezinfekcijas līdzeklis, gatavs lietošanai. Aktīvā viela etanols ne mazāk kā 70%, amfotēriskās virsmaktīvās vielas. Nesatur kvartāros amonija savienojumus. Mikrobioloģiskā aktivitāte:  Baktericīds EN13727, EN1276, EN13697, EN14561 - 5 minūtes, raugus iznīcinošs EN13624, EN1650, EN13697 - 5 minūtes, virucidāls EN14476 (</t>
    </r>
    <r>
      <rPr>
        <i/>
        <sz val="10"/>
        <color theme="1"/>
        <rFont val="Times New Roman"/>
        <family val="1"/>
        <charset val="186"/>
      </rPr>
      <t xml:space="preserve">Murine Norovirus, Adenovirus, Poliovirus, Rotavirus) - </t>
    </r>
    <r>
      <rPr>
        <sz val="10"/>
        <color theme="1"/>
        <rFont val="Times New Roman"/>
        <family val="1"/>
        <charset val="186"/>
      </rPr>
      <t>līdz 10 minūtēm, tuberkulocidāls EN14348 - 10 minūtes, sporicidāls EN17126 Bacillus subtilis, EN17126 Bacillus cereus - 15 minūtes.</t>
    </r>
  </si>
  <si>
    <t>NVD1.5.3.1.4.15</t>
  </si>
  <si>
    <r>
      <t>Sporicīds virsmu mazgāšanas un dezinfekcijas līdzeklis, gatavs lietošanai. Aktīvā viela etanols ne mazāk kā 70%, amfotēriskās virsmaktīvās vielas. Nesatur kvartāros amonija savienojumus. Mikrobioloģiskā aktivitāte:  Baktericīds EN13727, EN1276, EN13697, EN14561- 5 minūtes, raugus iznīcinošs EN13624, EN1650, EN13697 - 5 minūtes, virucidāls EN14476 (</t>
    </r>
    <r>
      <rPr>
        <i/>
        <sz val="10"/>
        <color theme="1"/>
        <rFont val="Times New Roman"/>
        <family val="1"/>
        <charset val="186"/>
      </rPr>
      <t xml:space="preserve">Murine Norovirus, Adenovirus, Poliovirus, Rotavirus) - </t>
    </r>
    <r>
      <rPr>
        <sz val="10"/>
        <color theme="1"/>
        <rFont val="Times New Roman"/>
        <family val="1"/>
        <charset val="186"/>
      </rPr>
      <t>līdz 10 minūtēm. tuberkulocidāls EN14348 - 10 minūtes, sporicidāls EN17126 Bacillus subtilis, EN17126 Bacillus cereus - 15 minūtes.</t>
    </r>
  </si>
  <si>
    <t>NVD1.5.3.1.4.16</t>
  </si>
  <si>
    <t xml:space="preserve">Ātras iedarbības, lietošanai gatavs virsmu dezinfekcijas līdzeklis - putas, jutīgām virsmām, izmantojams USG zonžu, infūzijas tehnikas un dialīzes iekārtu dezinfekcijai, lietojams akrila stiklam, PH 7, 100g šķīduma satur: 17g propān-1-ola, 0,23 g didecildimetilamonija hlorīda. Palīgvielas: &lt;5% nejonu virsmaktīvās vielas, attīrīts ūdens. Nesatur smaržvielas, dermatoloģiski testēts. Atbilst EN13727, EN13624, EN16615, EN14476, EN13697, EN14348, EN14563, EN14476, EN14476. </t>
  </si>
  <si>
    <t>NVD1.5.3.1.4.17</t>
  </si>
  <si>
    <t xml:space="preserve">Ātras iedarbības, lietošanai gatavs virsmu dezinfekcijas līdzeklis - putas, jutīgām virsmām, izmantojams USG zonžu, infūzijas tehnikas un dialīzes iekārtu dezinfekcijai, lietojams akrila stiklam, PH 7, 100g šķīduma satur: 17 g propān-1-ola, 0,23 g didecildimetilamonija hlorīda. Palīgvielas: &lt;5% nejonu virsmaktīvās vielas, attīrīts ūdens. Nesatur smaržvielas, dermatoloģiski testēts. Atbilst EN13727, EN13624, EN16615, EN14476, EN13697, EN14348, EN14563, EN14476, EN14476. </t>
  </si>
  <si>
    <t>NVD1.5.3.2</t>
  </si>
  <si>
    <r>
      <t xml:space="preserve">Koncentrāti. </t>
    </r>
    <r>
      <rPr>
        <b/>
        <sz val="11"/>
        <color rgb="FFFF0000"/>
        <rFont val="Times New Roman"/>
        <family val="1"/>
        <charset val="186"/>
      </rPr>
      <t>Atbilst Eiropas Parlamenta un Padomes Regulai (ES) 2017/745 par medicīnas ierīcēm*, ir CE marķējums ar paziņotās iestādes numuru. Jāiesniedz: ES atbilstības deklarācija, CE sertifikāts un datu drošības lapa.</t>
    </r>
  </si>
  <si>
    <t>NVD1.5.3.2.1</t>
  </si>
  <si>
    <t xml:space="preserve">Līdzeklis virsmu dezinfekcijai, lietošanai atšķaidītā veidā visām mazgājamām virsmām. Piemērots lietošanai augsta riska zonās. Aktīvā viela - alkilamīni. Iedarbība līdz 15 minūtes ekspozīcijā: baktericīds, mikobaktericīds, virucīds. </t>
  </si>
  <si>
    <t>NVD1.5.3.2.2</t>
  </si>
  <si>
    <t xml:space="preserve">Līdzeklis virsmu dezinfekcijai, lietošanai atšķaidītā veidā visām mazgājamām virsmām. Piemērots lietošanai augsta riska zonās. Nesatur aldehīdus, hloru saturošus savienojumus, enzīmus. Iedarbība līdz 15 minūtes ekspozīcijā. Atbilst EN13727, EN13624, EN14348, EN14476. </t>
  </si>
  <si>
    <t>NVD1.5.3.2.3</t>
  </si>
  <si>
    <t xml:space="preserve">Līdzeklis virsmu dezinfekcijai, lietošanai atšķaidītā veidā visām mazgājamām virsmām.  Piemērots lietošanai augsta riska zonās. Nesatur aldehīdus, hloru saturošus savienojumus, enzīmus. Iedarbība līdz 15 minūtes ekspozīcijā. Atbilst EN13727, EN13624,  EN14348, EN14476. </t>
  </si>
  <si>
    <t>NVD1.5.3.2.4</t>
  </si>
  <si>
    <t>NVD1.5.3.2.5</t>
  </si>
  <si>
    <t>NVD1.5.3.2.6</t>
  </si>
  <si>
    <r>
      <t>Līdzeklis virsmu dezinfekcijai, lietošanai atšķaidītā veidā visām mazgājamām virsmām zema un vidēja riska zonās. Nesatur aldehīdus un hloru.</t>
    </r>
    <r>
      <rPr>
        <sz val="10"/>
        <color rgb="FFFF0000"/>
        <rFont val="Times New Roman"/>
        <family val="1"/>
        <charset val="186"/>
      </rPr>
      <t xml:space="preserve"> </t>
    </r>
    <r>
      <rPr>
        <sz val="10"/>
        <rFont val="Times New Roman"/>
        <family val="1"/>
        <charset val="186"/>
      </rPr>
      <t>Iedarbība līdz 15  minūtes ekspozīcijā: baktericīds, mikobaktericīds, virucīds. Sārmains - pH konc. &gt;10.</t>
    </r>
    <r>
      <rPr>
        <sz val="10"/>
        <color rgb="FFFF0000"/>
        <rFont val="Times New Roman"/>
        <family val="1"/>
        <charset val="186"/>
      </rPr>
      <t xml:space="preserve"> </t>
    </r>
  </si>
  <si>
    <t>NVD1.5.3.2.7</t>
  </si>
  <si>
    <t>NVD1.5.3.2.8</t>
  </si>
  <si>
    <r>
      <t>Līdzeklis virsmu dezinfekcijai, lietošanai atšķaidītā veidā visām mazgājamām virsmām zema un vidēja riska zonās. Nesatur aldehīdus un hloru.</t>
    </r>
    <r>
      <rPr>
        <sz val="10"/>
        <color rgb="FFFF0000"/>
        <rFont val="Times New Roman"/>
        <family val="1"/>
        <charset val="186"/>
      </rPr>
      <t xml:space="preserve"> </t>
    </r>
    <r>
      <rPr>
        <sz val="10"/>
        <rFont val="Times New Roman"/>
        <family val="1"/>
        <charset val="186"/>
      </rPr>
      <t xml:space="preserve">Iedarbība līdz 15 minūtes ekspozīcijā: baktericīds, mikobaktericīds, virucīds. Skābs - pH konc. &lt; 3. </t>
    </r>
  </si>
  <si>
    <t>NVD1.5.3.2.9</t>
  </si>
  <si>
    <t>NVD1.5.3.2.10</t>
  </si>
  <si>
    <t xml:space="preserve">Līdzeklis virsmu dezinfekcijai, lietošanai atšķaidītā veidā visām mazgājamām virsmām, arī augsta riska zonās. Bez hlora, aldehīdiem un alkohola, ar mazgājošām piedevām. Iedarbojas līdz 15 minūtes ekspozīcijā uz baktērijām, raugiem (EN13727; EN13624), uz HBV, HCV, HIV, Rota un Poliomas vīrusiem, kā arī 1h ekspozīcijā uz Tbc atbilstoši EN14348, Noro vīrusu atbilstoši EN14476 un Adeno vīrusu. </t>
  </si>
  <si>
    <t>NVD1.5.3.2.11</t>
  </si>
  <si>
    <t>NVD1.5.3.2.12</t>
  </si>
  <si>
    <t xml:space="preserve">Līdzeklis virsmu dezinfekcijai, lietošanai atšķaidītā veidā visām mazgājamām virsmām, arī augsta riska zonās. Bez hlora, aldehīdiem un alkohola, ar mazgājošām piedevām. Iedarbojas līdz 15minūtes ekspozīcijā uz baktērijām, raugiem (EN13727; EN13624), uz HBV, HCV, HIV, Rota un Poliomas vīrusiem, kā arī 1h ekspozīcijā uz Tbc atbilstoši EN14348, Noro vīrusu atbilstoši EN14476 un Adeno vīrusu. </t>
  </si>
  <si>
    <t>NVD1.5.3.2.13</t>
  </si>
  <si>
    <t>Līdzeklis virsmu dezinfekcijai, lietošanai atšķaidītā veidā visām mazgājamām virsmām. Aktīvā viela fenoksietanols. Bez hlora, aldehīdiem. Piemērots augsta riska zonām, metāliem, linolejam un PVC līdz keramikai, gumijai un plastmasai. Atbilst EN13725, EN16615, EN13624, EN14348, EN14476.</t>
  </si>
  <si>
    <t>NVD1.5.3.2.14</t>
  </si>
  <si>
    <t>6000 ml</t>
  </si>
  <si>
    <t>NVD1.5.3.2.15</t>
  </si>
  <si>
    <r>
      <t>Koncentrēts virsmu dezinfekcijas līdzeklis ar enzīmu, operāciju telpu un aprīkojuma dezinfekcijai. Darba šķīduma koncentrācija - ne vairāk kā 1%, iedarbības laiks - ne ilgāk kā 30 minūtes.</t>
    </r>
    <r>
      <rPr>
        <sz val="10"/>
        <color rgb="FFFF0000"/>
        <rFont val="Times New Roman"/>
        <family val="1"/>
        <charset val="186"/>
      </rPr>
      <t xml:space="preserve"> </t>
    </r>
  </si>
  <si>
    <t>NVD1.5.3.2.16</t>
  </si>
  <si>
    <t xml:space="preserve">Koncentrēts virsmu dezinfekcijas līdzeklis ar enzīmu, operāciju telpu un aprīkojuma dezinfekcijai. Darba šķīduma koncentrācija - ne vairāk kā 1%, iedarbības laiks - ne ilgāk kā 30 minūtes. </t>
  </si>
  <si>
    <t>NVD1.5.3.2.17</t>
  </si>
  <si>
    <t xml:space="preserve">Koncentrēts līdzeklis virsmu dezinfekcijai, izmantojams atšķaidītā veidā, visām mazgājamām ārstniecības iestāžu zonām Piemērojams: metālam, plastmasai, t.i., polimetakrilātam (akrila stiklam), elastomēram un grīdām. Atbilst EN14476, EN13727, EN13624, EN14348, EN16615. Sastāvs -100g šķīduma satur: 9,9g N- (3-aminopropil) -N-dodecilpropan-1,3-diamīna, 6,0g didecildimetilamonija hlorīda. Standarta situācijās iedarbības laiks 5 minūtes, Norovīrus iedarbības laiks 15 minūtes, Mikobaktērijas iedarbības laiks 60 minūtes. Nesatur aldehīdus, Satur smaržvielas. Dermatoloģiski pārbaudīts.  </t>
  </si>
  <si>
    <t>NVD1.5.3.2.18</t>
  </si>
  <si>
    <t>NVD1.5.3.2.19</t>
  </si>
  <si>
    <t xml:space="preserve">Koncentrēts līdzeklis virsmu dezinfekcijai, izmantojams atšķaidītā veidā visām mazgājamām slimnīcu zonām tai skaitā medicīniskajām vannām. Piemērots lietošanai augsta riska zonās, kāju izsmidzināšanas sistēmās (vannas zonās). Izmantojams aizsargmasku tīrīšanai un dezinfekcijai, kā arī apavu un zeķu dezinfekcijai. Standarta situācijās iedarbības laiks 5 minūtes, apaviem, zeķēm, vannām, baseiniem iedarbības laiks 15 minūtes. 100g šķīduma satur: 10g didecildimetilamonija hlorīda, 10g C12-16-alkilbenzildimetilamonija hlorīda. Nesatur aldehīdus, nesatur smaržvielas, dermatoloģiski pārbaudīts. Atbilst EN14476, EN13697, EN16615.  </t>
  </si>
  <si>
    <t>NVD1.5.3.2.20</t>
  </si>
  <si>
    <t>NVD1.5.3.3</t>
  </si>
  <si>
    <r>
      <t xml:space="preserve">Virsmu dezinfekcijas līdzekļi - biocīdi. </t>
    </r>
    <r>
      <rPr>
        <b/>
        <sz val="11"/>
        <color rgb="FFFF0000"/>
        <rFont val="Times New Roman"/>
        <family val="1"/>
        <charset val="186"/>
      </rPr>
      <t xml:space="preserve">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r>
  </si>
  <si>
    <t>NVD1.5.3.3.1</t>
  </si>
  <si>
    <r>
      <t xml:space="preserve">Hloru saturošs dezinfekcijas līdzeklis virsmu dezinfekcijai. Tabletes – putojošas, šķīstošas ūdenī, izšķīdinot ūdenī 1 tableti, izdalās 1,5g – 1500ppm aktīvā hlora. Virsmu dezinfekcija, ja aizdomas par kontamināciju ar mikroorganismu sporām. Ekspozīcijas laiks ne ilgāk kā 30 minūtes. Baktericīda, fungicīda, virucīda (apvalkotie, neapvalkotie) iedarbība; darbojas uz baktēriju (Cl. Difficile) sporām. </t>
    </r>
    <r>
      <rPr>
        <sz val="10"/>
        <color rgb="FFFF0000"/>
        <rFont val="Times New Roman"/>
        <family val="1"/>
        <charset val="186"/>
      </rPr>
      <t>Jānorāda piešķirtais inventarizācijas vai atļaujas numurs.</t>
    </r>
  </si>
  <si>
    <t>Iepakojums 300 tabletes</t>
  </si>
  <si>
    <t>Iepakojums</t>
  </si>
  <si>
    <t>NVD1.5.3.3.2</t>
  </si>
  <si>
    <r>
      <t xml:space="preserve">Laboratorijas trauku un inventāra mazgāšanas un dezinfekcijas līdzeklis. Aktīvās vielas: amīni un/ vai četrvērtīgā amonija sāļi. Ar izteiktu mazgājošu efektu. Piemērots, lai manuāli mazgātu un dezinficētu stikla, plastmasas u.c materiālus. Darba šķīduma koncentrācija 0,5 - 1,0%. Ekspozīcijas laiks ne ilgāk kā 15 minūtes. </t>
    </r>
    <r>
      <rPr>
        <sz val="10"/>
        <color rgb="FFFF0000"/>
        <rFont val="Times New Roman"/>
        <family val="1"/>
        <charset val="186"/>
      </rPr>
      <t>Jānorāda piešķirtais inventarizācijas vai atļaujas numurs.</t>
    </r>
  </si>
  <si>
    <t>NVD1.5.3.3.3</t>
  </si>
  <si>
    <t>NVD1.5.3.3.4</t>
  </si>
  <si>
    <r>
      <t xml:space="preserve">Virsmu mazgāšanas dezinfekcijas līdzeklis rūsas noņemšanai. Aktīvā viela: QAV (dezinfekcijai) un ortofosforskābe (virsmaktīvā viela rūsas un kaļķa nosēdumu attīrīšanai). Iedarbojas  uz baktērijām, sēnītēm, kā arī vīrusiem, tai skaitā Gram-, Gram+ baktērijām, Adeno, Rota, HBV un citiem. Lietojams visa veida virsmu dezinfekcijai, īpaši paredzēts sanitāro telpu dezinfekcijai. pH koncentrācija &lt;1.0. </t>
    </r>
    <r>
      <rPr>
        <sz val="10"/>
        <color rgb="FFFF0000"/>
        <rFont val="Times New Roman"/>
        <family val="1"/>
        <charset val="186"/>
      </rPr>
      <t>Jānorāda piešķirtais inventarizācijas vai atļaujas numurs.</t>
    </r>
  </si>
  <si>
    <t>NVD1.5.3.3.5</t>
  </si>
  <si>
    <t>NVD1.5.3.3.6</t>
  </si>
  <si>
    <r>
      <t xml:space="preserve">Virsmu dezinfekcijas līdzeklis ar paliekošu iedarbību. Gatavs lietošanai, uz alkoholu bāzes. Ar paliekošu antimikrobu iedarbību līdz pat 10 dienām. 
Spirtu saturs ne mazāk, kā 50g uz 100ml šķīduma. Nesatur formaldehīdu, fenolu. Virucīda aktivitāte pret apvalkotiem vīrusiem (iesk. koronavīrusu, HIV, HBV, HCV, gripu, herpes, ebolavīrusu), Rota, Adeno un Norovīrusu. Ar baktericīdu un pretsēnīšu iedarbību. Testēts saskaņā ar EN1040, EN1275, EN1276, EN1650 un EN14348 prasībām. Dermatoloģiski testēts. </t>
    </r>
    <r>
      <rPr>
        <sz val="10"/>
        <color rgb="FFFF0000"/>
        <rFont val="Times New Roman"/>
        <family val="1"/>
        <charset val="186"/>
      </rPr>
      <t>Jānorāda piešķirtais inventarizācijas vai atļaujas numurs.</t>
    </r>
    <r>
      <rPr>
        <sz val="10"/>
        <rFont val="Times New Roman"/>
        <family val="1"/>
        <charset val="186"/>
      </rPr>
      <t xml:space="preserve"> </t>
    </r>
    <r>
      <rPr>
        <sz val="10"/>
        <color rgb="FFFF0000"/>
        <rFont val="Times New Roman"/>
        <family val="1"/>
        <charset val="186"/>
      </rPr>
      <t>Iesniegt akreditētas laboratorijas testa ziņojumu.</t>
    </r>
  </si>
  <si>
    <t>NVD1.5.3.3.7</t>
  </si>
  <si>
    <r>
      <t xml:space="preserve">Virsmu dezinfekcijas līdzeklis ar paliekošu iedarbību. Gatavs lietošanai, uz alkoholu bāzes. Ar paliekošu antimikrobu iedarbību līdz pat 10 dienām. 
Spirtu saturs ne mazāk, kā 50g uz 100ml šķīduma. Nesatur formaldehīdu, fenolu. Virucīda aktivitāte pret apvalkotiem vīrusiem (iesk. koronavīrusu, HIV, HBV, HCV, gripu, herpes, ebolavīrusu), Rota, Adeno un Norovīrusu. Ar baktericīdu un pretsēnīšu iedarbību. Testēts saskaņā ar EN1040, EN1275, EN1276, EN1650 un EN14348 prasībām. Dermatoloģiski testēts. </t>
    </r>
    <r>
      <rPr>
        <sz val="10"/>
        <color rgb="FFFF0000"/>
        <rFont val="Times New Roman"/>
        <family val="1"/>
        <charset val="186"/>
      </rPr>
      <t>Jānorāda piešķirtais inventarizācijas vai atļaujas numurs. Iesniegt akreditētas laboratorijas testa ziņojumu.</t>
    </r>
  </si>
  <si>
    <t>NVD1.5.3.3.8</t>
  </si>
  <si>
    <r>
      <t xml:space="preserve">Virsmu dezinfekcijas līdzeklis ar paliekošu iedarbību. Gatavs lietošanai, uz ūdens bāzes. Ar paliekošu antimikrobu iedarbību līdz pat 10 dienām. Nesatur spirtus, formaldehīdu, fenolu. Virucīda aktivitāte pret apvalkotiem vīrusiem (iesk. koronavīrusu, HIV, HBV, HCV, HPV, gripu, herpes, ebolavīrusu), Rota,  Norovīrusu. Ar baktericīdu un pretsēnīšu iedarbību. Testēts saskaņā ar EN1040, EN1275, EN1276, EN13727, EN13624, EN1650, EN14561, EN14562 prasībām. Dermatoloģiski testēts. </t>
    </r>
    <r>
      <rPr>
        <sz val="10"/>
        <color rgb="FFFF0000"/>
        <rFont val="Times New Roman"/>
        <family val="1"/>
        <charset val="186"/>
      </rPr>
      <t>Jānorāda piešķirtais inventarizācijas vai atļaujas numurs. Iesniegt akreditētas laboratorijas testa ziņojumu</t>
    </r>
    <r>
      <rPr>
        <sz val="10"/>
        <rFont val="Times New Roman"/>
        <family val="1"/>
        <charset val="186"/>
      </rPr>
      <t>.</t>
    </r>
  </si>
  <si>
    <t>NVD1.5.3.3.9</t>
  </si>
  <si>
    <t>NVD1.5.3.3.10</t>
  </si>
  <si>
    <r>
      <t xml:space="preserve">Virsmu dezinfekcijas līdzeklis ar paliekošu iedarbību. Koncentrāts, uz ūdens bāzes. Ar paliekošu antimikrobu iedarbību līdz pat 10 dienām. Nesatur spirtus, formaldehīdu, fenolu. Virucīda aktivitāte pret apvalkotiem vīrusiem (iesk. koronavīrusu, HIV, HBV, HCV, HPV, gripu, herpes, ebolavīrusu), Rota,  Norovīrusu. Ar baktericīdu un pretsēnīšu iedarbību. Testēts saskaņā ar EN1040, EN1275, EN1276, EN13727, EN13624, EN1650, EN14561, EN14562 prasībām. Dermatoloģiski testēts. </t>
    </r>
    <r>
      <rPr>
        <sz val="10"/>
        <color rgb="FFFF0000"/>
        <rFont val="Times New Roman"/>
        <family val="1"/>
        <charset val="186"/>
      </rPr>
      <t>Jānorāda piešķirtais inventarizācijas vai atļaujas numurs. Iesniegt akreditētas laboratorijas testa ziņojumu.</t>
    </r>
  </si>
  <si>
    <t>NVD1.5.3.3.11</t>
  </si>
  <si>
    <t>NVD1.5.3.4</t>
  </si>
  <si>
    <r>
      <t xml:space="preserve">Instrumentu tīrīšanas un dezinfekcijas līdzekļi. </t>
    </r>
    <r>
      <rPr>
        <b/>
        <sz val="11"/>
        <color rgb="FFFF0000"/>
        <rFont val="Times New Roman"/>
        <family val="1"/>
        <charset val="186"/>
      </rPr>
      <t>Atbilst Eiropas Parlamenta un Padomes Regulai (ES) 2017/745 par medicīnas ierīcēm*, ir CE marķējums ar paziņotās iestādes numuru. Jāiesniedz: ES atbilstības deklarācija, CE sertifikāts un datu drošības lapa.</t>
    </r>
  </si>
  <si>
    <t>NVD1.5.3.4.1</t>
  </si>
  <si>
    <t>Lietošanai gatavi instrumentu tīrīšanas un dezinfekcijas līdzekļi.</t>
  </si>
  <si>
    <t>NVD1.5.3.4.1.1</t>
  </si>
  <si>
    <t xml:space="preserve">Lietošanai gatavs instrumentu priekštīrīšanas un dezinfekcijas līdzeklis, novērš instrumentu izžūšanu, ar četrvērtīgajiem amonija savienojumiem šķīduma sastāvā. Darbojas līdz 15 minūtes uz baktērijām (EN13727), sēnītēm (EN13624), mikobaktērijām (EN14348), Adeno un Polio vīrusiem (EN14476). </t>
  </si>
  <si>
    <t>NVD1.5.3.4.1.2</t>
  </si>
  <si>
    <t>NVD1.5.3.4.1.3</t>
  </si>
  <si>
    <t>NVD1.5.3.4.1.4</t>
  </si>
  <si>
    <t>Instrumentu manuālās dezinfekcijas līdzeklis. Bez hlora, aldehīdiem un kvartārajiem amino savienojumiem, bāzēts uz alkilamīniem, ar mazgājošu efektu, piemērots visu veidu instrumentiem, ieskaitot elastīgos endoskopus;  darbojas uz baktērijām, sēnītēm, kā arī uz Tbc (atbilstoši EN13727; EN13624; EN14348),  kā arī uz HBV, Herpes, Rota,  Adeno, Vaccinia un Papova vīrusiem. Lietojams arī ultraskaņas vannās.</t>
  </si>
  <si>
    <t>NVD1.5.3.4.1.5</t>
  </si>
  <si>
    <t xml:space="preserve">Instrumentu manuālās dezinfekcijas līdzeklis. Bez hlora, aldehīdiem un kvartārajiem amino savienojumiem, bāzēts uz alkilamīniem, ar mazgājošu efektu, piemērots visu veidu instrumentiem, ieskaitot elastīgos endoskopus;  darbojas uz baktērijām, sēnītēm, kā arī uz Tbc (atbilstoši EN 13727; EN 13624; EN 14348),  kā arī uz HBV, Herpes, Rota,  Adeno, Vaccinia un Papova vīrusiem. Lietojams arī ultraskaņas vannās. </t>
  </si>
  <si>
    <t>NVD1.5.3.4.1.6</t>
  </si>
  <si>
    <t xml:space="preserve">Instrumentu manuālās dezinfekcijas līdzeklis. Bez hlora, aldehīdiem un kvartārajiem amino savienojumiem, bāzēts uz alkilamīniem, ar mazgājošu efektu, piemērots piemērots visu veidu instrumentiem, ieskaitot elastīgos endoskopus;  darbojas uz baktērijām, sēnītēm, kā arī uz Tbc (atbilstoši EN13727; EN13624; EN14348), kā arī uz HBV, Herpes, Rota,  Adeno, Vaccinia un Papova vīrusiem. Lietojams arī ultraskaņas vannās. </t>
  </si>
  <si>
    <t>NVD1.5.3.4.1.7</t>
  </si>
  <si>
    <t>Lietošanai gatavs, enzīmus saturošs instrumentu pirmsapstrādes līdzeklis. Paredzēts netīru instrumentu apstrādei pirms transportēšanas vai uzglabāšanas gadījumos. Līdzeklis kavē bioloģisko materiālu izžūšanu, aizsargā instrumentus, viegli noskalojams.</t>
  </si>
  <si>
    <t>NVD1.5.3.4.2</t>
  </si>
  <si>
    <t>Koncentrāti - instrumentu tīrīšanas un dezinfekcijas līdzekļi</t>
  </si>
  <si>
    <t>NVD1.5.3.4.2.1</t>
  </si>
  <si>
    <t xml:space="preserve">Koncentrēts šķīdums, invazīvu un neinvazīvu medicīnas ierīču tīrīšanas un dezinfekcijas līdzeklis, izmantojams karstumizturīgi ķirurģiskiem instrumentiem, cietajiem un elastīgiem endoskopiem, izmantojams ultraskaņas vannās. Aktīvs pret baktērijām, mikobaktērijām (M. terrae), levurocīdiem, apvalkotiem un neapvalkotiem vīrusiem (HBV/ HCV/ HIV, adeno-, polivīrusu vīruss). Nesatur aldehīdu, fenolu, guanidīniju un kvaternārus amonija savienojumus. Zema darba koncentrācija: 1% - 5 minūtes, 0,5% - 15 minūtes. Atbilst EN14348, EN14563, EN14476, EN13727, EN14561, EN13624, EN14562. </t>
  </si>
  <si>
    <t>NVD1.5.3.4.2.2</t>
  </si>
  <si>
    <t>NVD1.5.3.4.2.3</t>
  </si>
  <si>
    <t xml:space="preserve">Instrumentu augsta līmeņa dezinfekcijas līdzeklis. Bez hlora, aldehīdiem un kvartārajiem amino savienojumiem, bāzēts uz aktīvo skābekli veidojošām vielām, ar mazgājošu efektu; darbojas līdz 15 minūtes ekspozīcijā: EN13727 (baktericīds); EN13624 (levurocīds); EN14348 (mikobaktericīds); EN17126 (sporicīds - clostridium difficile un bacillus subtilis sporas); EN14476.  Lietojams arī ultraskaņas vannās. </t>
  </si>
  <si>
    <t xml:space="preserve">no 800g līdz 1000g  </t>
  </si>
  <si>
    <t>NVD1.5.3.4.2.4</t>
  </si>
  <si>
    <t xml:space="preserve">vismaz 1100g  </t>
  </si>
  <si>
    <t>NVD1.5.3.4.2.5</t>
  </si>
  <si>
    <t xml:space="preserve">no 4000g līdz 5000g  </t>
  </si>
  <si>
    <t>NVD1.5.3.4.2.6</t>
  </si>
  <si>
    <t xml:space="preserve">vismaz 5100g  </t>
  </si>
  <si>
    <t>NVD1.5.3.4.2.7</t>
  </si>
  <si>
    <t xml:space="preserve">Koncentrēts sporicīds instrumentu tīrīšanas un dezinfekcijas līdzeklis ar aktīvo skābekli veidojošām vielām, korozijas inhibitoriem un enzīmiem šķīduma sastāvā. Iedarbība līdz 30 minūtes ekspozīcijā: EN13727 (baktericīds), EN13624, (levurocīds), aktīvs uz HIV, HBV, HCV, Adeno, Rota un Polio vīrusiem, EN14348 (mikobaktericīds), sporicīds (EN17126). </t>
  </si>
  <si>
    <t>vismaz 1000g</t>
  </si>
  <si>
    <t>NVD1.5.3.4.2.8</t>
  </si>
  <si>
    <t xml:space="preserve">Koncentrēts sporicīds instrumentu tīrīšanas un dezinfekcijas līdzeklis ar aktīvo skābekli veidojošām vielām, korozijas inhibitoriem un enzīmiem šķīduma sastāvā. Iedarbība līdz 30 minūtes ekspozīcijā: EN13727(baktericīds), EN13624, (levurocīds), aktīvs uz HIV, HBV, HCV, Adeno, Rota un Polio vīrusiem, EN14348 (mikobaktericīds), sporicīds (EN17126). </t>
  </si>
  <si>
    <t>vismaz 5000g</t>
  </si>
  <si>
    <t>NVD1.5.3.4.2.9</t>
  </si>
  <si>
    <t xml:space="preserve">Koncentrēts instrumentu tīrīšanas un dezinfekcijas līdzeklis ar četrvērtīgajiem amonija savienojumiem, korozijas inhibitoriem un enzīmiem šķīduma sastāvā. Iedarbība līdz 15 minūtes ekspozīcijā: EN13727(baktericīds), EN13624, (levurocīds), aktīvs uz HIV, HBV, HCV, Adeno un Polio vīrusiem, EN14348 (mikobaktericīds). </t>
  </si>
  <si>
    <t>NVD1.5.3.4.2.10</t>
  </si>
  <si>
    <t>NVD1.5.3.4.2.11</t>
  </si>
  <si>
    <r>
      <t xml:space="preserve">Koncentrēts, instrumentu un endoskopu </t>
    </r>
    <r>
      <rPr>
        <i/>
        <sz val="10"/>
        <color theme="1"/>
        <rFont val="Times New Roman"/>
        <family val="1"/>
        <charset val="186"/>
      </rPr>
      <t>tīrīšanas</t>
    </r>
    <r>
      <rPr>
        <sz val="10"/>
        <color theme="1"/>
        <rFont val="Times New Roman"/>
        <family val="1"/>
        <charset val="186"/>
      </rPr>
      <t xml:space="preserve"> līdzeklis. Bez hlora, bāzēts uz enzīmiem (proteāze, amilāze un lipāze) un tenzīdiem, ar izteikti labu mazgājošu efektu un korozijas inhibitoriem, neputo. Zemas koncentrācijas darba šķīdums sākot ar 0,3% līdz 2%; ekspozīcijas laiks - sākot ar 5 minūtēm līdz 15 minūtēm.  Piemērots ultraskaņas ierīcēm, termiski izturīgu un neizturīgu medicīnas instrumentu un endoskopu mazgāšanai.  </t>
    </r>
  </si>
  <si>
    <t>NVD1.5.3.4.2.12</t>
  </si>
  <si>
    <t>NVD1.5.3.4.2.13</t>
  </si>
  <si>
    <t>Koncentrāts instrumentu, endoskopu manuālai un pusautomātiskai tīrīšanai. Piemērots termolabilu instrumentu, neelastīgu un elastīgu endoskopu, stikla, metāla un keramikas tīrīšanai. Bāzēts uz enzīmiem, pH neitrāls, ar izteikti labu tīrīšanas efektu un korozijas inhibitoriem. Piemērots ultraskaņas ierīcēm. Zemas koncentrācijas darba šķīdums 1% - 5 minūtes.</t>
  </si>
  <si>
    <t>NVD1.5.3.4.2.14</t>
  </si>
  <si>
    <t>NVD1.5.3.4.2.15</t>
  </si>
  <si>
    <t>Koncentrāts iepriekš iztīrītu, invazīvu un neinvazīvu instrumentu dezinfekcijai. Piemērots termolabilu instrumentu, neelastīgu un elastīgu endoskopu, stikla, metāla un keramikas dezinfekcijai. Bāzēts uz aldehīdiem, nesatur formaldehīdu, zemas koncentrācijas darba šķīdums 1% - 30 minūtes; 1,5% - 15 minūtes. Atbilst: EN13727, EN13624, EN14561, EN14562, EN17111, EN14348, EN14563, EN14347.</t>
  </si>
  <si>
    <t>NVD1.5.3.4.2.16</t>
  </si>
  <si>
    <t>Koncentrāts iepriekš iztīrītu, invazīvu un neinvazīvu instrumentu dezinfekcijai. Piemērots termolabilu instrumentu, neelastīgu un elastīgu endoskopu, stikla, metāla un keramikas dezinfekcijai. Bāzēts uz aldehīdiem, nesatur formaldehīdu, zemas koncentrācijas darba šķīdums 1% - 30 minūtes.; 1,5% - 15 minūtes. Atbilst: EN13727, EN13624, EN14561, EN14562, EN17111, EN14348, EN14563, EN14347.</t>
  </si>
  <si>
    <t>NVD1.5.3.4.2.17</t>
  </si>
  <si>
    <t xml:space="preserve">Koncentrāts ķirurģisko instrumentu, neelastīgo un elastīgo endoskopu, laboratorijas un anestēzijas aprīkojuma manuālai dezinfekcijai un tīrīšanai.  Pielietojams karstumizturīgiem ķirurģiskiem instrumentiem, cietajiem un elastīgiem endoskopiem, izmantojams ultraskaņas vannās. Ātra iedarbība ar plašu efektivitātes spektru. Atbilst: EN13727, EN13624, EN13561, EN13562, EN14348, EN14563, EN14476.
100g šķīduma satur: kokopropilēndiamīns 20,0g. Satur krāsvielas un smaržvielas. </t>
  </si>
  <si>
    <t>NVD1.5.3.4.2.18</t>
  </si>
  <si>
    <t>NVD1.5.3.5</t>
  </si>
  <si>
    <t>Salvetes dezinfekcijai</t>
  </si>
  <si>
    <t>NVD1.5.3.5.1</t>
  </si>
  <si>
    <t>Salvetes ar spirtu</t>
  </si>
  <si>
    <t>NVD1.5.3.5.1.1</t>
  </si>
  <si>
    <t>Spirta salvete, apstrādāta ar 70% spirta šķīdumu. Nesterila. Neaktīvā sastāvdaļa: Destilēts ūdens. Katra atsevišķā iepakojumā.</t>
  </si>
  <si>
    <t>izmērs vismaz 3cm x 6cm</t>
  </si>
  <si>
    <t>NVD1.5.3.5.1.2</t>
  </si>
  <si>
    <r>
      <t xml:space="preserve">Spirta salvetes ar 0,5% hlorheksidīnu medicīnisko ierīču dezinfekcijai.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</si>
  <si>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NVD1.5.3.5.1.3</t>
  </si>
  <si>
    <r>
      <t xml:space="preserve">Spirta salvetes ar 2% hlorheksidīnu katetru konektoru dezinfekcijai, paciņā.  Iepakojumā vismaz 100gab.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</si>
  <si>
    <t xml:space="preserve">izmērs vismaz 1,5cm x 1,6cm </t>
  </si>
  <si>
    <t>gab. (salvete)</t>
  </si>
  <si>
    <t>NVD1.5.3.5.1.4</t>
  </si>
  <si>
    <r>
      <t xml:space="preserve">Spirta salvetes, </t>
    </r>
    <r>
      <rPr>
        <b/>
        <sz val="10"/>
        <rFont val="Times New Roman"/>
        <family val="1"/>
        <charset val="186"/>
      </rPr>
      <t>atsevišķi iesaiņotas</t>
    </r>
    <r>
      <rPr>
        <sz val="10"/>
        <rFont val="Times New Roman"/>
        <family val="1"/>
        <charset val="186"/>
      </rPr>
      <t xml:space="preserve">, ar 2% hlorheksidīnu katetru konektoru dezinfekcijai, paciņā. Iepakojumā vismaz 100gab.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</si>
  <si>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NVD1.5.3.5.1.5</t>
  </si>
  <si>
    <r>
      <t xml:space="preserve">Spirta salvetes, </t>
    </r>
    <r>
      <rPr>
        <b/>
        <sz val="10"/>
        <rFont val="Times New Roman"/>
        <family val="1"/>
        <charset val="186"/>
      </rPr>
      <t>atsevišķi iesaiņotas</t>
    </r>
    <r>
      <rPr>
        <sz val="10"/>
        <rFont val="Times New Roman"/>
        <family val="1"/>
        <charset val="186"/>
      </rPr>
      <t>, ar 2% hlorheksidīnu katetru konektoru dezinfekcijai, paciņā. Iepakojumā vismaz 200gab.</t>
    </r>
    <r>
      <rPr>
        <sz val="10"/>
        <color rgb="FFFF0000"/>
        <rFont val="Times New Roman"/>
        <family val="1"/>
        <charset val="186"/>
      </rPr>
      <t xml:space="preserve"> Atbilst Eiropas Parlamenta un Padomes Regula (ES) 2017/745 par medicīnas ierīcēm*, ir CE marķējums ar paziņotās iestādes numuru. Jāiesniedz: ES atbilstības deklarācija, CE sertifikāts. </t>
    </r>
  </si>
  <si>
    <t>NVD1.5.3.5.1.6</t>
  </si>
  <si>
    <r>
      <t xml:space="preserve">Virsmu dezinfekcijas salvetes, aktīvās vielas: spirti </t>
    </r>
    <r>
      <rPr>
        <sz val="10"/>
        <color theme="1"/>
        <rFont val="Times New Roman"/>
        <family val="1"/>
        <charset val="186"/>
      </rPr>
      <t>līdz</t>
    </r>
    <r>
      <rPr>
        <sz val="10"/>
        <rFont val="Times New Roman"/>
        <family val="1"/>
        <charset val="186"/>
      </rPr>
      <t xml:space="preserve"> 35g/100g, paredzētas mazu virsmu un neinvazīvo medicīnisko ierīču dezinfekcijai. Atbilst: EN13727, EN13624, EN14348, EN14476.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</si>
  <si>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 xml:space="preserve"> plastmasas kārbā vismaz 100gab. salvetes</t>
  </si>
  <si>
    <t>NVD1.5.3.5.1.7</t>
  </si>
  <si>
    <r>
      <t xml:space="preserve">Virsmu dezinfekcijas salvetes, aktīvās vielas: spirti līdz 35g/100g, paredzētas mazu virsmu un neinvazīvo medicīnisko ierīču dezinfekcijai. Atbilst: EN13727, EN13624, EN14348, EN14476.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r>
      <rPr>
        <sz val="10"/>
        <rFont val="Times New Roman"/>
        <family val="1"/>
        <charset val="186"/>
      </rPr>
      <t xml:space="preserve">Saderīgas ar pozīcijā </t>
    </r>
    <r>
      <rPr>
        <sz val="10"/>
        <color rgb="FFFF0000"/>
        <rFont val="Times New Roman"/>
        <family val="1"/>
        <charset val="186"/>
      </rPr>
      <t>NVD1.5.3.5.1.6</t>
    </r>
    <r>
      <rPr>
        <sz val="10"/>
        <rFont val="Times New Roman"/>
        <family val="1"/>
        <charset val="186"/>
      </rPr>
      <t xml:space="preserve"> esošo plastmasas kārbu.</t>
    </r>
  </si>
  <si>
    <t xml:space="preserve">rezerves salvetes plastikāta iepakojumā vismaz 100gab. </t>
  </si>
  <si>
    <t>NVD1.5.3.5.1.8</t>
  </si>
  <si>
    <r>
      <t xml:space="preserve">Virsmu dezinfekcijas salvetes. Izmantojamas neinvazīvu medicīnas ierīču un virsmu dezinfekcijai. 100g impregnēšanas šķīduma satur: 39g propan-1-ola, 0,98g glikolskābi, palīgvielas. Atbilst: EN13727, EN13624, EN13697, EN14348, EN16615, EN14476.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</si>
  <si>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Atkārtoti atveramā/ aizveramā kārbā  vismaz 100gab. salvetes, izmērs vismaz 18cm x 20cm</t>
  </si>
  <si>
    <t>600</t>
  </si>
  <si>
    <t>NVD1.5.3.5.1.9</t>
  </si>
  <si>
    <r>
      <t xml:space="preserve">Virsmu dezinfekcijas salvetes. Izmantojamas neinvazīvu medicīnas ierīču un virsmu dezinfekcijai. 100g impregnēšanas šķīduma satur: 39g propan-1-ola, 0,98g glikolskābi, palīgvielas. Atbilst: EN13727, EN13624, EN13697, EN14348, EN16615, EN14476.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r>
      <rPr>
        <sz val="10"/>
        <rFont val="Times New Roman"/>
        <family val="1"/>
        <charset val="186"/>
      </rPr>
      <t xml:space="preserve"> </t>
    </r>
  </si>
  <si>
    <t>Atkārtoti atveramā/ aizveramā kārbā vismaz 42gab. salvetes, izmērs vismaz 24cm x 30cm</t>
  </si>
  <si>
    <t>NVD1.5.3.5.1.10</t>
  </si>
  <si>
    <r>
      <t xml:space="preserve">Virsmu dezinfekcijas salvetes, lietojamas visām mazgājamajām virsmām, arī augsta riska zonās. Satur propanolu vismaz 50g  uz 100g šķīduma. Nesatur aldehīdus, hloru, kvartāros amonija savienojumus. Iedarbība līdz 5 minūtes ekspozīcijā - EN13727 (baktericīds), EN13624 (levurocīds), EN14348 (tuberkulocīds); Iedarbojas uz  HIV, HBV, HCV; atkārtoti atveramā/aizveramā kārbā.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</si>
  <si>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atkārtoti atveramā/aizveramā kārbā vismaz 100gab. salvetes</t>
  </si>
  <si>
    <t>NVD1.5.3.5.1.11</t>
  </si>
  <si>
    <r>
      <t xml:space="preserve">Virsmu dezinfekcijas salvetes, lietojamas visām mazgājamajām virsmām, arī augsta riska zonās. Satur propanolu vismaz 50g  uz 100g šķīduma. Nesatur aldehīdus, hloru, kvartāros amonija savienojumus. Iedarbība līdz 5 minūtes ekspozīcijā - EN13727 (baktericīds), EN13624 (levurocīds), EN14348 (tuberkulocīds); Iedarbojas uz  HIV, HBV, HCV; atkārtoti atveramā/aizveramā kārbā.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r>
      <rPr>
        <sz val="10"/>
        <rFont val="Times New Roman"/>
        <family val="1"/>
        <charset val="186"/>
      </rPr>
      <t xml:space="preserve">Saderīgas ar pozīcijā </t>
    </r>
    <r>
      <rPr>
        <sz val="10"/>
        <color rgb="FFFF0000"/>
        <rFont val="Times New Roman"/>
        <family val="1"/>
        <charset val="186"/>
      </rPr>
      <t>NVD1.5.3.5.1.10</t>
    </r>
    <r>
      <rPr>
        <sz val="10"/>
        <rFont val="Times New Roman"/>
        <family val="1"/>
        <charset val="186"/>
      </rPr>
      <t xml:space="preserve"> esošo kārbu.</t>
    </r>
  </si>
  <si>
    <t>rezerves iepakojums ar  vismaz 100gab. salvetes</t>
  </si>
  <si>
    <t>NVD1.5.3.5.1.12</t>
  </si>
  <si>
    <r>
      <t xml:space="preserve">Virsmu dezinfekcijas salvetes - aktīvās vielas: spirti vismaz 60%, paredzētas mazu virsmu un neinvazīvo medicīnisko ierīču dezinfekcijai. Atbilst: EN13727, EN13624, EN14348, EN14476.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</si>
  <si>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Iepakojums  vismaz 50 salvetes</t>
  </si>
  <si>
    <t>NVD1.5.3.5.1.13</t>
  </si>
  <si>
    <t>plastmasas kārbā vismaz 100gab. salvetes</t>
  </si>
  <si>
    <t>NVD1.5.3.5.1.14</t>
  </si>
  <si>
    <r>
      <t xml:space="preserve">Virsmu dezinfekcijas salvetes - aktīvās vielas: spirti vismaz 60%, paredzētas mazu virsmu un neinvazīvo medicīnisko ierīču dezinfekcijai. Atbilst: EN13727, EN13624, EN14348, EN14476.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r>
      <rPr>
        <sz val="10"/>
        <rFont val="Times New Roman"/>
        <family val="1"/>
        <charset val="186"/>
      </rPr>
      <t xml:space="preserve"> Saderīgas ar pozīcijā </t>
    </r>
    <r>
      <rPr>
        <sz val="10"/>
        <color rgb="FFFF0000"/>
        <rFont val="Times New Roman"/>
        <family val="1"/>
        <charset val="186"/>
      </rPr>
      <t>NVD1.5.3.5.1.13</t>
    </r>
    <r>
      <rPr>
        <sz val="10"/>
        <rFont val="Times New Roman"/>
        <family val="1"/>
        <charset val="186"/>
      </rPr>
      <t xml:space="preserve"> esošo plastmasas kārbu.</t>
    </r>
  </si>
  <si>
    <t>rezerves salvetes plastikāta iepakojumā vismaz 100gab.</t>
  </si>
  <si>
    <t>NVD1.5.3.5.1.15</t>
  </si>
  <si>
    <r>
      <t xml:space="preserve">Virsmu dezinfekcijas salvetes, ātras iedarbības, lieto jutīgām virsmām, izmantojamas USG zonžu, infūzijas tehnikas un dialīzes iekārtu dezinfekcijai, lietojamas akrila stiklam, PH 7, 100g šķīduma satur: 17g propān-1-ola, 0,23g didecildimetilamonija hlorīda. Nesatur smaržvielas, dermatoloģiski testētas. Atbilst: EN1040, EN1275, EN1276, EN13624, EN14348, EN14563, EN14476.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</si>
  <si>
    <t xml:space="preserve"> plastmasas kārbā vismaz 60gab.,                               salvetes izmērs                   vismaz 15,2cm x 20cm</t>
  </si>
  <si>
    <t>800</t>
  </si>
  <si>
    <t>NVD1.5.3.5.1.16</t>
  </si>
  <si>
    <t>Rezerves salvetes plastikāta iepakojumā vismaz 60gab., salvetes izmērs                    vismaz 15,2cm x 20cm</t>
  </si>
  <si>
    <t>NVD1.5.3.5.1.17</t>
  </si>
  <si>
    <r>
      <t xml:space="preserve">Virsmu dezinfekcijas salvetes, ātras iedarbības, lieto jutīgām virsmām, izmantojams USG zonžu, infūzijas tehnikas un dialīzes iekārtu dezinfekcijai, lietojams akrila stiklam, PH 7, 100g šķīduma satur: 17g propān-1-ola, 0,23g didecildimetilamonija hlorīda. Nesatur smaržvielas, dermatoloģiski testēts. Atbilst: EN1040, EN1275, EN1276, EN13624, EN14348, EN14563, EN14476.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</si>
  <si>
    <t>Plastikāta iepakojumā ar vairākkārtēji atveramu un aizveramu vāciņu - lodziņu, vismaz 100gab.,               salvetes izmērs                    vismaz 18cm x 20cm</t>
  </si>
  <si>
    <t>NVD1.5.3.5.1.18</t>
  </si>
  <si>
    <t xml:space="preserve"> Plastikāta iepakojumā ar vairākkārtēji atveramu un aizveramu vāciņu - lodziņu, vismaz 42gab.,                 salvetes izmērs                   vismaz 24cm x 30cm</t>
  </si>
  <si>
    <t>NVD1.5.3.5.1.19</t>
  </si>
  <si>
    <r>
      <t xml:space="preserve">Virsmu dezinfekcijas salvetes - aktīvās vielas: spirti vismaz 60%, paredzētas mazu virsmu un neinvazīvo medicīnisko ierīču dezinfekcijai. Atbilst: EN13727, EN13624, EN14348, EN14476. Iepakojumā vismaz 100gab.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</si>
  <si>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 xml:space="preserve">Salvetes izmērs                  vismaz 18cm x 20cm </t>
  </si>
  <si>
    <t>NVD1.5.3.5.1.20</t>
  </si>
  <si>
    <r>
      <t xml:space="preserve">Virsmu dezinfekcijas salvetes - aktīvās vielas: spirti vismaz 60%, paredzētas mazu virsmu un neinvazīvo medicīnisko ierīču dezinfekcijai. Atbilst: EN13727, EN13624, EN14348, EN14476. Iepakojumā vismaz 400gab.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</si>
  <si>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NVD1.5.3.5.1.21</t>
  </si>
  <si>
    <r>
      <t xml:space="preserve">Virsmu dezinfekcijas salvetes - aktīvās vielas: etanols vismaz 70%, paredzētas mazu virsmu un neinvazīvo medicīnisko ierīču dezinfekcijai. Atbilst: EN13727, EN13624, EN14348, EN14476.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</si>
  <si>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NVD1.5.3.5.1.22</t>
  </si>
  <si>
    <r>
      <t xml:space="preserve">Virsmu dezinfekcijas salvetes - aktīvās vielas: etanols vismaz 70%, paredzētas mazu virsmu un neinvazīvo medicīnisko ierīču dezinfekcijai. Atbilst: EN13727, EN13624, EN14348, EN14476. </t>
    </r>
    <r>
      <rPr>
        <sz val="10"/>
        <color rgb="FFFF0000"/>
        <rFont val="Times New Roman"/>
        <family val="1"/>
        <charset val="186"/>
      </rPr>
      <t>Atbilst Eiropas Parlamenta un Padomes Regula (ES) 2017/745 par medicīnas ierīcēm*, ir CE marķējums ar paziņotās iestādes numuru. Jāiesniedz: ES atbilstības deklarācija, CE sertifikāts.</t>
    </r>
    <r>
      <rPr>
        <sz val="10"/>
        <rFont val="Times New Roman"/>
        <family val="1"/>
        <charset val="186"/>
      </rPr>
      <t xml:space="preserve"> Saderīgas ar pozīcijā NVD1.5.3.5.1.15 esošo plastmasas kārbu.</t>
    </r>
  </si>
  <si>
    <t>NVD1.5.3.5.1.23</t>
  </si>
  <si>
    <r>
      <t xml:space="preserve">Virsmu dezinfekcijas salvetes - aktīvās vielas: etanols vismaz 70%, paredzētas mazu virsmu un neinvazīvo medicīnisko ierīču dezinfekcijai. Atbilst: EN13727, EN13624, EN14348, EN14476. Iepakojumā vismaz 100gab.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</si>
  <si>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 xml:space="preserve">Salvetes izmērs                   vismaz 18cm x 20cm </t>
  </si>
  <si>
    <t>NVD1.5.3.5.1.24</t>
  </si>
  <si>
    <r>
      <t xml:space="preserve">Virsmu dezinfekcijas salvetes - aktīvās vielas: etanols vismaz 70%, paredzētas mazu virsmu un neinvazīvo medicīnisko ierīču dezinfekcijai. Atbilst: EN13727, EN13624, EN14348, EN14476. Iepakojumā vismaz 400gab.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</si>
  <si>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NVD1.5.3.5.2</t>
  </si>
  <si>
    <t>Bezalkoholiskās virsmu dezinficējošās salvetes</t>
  </si>
  <si>
    <t>NVD1.5.3.5.2.1</t>
  </si>
  <si>
    <r>
      <t xml:space="preserve">Bezalkoholiskās virsmu dezinfekcijas salvetes, lietojamas visām mazgājamajām virsmām, arī augsta riska zonās. </t>
    </r>
    <r>
      <rPr>
        <sz val="10"/>
        <color theme="1"/>
        <rFont val="Times New Roman"/>
        <family val="1"/>
        <charset val="186"/>
      </rPr>
      <t>Šķīdums bez alkohola, hlora un aldehīdiem.</t>
    </r>
    <r>
      <rPr>
        <sz val="10"/>
        <rFont val="Times New Roman"/>
        <family val="1"/>
        <charset val="186"/>
      </rPr>
      <t xml:space="preserve"> Iedarbība līdz 5 minūtes ekspozīcijā - EN13727 (baktericīds), EN13624 (levurocīds); Iedarbojas uz HIV, HBV, HCV. Iedarbība līdz 15 minūtes  EN14348 (mikobaktericīds), EN13624 (fungicīds).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</si>
  <si>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kārbā vismaz 100gab. salvetes</t>
  </si>
  <si>
    <t>NVD1.5.3.5.2.2</t>
  </si>
  <si>
    <t>NVD1.5.3.5.2.3</t>
  </si>
  <si>
    <r>
      <t>Bezalkoholiskās virsmu dezinfekcijas salvetes.</t>
    </r>
    <r>
      <rPr>
        <sz val="10"/>
        <color theme="1"/>
        <rFont val="Times New Roman"/>
        <family val="1"/>
        <charset val="186"/>
      </rPr>
      <t xml:space="preserve"> Iedarbība līdz 1 minūtei</t>
    </r>
    <r>
      <rPr>
        <sz val="10"/>
        <rFont val="Times New Roman"/>
        <family val="1"/>
        <charset val="186"/>
      </rPr>
      <t xml:space="preserve"> ekspozīcijā: EN13727(baktericīds), EN13624 (levurocīds), aktīvs uz HIV, HBV, HCV vīrusiem, iedarbība līdz 10 minūtes EN14348 (mikobaktericīds).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</si>
  <si>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kārba ar vismaz 100gab. salvetēm</t>
  </si>
  <si>
    <t>NVD1.5.3.5.2.4</t>
  </si>
  <si>
    <r>
      <t>Bezalkoholiskās virsmu dezinfekcijas salvetes.</t>
    </r>
    <r>
      <rPr>
        <sz val="10"/>
        <color theme="1"/>
        <rFont val="Times New Roman"/>
        <family val="1"/>
        <charset val="186"/>
      </rPr>
      <t xml:space="preserve"> Iedarbība līdz 1 minūtei</t>
    </r>
    <r>
      <rPr>
        <sz val="10"/>
        <rFont val="Times New Roman"/>
        <family val="1"/>
        <charset val="186"/>
      </rPr>
      <t xml:space="preserve"> ekspozīcijā: EN13727(baktericīds), EN13624 (levurocīds), aktīvs uz  HIV, HBV, HCV vīrusiem, iedarbība līdz 10 minūtes EN 14348 (mikobaktericīds).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</si>
  <si>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rezerves iepakojums ar  vismaz 100gab. salvetēm.</t>
  </si>
  <si>
    <t>NVD1.5.3.5.2.5</t>
  </si>
  <si>
    <r>
      <t xml:space="preserve">Bezalkoholiskās salvetes virsmu, USG zonžu dezinfekcijai. Iedarbība līdz 2 minūtēm. Pārbaudīts saskaņā ar: EN16615 (levurocīds un baktericīds), EN14476 (pretvīrusu iedarbība ieskaitot visus apvalkotos un neapvalkotos vīrusus), EN16777 aktīvs pret Vaccinia-MVA, Adeno- un Norovirus (MNV). Iepakojumā vismaz 100gab.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</si>
  <si>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Salvetes izmērs vismaz        10cm x 15cm</t>
  </si>
  <si>
    <t>NVD1.5.3.5.2.6</t>
  </si>
  <si>
    <r>
      <t xml:space="preserve">Bezalkoholiskās salvetes virsmu, USG zonžu dezinfekcijas salvetes. 100g impregnēšanas šķīduma satur: 0,4g alkil (C12-16) dimetilbenzilamonija hlorīda, 0,2g didecildimetilamonija hlorīda. Atbilst: EN16615, EN14476, EN16777, Sporicīds (C. difficile) EN13704. Kopējais iedarbības laiks 2 minūtes.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</si>
  <si>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 xml:space="preserve"> Plastikāta iepakojumā ar vairākkārtēji atveramu un aizveramu vāciņu - lodziņu, vismaz 100gab. salvetes, izmērs vismaz 140mm x 200mm</t>
  </si>
  <si>
    <t>1200</t>
  </si>
  <si>
    <t>NVD1.5.3.5.2.7</t>
  </si>
  <si>
    <r>
      <t>Bezalkoholiskās virsmu dezinfekcijas salvetes.</t>
    </r>
    <r>
      <rPr>
        <sz val="10"/>
        <color theme="1"/>
        <rFont val="Times New Roman"/>
        <family val="1"/>
        <charset val="186"/>
      </rPr>
      <t xml:space="preserve"> Iedarbība līdz 1 minūtei</t>
    </r>
    <r>
      <rPr>
        <sz val="10"/>
        <rFont val="Times New Roman"/>
        <family val="1"/>
        <charset val="186"/>
      </rPr>
      <t xml:space="preserve"> ekspozīcijā: EN13727(baktericīds),  EN13624 (levurocīds), vīrusi apvalkā 30 sekundes (HIV, HBV, HCV,SARS Corona), EN14348 (mikobaktericīds); EN14476 (Poliovirus, Adenovirus, Norovirus). Iepakojumā vismaz 100gab.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</si>
  <si>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Salvetes ar izmēru vismaz 20cm x 20cm</t>
  </si>
  <si>
    <t>NVD1.5.3.5.2.8</t>
  </si>
  <si>
    <r>
      <t xml:space="preserve">Bezalkoholiskās virsmu dezinfekcijas salvetes. </t>
    </r>
    <r>
      <rPr>
        <sz val="10"/>
        <color theme="1"/>
        <rFont val="Times New Roman"/>
        <family val="1"/>
        <charset val="186"/>
      </rPr>
      <t>Iedarbība līdz 1 minūtei</t>
    </r>
    <r>
      <rPr>
        <sz val="10"/>
        <rFont val="Times New Roman"/>
        <family val="1"/>
        <charset val="186"/>
      </rPr>
      <t xml:space="preserve"> ekspozīcijā: EN13727(baktericīds),  EN13624 (levurocīds), vīrusi apvalkā 30 sekundes (HIV, HBV, HCV,SARS Corona), EN14348 (mikobaktericīds); EN14476 (Poliovirus, Adenovirus, Norovirus). Plastmasas kārbā vismaz 200gab. </t>
    </r>
    <r>
      <rPr>
        <sz val="10"/>
        <color rgb="FFFF0000"/>
        <rFont val="Times New Roman"/>
        <family val="1"/>
        <charset val="186"/>
      </rPr>
      <t xml:space="preserve">Atbilst Eiropas Parlamenta un Padomes Regula (ES) 2017/745 par medicīnas ierīcēm*, ir CE marķējums ar paziņotās iestādes numuru. Jāiesniedz: ES atbilstības deklarācija, CE sertifikāts. </t>
    </r>
  </si>
  <si>
    <t>NVD1.5.3.5.3</t>
  </si>
  <si>
    <t>Neimpregnētās salvetes</t>
  </si>
  <si>
    <t>NVD1.5.3.5.3.1</t>
  </si>
  <si>
    <r>
      <t xml:space="preserve">Salvetes no augstas kvalitātes neausta materiāla, ar vismaz 50 g/m2. Komplektā ar trauku. Salvetēm un traukam salvešu ievietošanai ir jābūt savstarpēji savienojamiem, kārbām jābūt ar iespēju marķēt tās </t>
    </r>
    <r>
      <rPr>
        <sz val="10"/>
        <color rgb="FFFF0000"/>
        <rFont val="Times New Roman"/>
        <family val="1"/>
        <charset val="186"/>
      </rPr>
      <t>vismaz 4</t>
    </r>
    <r>
      <rPr>
        <sz val="10"/>
        <rFont val="Times New Roman"/>
        <family val="1"/>
        <charset val="186"/>
      </rPr>
      <t xml:space="preserve"> pielietojuma zonām (dažādu krāsu  kārbas vai to vāki, </t>
    </r>
    <r>
      <rPr>
        <sz val="10"/>
        <color rgb="FFFF0000"/>
        <rFont val="Times New Roman"/>
        <family val="1"/>
        <charset val="186"/>
      </rPr>
      <t>vai marķieri</t>
    </r>
    <r>
      <rPr>
        <sz val="10"/>
        <rFont val="Times New Roman"/>
        <family val="1"/>
        <charset val="186"/>
      </rPr>
      <t xml:space="preserve">) un uzlīmēm sagatavotā šķīduma parametru un derīguma termiņa norādīšanai. Salvetes impregnējamas ar dezinfekcijas līdzekli, kā arī lietojamas bez impregnēšanas. Salvetes derīgas ne mazāk kā 28 dienas kopš tās ir impregnētas ar dezinfekcijas līdzekli.
</t>
    </r>
  </si>
  <si>
    <r>
      <t>Salvetes izmērs vismaz        17cm x 30cm.              Iepakojumā vismaz           90gab. salvetes.                 Trauka salvešu ievietošanai izmērs:                             augstums 23,5cm</t>
    </r>
    <r>
      <rPr>
        <sz val="10"/>
        <color rgb="FFFF0000"/>
        <rFont val="Times New Roman"/>
        <family val="1"/>
        <charset val="186"/>
      </rPr>
      <t xml:space="preserve"> (+/-5cm)</t>
    </r>
    <r>
      <rPr>
        <sz val="10"/>
        <rFont val="Times New Roman"/>
        <family val="1"/>
        <charset val="186"/>
      </rPr>
      <t xml:space="preserve">, diametrs 18cm </t>
    </r>
    <r>
      <rPr>
        <sz val="10"/>
        <color rgb="FFFF0000"/>
        <rFont val="Times New Roman"/>
        <family val="1"/>
        <charset val="186"/>
      </rPr>
      <t>(+/- 5cm)</t>
    </r>
    <r>
      <rPr>
        <sz val="10"/>
        <rFont val="Times New Roman"/>
        <family val="1"/>
        <charset val="186"/>
      </rPr>
      <t>.</t>
    </r>
  </si>
  <si>
    <t>NVD1.5.3.5.3.2</t>
  </si>
  <si>
    <r>
      <t xml:space="preserve">Salvetes no augstas kvalitātes neausta materiāla, ar vismaz 50 g/m2. Salvetēm ir jābūt savienojamam ar pozīcijā </t>
    </r>
    <r>
      <rPr>
        <sz val="10"/>
        <color rgb="FFFF0000"/>
        <rFont val="Times New Roman"/>
        <family val="1"/>
        <charset val="186"/>
      </rPr>
      <t>NVD1.5.3.5.3.1</t>
    </r>
    <r>
      <rPr>
        <sz val="10"/>
        <color theme="1"/>
        <rFont val="Times New Roman"/>
        <family val="1"/>
        <charset val="186"/>
      </rPr>
      <t xml:space="preserve"> minēto trauku. Komplektā uzlīmes sagatavotā šķīduma parametru un derīguma termiņa norādīšanai. Salvetes impregnējamas ar dezinfekcijas līdzekli, kā arī lietojamas bez impregnēšanas. Salvetes derīgas ne mazāk kā 28 dienas kopš tās ir impregnētas ar dezinfekcijas līdzekli.
</t>
    </r>
  </si>
  <si>
    <t>Salvetes izmērs                   vismaz 17cm x 30cm. Iepakojumā vismaz 90gab. salvetes. Uzlīmes.</t>
  </si>
  <si>
    <t>NVD1.5.3.5.3.3</t>
  </si>
  <si>
    <t xml:space="preserve">Sausas, plūksnas neveidojošas, pret pilieniem drošas poliestera flīsa vismaz 65 g/m² salvetes. Salvešu stiepes izturība nemainīga pēc samitrināšanas. </t>
  </si>
  <si>
    <t>Salvešu skaits vienā iepakojumā vismaz 100gab., salvetes izmērs                   vismaz 19cm x 36cm</t>
  </si>
  <si>
    <t>NVD1.5.3.5.3.4</t>
  </si>
  <si>
    <t xml:space="preserve">Sausas, plūksnas neveidojošas, pret pilieniem drošas poliestera flīsa  vismaz 50 g/m² salvetes. Salvešu stiepes izturība nemainīga pēc samitrināšanas. </t>
  </si>
  <si>
    <t>Salvešu skaits vienā iepakojumā vismaz 120gab. salvetes izmērs                   vismaz 19cm x 36cm</t>
  </si>
  <si>
    <t>1500</t>
  </si>
  <si>
    <t>NVD1.5.3.5.3.5</t>
  </si>
  <si>
    <r>
      <t xml:space="preserve">Rezervuārs salvetēm 19cm x 36cm, ietilpība 100 - 120gab., atkārtoti uzpildāms, ar rokturi, vāks noslēdzas ar taktīlu un akustisku klikšķi. Rezervuāru iespējams apstrādāt termiski līdz 60°C. Savietojams ar salvetēm </t>
    </r>
    <r>
      <rPr>
        <sz val="10"/>
        <color rgb="FFFF0000"/>
        <rFont val="Times New Roman"/>
        <family val="1"/>
        <charset val="186"/>
      </rPr>
      <t>NVD1.5.3.5.3.3</t>
    </r>
    <r>
      <rPr>
        <sz val="10"/>
        <color theme="1"/>
        <rFont val="Times New Roman"/>
        <family val="1"/>
        <charset val="186"/>
      </rPr>
      <t xml:space="preserve"> un </t>
    </r>
    <r>
      <rPr>
        <sz val="10"/>
        <color rgb="FFFF0000"/>
        <rFont val="Times New Roman"/>
        <family val="1"/>
        <charset val="186"/>
      </rPr>
      <t>NVD1.5.3.5.3.4</t>
    </r>
    <r>
      <rPr>
        <sz val="10"/>
        <color theme="1"/>
        <rFont val="Times New Roman"/>
        <family val="1"/>
        <charset val="186"/>
      </rPr>
      <t xml:space="preserve"> pozīcijās.</t>
    </r>
  </si>
  <si>
    <t>Rezervuārs salvetēm            19cm x 36cm,                   ietilpība 100 - 120gab.</t>
  </si>
  <si>
    <t>4</t>
  </si>
  <si>
    <t>NVD1.5.3.5.3.6</t>
  </si>
  <si>
    <t xml:space="preserve">Sausas, plūksnas neveidojošas, pret pilieniem drošas poliestera flīsa  vismaz 65 g/m² salvetes. Salvešu stiepes izturība nemainīga pēc samitrināšanas. </t>
  </si>
  <si>
    <t>Salvešu skaits vienā iepakojumā vismaz 25gab., salvetes izmērs                   vismaz 24cm x 28cm</t>
  </si>
  <si>
    <t>250</t>
  </si>
  <si>
    <t>NVD1.5.3.5.3.7</t>
  </si>
  <si>
    <t>Salvešu skaits vienā iepakojumā vismaz 60gab., salvetes izmērs                   vismaz 15cm x 20cm</t>
  </si>
  <si>
    <t>360</t>
  </si>
  <si>
    <t>NVD1.5.3.5.3.8</t>
  </si>
  <si>
    <r>
      <t xml:space="preserve">Rezervuārs salvetēm 15cm x 20cm, ietilpība 60gab.; 24cm x 28cm, ietilpība 25gab., atkārtoti uzpildāms, vāks noslēdzas ar taktīlu un akustisku klikšķi. Rezervuāru iespējams apstrādāt termiski līdz 60°C. Savietojams ar salvetēm </t>
    </r>
    <r>
      <rPr>
        <sz val="10"/>
        <color rgb="FFFF0000"/>
        <rFont val="Times New Roman"/>
        <family val="1"/>
        <charset val="186"/>
      </rPr>
      <t>NVD1.5.3.5.3.6</t>
    </r>
    <r>
      <rPr>
        <sz val="10"/>
        <color theme="1"/>
        <rFont val="Times New Roman"/>
        <family val="1"/>
        <charset val="186"/>
      </rPr>
      <t xml:space="preserve"> un </t>
    </r>
    <r>
      <rPr>
        <sz val="10"/>
        <color rgb="FFFF0000"/>
        <rFont val="Times New Roman"/>
        <family val="1"/>
        <charset val="186"/>
      </rPr>
      <t>NVD1.5.3.5.3.7</t>
    </r>
    <r>
      <rPr>
        <sz val="10"/>
        <color theme="1"/>
        <rFont val="Times New Roman"/>
        <family val="1"/>
        <charset val="186"/>
      </rPr>
      <t xml:space="preserve"> pozīcijās.</t>
    </r>
  </si>
  <si>
    <t>Rezervuārs salvetēm             15cm x 20cm,                   ietilpība 60gab.;                  24cm x 28cm,                   ietilpība 25gab.</t>
  </si>
  <si>
    <t>12</t>
  </si>
  <si>
    <t>NVD1.5.3.5.3.9</t>
  </si>
  <si>
    <t>Virsmu dezinfekcijas salvešu plastikāta iepakojuma ar vāciņu - lodziņu  turētājs.</t>
  </si>
  <si>
    <t>Izmērs 27cm x 14cm x 18,2cm</t>
  </si>
  <si>
    <t>NVD1.5.3.5.3.10</t>
  </si>
  <si>
    <t>Virsmu dezinfekcijas salvešu plastikāta kārbas turētājs, pieskrūvējams pie sienas.</t>
  </si>
  <si>
    <t>Izmērs 16cm x 19cm x 20cm</t>
  </si>
  <si>
    <t>NVD.1.5.3.6</t>
  </si>
  <si>
    <r>
      <t xml:space="preserve">Videi draudzīgi dezinfekcijas līdzekļi precēm, kas ietvertas videi draudzīgajā sadaļā NVD1.5.3.6, </t>
    </r>
    <r>
      <rPr>
        <b/>
        <sz val="11"/>
        <color rgb="FFFF0000"/>
        <rFont val="Times New Roman"/>
        <family val="1"/>
        <charset val="186"/>
      </rPr>
      <t>jāpievieno</t>
    </r>
    <r>
      <rPr>
        <b/>
        <sz val="11"/>
        <rFont val="Times New Roman"/>
        <family val="1"/>
        <charset val="186"/>
      </rPr>
      <t xml:space="preserve"> Eiropas Savienības I tipa ekomarķējuma </t>
    </r>
    <r>
      <rPr>
        <b/>
        <sz val="11"/>
        <color rgb="FFFF0000"/>
        <rFont val="Times New Roman"/>
        <family val="1"/>
        <charset val="186"/>
      </rPr>
      <t>(atbilstoši standartam ISO 14024)</t>
    </r>
    <r>
      <rPr>
        <b/>
        <sz val="11"/>
        <rFont val="Times New Roman"/>
        <family val="1"/>
        <charset val="186"/>
      </rPr>
      <t xml:space="preserve"> vai ekvivalents, kurš atbilst Eiropas Savienības ekomarķējuma atbilstošajiem kritērijiem, </t>
    </r>
    <r>
      <rPr>
        <b/>
        <sz val="11"/>
        <color rgb="FFFF0000"/>
        <rFont val="Times New Roman"/>
        <family val="1"/>
        <charset val="186"/>
      </rPr>
      <t>sertifikāts</t>
    </r>
    <r>
      <rPr>
        <b/>
        <sz val="11"/>
        <rFont val="Times New Roman"/>
        <family val="1"/>
        <charset val="186"/>
      </rPr>
      <t xml:space="preserve"> </t>
    </r>
    <r>
      <rPr>
        <b/>
        <sz val="11"/>
        <color rgb="FFFF0000"/>
        <rFont val="Times New Roman"/>
        <family val="1"/>
        <charset val="186"/>
      </rPr>
      <t>un produkta sastāva apraksts.</t>
    </r>
  </si>
  <si>
    <t xml:space="preserve">                    </t>
  </si>
  <si>
    <t>NVD1.5.3.6.1</t>
  </si>
  <si>
    <t>Saudzīgs roku mazgāšanas līdzeklis pirms medicīniskām manipulācijām; nesatur krāsvielas un smaržvielas; pH līmenis 4,5 - 5,5. Eko sertificēts.</t>
  </si>
  <si>
    <t>vismaz 300 ml</t>
  </si>
  <si>
    <t>NVD1.5.3.6.2</t>
  </si>
  <si>
    <t>NVD1.5.3.6.3</t>
  </si>
  <si>
    <t>NVD1.5.3.6.4</t>
  </si>
  <si>
    <t>UAB Goodpoint</t>
  </si>
  <si>
    <t>NVD1.6</t>
  </si>
  <si>
    <t>Vēnu katetri</t>
  </si>
  <si>
    <t>NVD1.6.1</t>
  </si>
  <si>
    <t>Perifēro vēnu katetri</t>
  </si>
  <si>
    <t>NVD1.6.1.1</t>
  </si>
  <si>
    <t>Perifēro vēnu katetrs, ar krāsu kodējumu, kustīgi fiksācijas spārniņi, metāla adata ar dubultu slīpējumu, caurspīdīgs asins uztvērējs, atraumatisks, konusveida gals.</t>
  </si>
  <si>
    <t>24 G</t>
  </si>
  <si>
    <t>NVD1.6.1.2</t>
  </si>
  <si>
    <t>22 G</t>
  </si>
  <si>
    <t>NVD1.6.1.3</t>
  </si>
  <si>
    <t>20 G</t>
  </si>
  <si>
    <t>NVD1.6.1.4</t>
  </si>
  <si>
    <t>18 G</t>
  </si>
  <si>
    <t>NVD1.6.1.5</t>
  </si>
  <si>
    <t>17 G</t>
  </si>
  <si>
    <t>NVD1.6.1.6</t>
  </si>
  <si>
    <t>16 G</t>
  </si>
  <si>
    <t>NVD1.6.1.7</t>
  </si>
  <si>
    <t>14 G</t>
  </si>
  <si>
    <t>NVD1.6.2</t>
  </si>
  <si>
    <t>Tauriņš – i/v adata</t>
  </si>
  <si>
    <t>NVD1.6.2.1</t>
  </si>
  <si>
    <t>Tauriņš – i/v adata, trīsšķautņu slīpējums, krāsu kodējums, silikona pārklājums, sterils, individuālā iepakojumā, ar caurspīdīgu asins uztvērēju, ar 30cm pagarinātājvadu, Luer-lock konektors.</t>
  </si>
  <si>
    <t>NVD1.6.2.2</t>
  </si>
  <si>
    <t>19 G</t>
  </si>
  <si>
    <t>NVD1.6.2.3</t>
  </si>
  <si>
    <t>NVD1.6.2.4</t>
  </si>
  <si>
    <t>21 G</t>
  </si>
  <si>
    <t>NVD1.6.2.5</t>
  </si>
  <si>
    <t>NVD1.6.2.6</t>
  </si>
  <si>
    <t>23 G</t>
  </si>
  <si>
    <t>NVD1.6.2.7</t>
  </si>
  <si>
    <t>NVD1.6.2.8</t>
  </si>
  <si>
    <t>25 G</t>
  </si>
  <si>
    <t>NVD1.6.3</t>
  </si>
  <si>
    <r>
      <t xml:space="preserve">Perifēro vēnu katetri ar papildus injekciju portu </t>
    </r>
    <r>
      <rPr>
        <b/>
        <sz val="11"/>
        <color rgb="FFFF0000"/>
        <rFont val="Times New Roman"/>
        <family val="1"/>
        <charset val="186"/>
      </rPr>
      <t>(plūsmas novirze +/- 10%)</t>
    </r>
  </si>
  <si>
    <t>NVD1.6.3.1</t>
  </si>
  <si>
    <t>Perifēro vēnu katetrs ar papildus injekciju portu, ar krāsu kodējumu, ar vārstuli un fiksāciju, kustīgi fiksācijas spārniņi, Rtg kontrastējams, metāla adata ar dubultu slīpējumu, caurspīdīgs asins uztvērējs, atraumatisks, konusveida gals, hidrofobs asins filtrs.</t>
  </si>
  <si>
    <t>24 G, plūsmas ātrums 22 ml/min.</t>
  </si>
  <si>
    <t>NVD1.6.3.2</t>
  </si>
  <si>
    <t>22 G, plūsmas ātrums 36 ml/min.</t>
  </si>
  <si>
    <t>NVD1.6.3.3</t>
  </si>
  <si>
    <t>20 G, plūsmas ātrums 61 ml/min.</t>
  </si>
  <si>
    <t>NVD1.6.3.4</t>
  </si>
  <si>
    <t>Perifēro vēnu katetrs ar papildus injekciju portu, ar krāsu kodējumu,  ar vārstuli un fiksāciju, kustīgi fiksācijas spārniņi, Rtg kontrastējams, metāla adata ar dubultu slīpējumu, caurspīdīgs asins uztvērējs, atraumatisks, konusveida gals, hidrofobs asins filtrs.</t>
  </si>
  <si>
    <t>18 G, plūsmas ātrums 96 ml/min.</t>
  </si>
  <si>
    <t>NVD1.6.3.5</t>
  </si>
  <si>
    <t>17 G, plūsmas ātrums 130 ml/min.</t>
  </si>
  <si>
    <t>NVD1.6.3.6</t>
  </si>
  <si>
    <t>16 G, plūsmas ātrums 196 ml/min.</t>
  </si>
  <si>
    <t>NVD1.6.3.7</t>
  </si>
  <si>
    <t>14 G, plūsmas ātrums 330 ml/min.</t>
  </si>
  <si>
    <t>NVD1.6.4</t>
  </si>
  <si>
    <r>
      <t xml:space="preserve">Perifēro vēnu katetri ar papildus injekciju portu un aizsardzību pret nejaušu saduršanos </t>
    </r>
    <r>
      <rPr>
        <b/>
        <sz val="11"/>
        <color rgb="FFFF0000"/>
        <rFont val="Times New Roman"/>
        <family val="1"/>
        <charset val="186"/>
      </rPr>
      <t>(plūsmas novirze +/- 10%)</t>
    </r>
  </si>
  <si>
    <t>NVD1.6.4.1</t>
  </si>
  <si>
    <t>Perifēro vēnu katetrs ar papildus injekciju portu, ar metāla kanilē iestrādātu aizsargmehānismu, kurš aktivizējas, tiklīdz metāla kaniles asais gals tiek izvilkts no katetra; aizsargmehānismu metāla kaniles galā nav iespējams deaktivizēt katetru atkārtotai izmantošanai; katetrs ar krāsu kodējumu, ar vārstuli un fiksāciju, kustīgi fiksācijas spārniņi, Rtg kontrastējams, metāla adata ar dubultu slīpējumu, caurspīdīgs asins uztvērējs, atraumatisks, konusveida gals, hidrofobs asins filtrs.</t>
  </si>
  <si>
    <t>14 G, plūsmas ātrums  
270 ml/min.</t>
  </si>
  <si>
    <t>NVD1.6.4.2</t>
  </si>
  <si>
    <t>16 G, plūsmas ātrums 
180 ml/min.</t>
  </si>
  <si>
    <t>NVD1.6.4.3</t>
  </si>
  <si>
    <t>18 G, plūsmas ātrums 90 ml/min.</t>
  </si>
  <si>
    <t>NVD1.6.4.4</t>
  </si>
  <si>
    <t>20 G, plūsmas ātrums 60 ml/min.</t>
  </si>
  <si>
    <t>NVD1.6.4.5</t>
  </si>
  <si>
    <t>NVD1.6.5</t>
  </si>
  <si>
    <t xml:space="preserve">Perifēro vēnu katetri ar injekciju portu, spārniņiem un automātiskas aktivizācijas aizsargmehānismu pret nejaušu saduršanos </t>
  </si>
  <si>
    <t>NVD1.6.5.1</t>
  </si>
  <si>
    <t xml:space="preserve">Perifēro vēnu katetrs ar metāla kanilē iestrādātu aizsargmehānismu, kurš aktivizējas patstāvīgi un automātiski,  aktivizētu aizsargmehānismu nav iespējams deaktivizēt katetru atkārtotai izmantošanai; katetra kaniles aizsargmehānisms nekādā veidā neietekmē vēnas kanilācijas tehniku vienas rokas tehnikā un netraucē manipulācijas izpildes vizuālo kontroli; no katetra izvilktas un ar aizsargmehānismu slēgtas metāliskās kaniles kopējais garums (ieskaitot satveršanas virsmu) nedrīkst pārsniegt 11cm; katetrs izgatavots no poliuretāna, nesatur lateksu; katetra gals atraumatisks; katetra fiksācijas spārniņi fleksibli, apzīmēti ar krāsu kodiem; spārniņos iestrādātas ventilācijas atveres, ne mazāk ka 3 katrā pusē, katetra korpusā virs spārniņiem izvietots papildus injekcijas ports ar vārstu, porta vāciņš fiksēts, rotējošs vismaz par 180°, ērti un droši vairākkārt atverams un aizverams; visā katetra garumā Rtg kontrastējošas joslas; metāla kanile ar gala slīpējumu, kas nodrošina V veida trikuspidālo ādas un vēnas griezumu, aprīkota ar caurspīdīgu asins uztvērēju, hidrofobu asins filtru un asins atpakaļplūsmas kameru, kas nodrošina  dubulto asins atpakļplūsmas kontroli. Komplektā mandrēnas, kas nodrošina katetra noslēgšanu laikā, kad caur katetru nenotiek plūsma. Iepakojums izturīgs, sterilitāti nodrošinošs, ko iespējams viegli atvērt, neizmantojot papildinstrumentus; uz iepakojuma norādīts ražotāja nosaukums, ražošanas datums, derīguma termiņš, katetra izmērs, plūsmas ātrums ml/min.    </t>
  </si>
  <si>
    <t xml:space="preserve">14 G;
garums vismaz 45mm;
spārniņu izmērs atvērumā ne mazāks par 30mm x 12mm; plūsmas ātrums vismaz 305 ml/min. </t>
  </si>
  <si>
    <t>NVD1.6.5.2</t>
  </si>
  <si>
    <t>16 G;
garums vismaz 45mm;
spārniņu izmērs atvērumā ne mazāks par 30mm x 12mm; plūsmas ātrums vismaz 196 ml/min.</t>
  </si>
  <si>
    <t>NVD1.6.5.3</t>
  </si>
  <si>
    <t>17 G; 
garums vismaz 45mm; spārniņu izmērs atvērumā ne mazāks par 30mm x 12mm; plūsmas ātrums vismaz 128 ml/min.</t>
  </si>
  <si>
    <t>NVD1.6.5.4</t>
  </si>
  <si>
    <t xml:space="preserve">Perifēro vēnu katetrs ar metāla kanilē iestrādātu aizsargmehānismu, kurš aktivizējas patstāvīgi un automātiski,  aktivizētu aizsargmehānismu nav iespējams deaktivizēt katetru atkārtotai izmantošanai; katetra kaniles aizsargmehānisms nekādā veidā neietekmē vēnas kanilācijas tehniku vienas rokas tehnikā un netraucē manipulācijas izpildes vizuālo kontroli; no katetra izvilktas un ar aizsargmehānismu slēgtas metāliskās kaniles kopējais garums (ieskaitot satveršanas virsmu) nedrīkst pārsniegt 11cm; katetrs izgatavots  no poliuretāna, nesatur lateksu; katetra gals atraumatisks; katetra fiksācijas spārniņi fleksibli, apzīmēti ar krāsu kodiem; spārniņos iestrādātas ventilācijas atveres, ne mazāk ka 3 katrā pusē, katetra korpusā virs spārniņiem izvietots papildus injekcijas ports ar vārstu, porta vāciņš fiksēts, rotējošs vismaz par 180°, ērti un droši vairākkārt atverams un aizverams; visā katetra garumā Rtg kontrastējošas joslas; metāla kanile ar gala slīpējumu, kas nodrošina V veida trikuspidālo ādas un vēnas griezumu, aprīkota ar caurspīdīgu asins uztvērēju, hidrofobu asins filtru un asins atpakaļplūsmas kameru, kas nodrošina  dubulto asins atpakļplūsmas kontroli. Komplektā mandrēnas, kas nodrošina katetra noslēgšanu laikā, kad caur katetru nenotiek plūsma. Iepakojums izturīgs, sterilitāti nodrošinošs, ko iespējams viegli atvērt, neizmantojot papildinstrumentus; uz iepakojuma norādīts ražotāja nosaukums, ražošanas datums, derīguma termiņš, katetra izmērs, plūsmas ātrums ml/min.    </t>
  </si>
  <si>
    <t>18 G; garums vismaz 45mm;
spārniņu izmērs atvērumā ne mazāks par 30mm x 12mm; plūsmas ātrums vismaz 95 ml/min.; intravenozās daļas garums vismaz 45mm</t>
  </si>
  <si>
    <t>NVD1.6.5.5</t>
  </si>
  <si>
    <t xml:space="preserve">Perifēro vēnu katetrs ar metāla kanilē iestrādātu aizsargmehānismu, kurš aktivizējas patstāvīgi un automātiski,  aktivizētu aizsargmehānismu nav iespējams deaktivizēt katetru atkārtotai izmantošanai; katetra kaniles aizsargmehānisms nekādā veidā neietekmē vēnas kanilācijas tehniku vienas rokas tehnikā un netraucē manipulācijas izpildes vizuālo kontroli; no katetra izvilktas un ar aizsargmehānismu slēgtas metāliskās kaniles kopējais garums (ieskaitot satveršanas virsmu) nedrīkst pārsniegt 11cm; katetrs izgatavots no poliuretāna, nesatur lateksu; katetra gals atraumatisks; katetra fiksācijas spārniņi fleksibli, apzīmēti ar krāsu kodiem; spārniņos iestrādātas ventilācijas atveres, ne mazāk ka 3 katrā pusē, katetra korpusā virs spārniņiem izvietots papildus injekcijas ports ar vārstu, porta vāciņš fiksēts, rotējošs vismaz par 180°, ērti un droši vairākkārt atverams un aizverams; visā katetra garumā Rtg kontrastējošas joslas; metāla kanile ar gala slīpējumu, kas nodrošina V veida trikuspidālo ādas un vēnas griezumu, aprīkota ar caurspīdīgu asins uztvērēju, hidrofobu asins filtru un asins atpakaļplūsmas kameru, kas nodrošina  dubulto asins atpakļplūsmas kontroli.  Komplektā mandrēnas, kas nodrošina katetra noslēgšanu laikā, kad caur katetru nenotiek plūsma. Iepakojums izturīgs, sterilitāti nodrošinošs, ko iespējams viegli atvērt, neizmantojot papildinstrumentus; uz iepakojuma norādīts ražotāja nosaukums, ražošanas datums, derīguma termiņš, katetra izmērs, plūsmas ātrums ml/min.    </t>
  </si>
  <si>
    <t xml:space="preserve">20 G; garums vismaz 32mm;
spārniņu izmērs atvērumā ne mazāks par 30mm x 12mm; plūsmas ātrums vismaz 61 ml/min. </t>
  </si>
  <si>
    <t>NVD1.6.5.6</t>
  </si>
  <si>
    <t xml:space="preserve">22 G; garums vismaz 25mm; spārniņu izmērs atvērumā ne mazāks par 25mm x 15mm; plūsmas ātrums vismaz 36 ml/min. </t>
  </si>
  <si>
    <t>NVD1.6.5.7</t>
  </si>
  <si>
    <t xml:space="preserve">24 G; garums vismaz 19mm; spārniņu izmērs atvērumā ne mazāks par 25mm x 15mm; plūsmas ātrums vismaz 22 ml/min. </t>
  </si>
  <si>
    <t>NVD1.6.6</t>
  </si>
  <si>
    <t xml:space="preserve">Perifēro vēnu tauriņkatetri ar korpusā iebūvētu aizsargmehānismu </t>
  </si>
  <si>
    <t>NVD1.6.6.1</t>
  </si>
  <si>
    <t xml:space="preserve">Perifēro vēnu tauriņkatetrs ar korpusā iebūvētu aizsargmehānismu - katetra adata tiek ievirzīta katetra slēgtajā korpusā un tur fiksēta;  izmēra identifikācija ar krāsu kodu; katetra savienotājcaurule vismaz 30cm gara,  caurulītei Luer Lock savienojums; caurules gals noslēdzams ar aizbāzni; iepakojums, ko iespējams viegli atvērt, neizmantojot šķēres u.c. instrumentus; iesaiņojuma viena puse caurspīdīga krāsu koda vizuālai identificēšanai; uz iepakojuma norādīts ražotāja nosaukums, ražošanas datums, derīguma termiņš, adatas izmērs, CE marķējums. </t>
  </si>
  <si>
    <t xml:space="preserve">18 G
 </t>
  </si>
  <si>
    <t>NVD1.6.6.2</t>
  </si>
  <si>
    <t xml:space="preserve">19 G
</t>
  </si>
  <si>
    <t>NVD1.6.6.3</t>
  </si>
  <si>
    <t xml:space="preserve">20 G
</t>
  </si>
  <si>
    <t>NVD1.6.6.4</t>
  </si>
  <si>
    <t xml:space="preserve">21 G 
</t>
  </si>
  <si>
    <t>NVD1.6.6.5</t>
  </si>
  <si>
    <t xml:space="preserve">22 G 
</t>
  </si>
  <si>
    <t>NVD1.6.6.6</t>
  </si>
  <si>
    <t xml:space="preserve">23 G 
</t>
  </si>
  <si>
    <t>NVD1.6.6.7</t>
  </si>
  <si>
    <t xml:space="preserve">25 G 
</t>
  </si>
  <si>
    <t>NVD1.6.6.8</t>
  </si>
  <si>
    <t xml:space="preserve">27 G 
 </t>
  </si>
  <si>
    <t>NVD1.6.7</t>
  </si>
  <si>
    <t xml:space="preserve">Perifēro vēnu katetrs ar aizsargmehānismu, spārniņiem, injekciju portu ar pašnoslēdzošu vārstu </t>
  </si>
  <si>
    <t>NVD1.6.7.1</t>
  </si>
  <si>
    <r>
      <rPr>
        <b/>
        <sz val="10"/>
        <rFont val="Times New Roman"/>
        <family val="1"/>
        <charset val="186"/>
      </rPr>
      <t xml:space="preserve">Perifēro vēnu katetrs ar aizsargmehānismu </t>
    </r>
    <r>
      <rPr>
        <sz val="10"/>
        <rFont val="Times New Roman"/>
        <family val="1"/>
        <charset val="186"/>
      </rPr>
      <t>pret nejaušu saduršanos ar adatas aso galu. Aizsargmehānisms ir metāla un aktivizējas automātiski katetra rumbā. Aizsargmehānismu nav iespējams apiet. Lai aktivizētu aizsargmehānismu nav jāveic papildus darbības. Aizsargmehānismu nav iespējams deaktivizēt. Katetrs ar papildus injekciju portu ar vārstu, sterils, katetra materiāls - poliuretāns. Katetra spārniņi, rumba un papildus  injekciju ports apzīmēti ar atbilstošu katram izmēram krāsu kodu. Katetra spārniņi ir lokani, katetriem ir iestrādātas ventilācijas atveres, ne mazāk kā 3 katrā pusē. Katetrs nesatur lateksu, ir brīvs no DEHP. Papildus injekciju ports ir aprīkots ar pašnoslēdzošu vārstu, vārsts atveras brīdī, kad tiek savienots ar šļirci un aizveras, kad šļirce tiek atvienota. Portam ir korķis, kas ir piefiksēts pie porta pamatnes ar lokanu savienojumu. Porta korķis ir rotējams 360 grādos ap savu asi, korķis ir viegli atverams tikai vienā pozīcijā - pagriežot to par 180 grādiem. Korķī ir iestrādātas satveršanai paredzētas rievas. Papildus injekciju ports atrodas precīzi pa vidu fiksācijas spārniņiem. Katetrā ir iestrādātas 4 gareniskas, vertikālas Rtg kontrastējošas līnijas visā katetra garumā. Atraumatiska katetra gala forma, plānas un gludas katetra sienas lielām plūsmām. Katetrā ievietotās adatas sānu slīpējums ir V veida, trikuspidāls, minimālai  ādas un vēnas, punkcijas vietas traumai un minimāli sāpīgai tehnikai. Katetrs veidots ievietošanai vēnā vienas rokas punkcijas tehnikai, atbalsta plāksne nodrošina precīzu tehnikas izpildi. Atpakaļplūsmas kamera ir aprīkota ar hidrofobu asins filtru un ir caurspīdīga. Katetram ir Lock savienojums ar IV infūzijas sistēmu Luer Lock un Luer Slip. Katetrs ir primārajā iepakojumā, kuru ir iespējams viegli atvērt neizmantojot šķēres, iepakojuma viena puse ir caurspīdīga. Uz iepakojuma ir norādīts ražotājs, ražošanas datums, derīguma termiņš, katetra izmērs, plūsmas ātrums ml/min, CE marķējums, preces nosaukums, preces artikula kods, izmēra krāsu kods.</t>
    </r>
  </si>
  <si>
    <t>14 G, diametrs 2,2mm, garums vismaz 50mm, plūsmas ātrums 343 ml/ min, spārniņu izmērs atvērumā ne mazāks kā          30mm x 17mm.</t>
  </si>
  <si>
    <t>NVD1.6.7.2</t>
  </si>
  <si>
    <t>16 G, diametrs 1,7mm, garums vismaz 50mm, plūsmas ātrums 196 ml/ min, spārniņu izmērs atvērumā ne mazāks kā         30mm x 17mm.</t>
  </si>
  <si>
    <t>NVD1.6.7.3</t>
  </si>
  <si>
    <t>17 G, diametrs 1,5mm, garums vismaz 45mm, plūsmas ātrums 128 ml/ min, spārniņu izmērs atvērumā ne mazāks kā 30mm x 17mm.</t>
  </si>
  <si>
    <t>NVD1.6.7.4</t>
  </si>
  <si>
    <t>18 G, diametrs 1,3mm, garums vismaz 45mm, plūsmas ātrums 96 ml/ min, spārniņu izmērs atvērumā ne mazāks kā 30mm x 17mm.</t>
  </si>
  <si>
    <t>NVD1.6.7.5</t>
  </si>
  <si>
    <t>20 G, diametrs 1,1mm, garums vismaz 33mm, plūsmas ātrums 61 ml/ min, spārniņu izmērs atvērumā ne mazāks kā 30mm x 17mm.</t>
  </si>
  <si>
    <t>NVD1.6.7.6</t>
  </si>
  <si>
    <t>22 G, diametrs 0,9mm, garums vismaz 25mm, plūsmas ātrums 36 ml/ min, spārniņu izmērs atvērumā ne mazāks kā 25mm x 15mm.</t>
  </si>
  <si>
    <t>NVD1.6.7.7</t>
  </si>
  <si>
    <t>24 G, diametrs 0,7mm, garums vismaz 19mm, plūsmas ātrums 22 ml/min, spārniņu izmērs atvērumā ne mazāks kā 25mm x 15mm.</t>
  </si>
  <si>
    <t>NVD1.6.8</t>
  </si>
  <si>
    <r>
      <t xml:space="preserve">Perifēro vēnu katetrs, slēgts, sterils, bez papildus injekciju porta </t>
    </r>
    <r>
      <rPr>
        <b/>
        <sz val="11"/>
        <color rgb="FFFF0000"/>
        <rFont val="Times New Roman"/>
        <family val="1"/>
        <charset val="186"/>
      </rPr>
      <t>(pieļaujamā katetru garumu un plūsmas ātrumu novirze - 10% )</t>
    </r>
  </si>
  <si>
    <t>NVD1.6.8.1</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</si>
  <si>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marķējums, sērijas numurs, krāsas kods.</t>
  </si>
  <si>
    <t>14 G, katetra garums 32mm, katetra diametrs 2,2mm, plūsmas ātrums 325 ml/min.</t>
  </si>
  <si>
    <t>NVD1.6.8.2</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</si>
  <si>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marķējums, sērijas numurs, krāsas kods.</t>
  </si>
  <si>
    <t>14 G, katetra garums 50mm, katetra diametrs 2,2mm, plūsmas ātrums 310 ml/min.</t>
  </si>
  <si>
    <t>NVD1.6.8.3</t>
  </si>
  <si>
    <t>16 G, katetra garums 32mm, katetra diametrs 1,7mm, plūsmas ātrums 195 ml/min.</t>
  </si>
  <si>
    <t>NVD1.6.8.4</t>
  </si>
  <si>
    <t>16 G, katetra garums 50mm, katetra diametrs 1,7mm, plūsmas ātrums 185 ml/min.</t>
  </si>
  <si>
    <t>NVD1.6.8.5</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</si>
  <si>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marķējums, sērijas numurs, krāsas kods.</t>
  </si>
  <si>
    <t>18 G, katetra garums 45mm, katetra diametrs 1,3mm, plūsmas ātrums 100 ml/min.</t>
  </si>
  <si>
    <t>NVD1.6.8.6</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</si>
  <si>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marķējums, sērijas numurs, krāsas kods.</t>
  </si>
  <si>
    <t>18 G, katetra garums 32mm, katetra diametrs 1,3mm, plūsmas ātrums 105 ml/min.</t>
  </si>
  <si>
    <t>NVD1.6.8.7</t>
  </si>
  <si>
    <t>20 G, katetra garums 32mm, katetra diametrs 1,1mm, plūsmas ātrums 60 ml/min.</t>
  </si>
  <si>
    <t>NVD1.6.8.8</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</si>
  <si>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marķējums, sērijas numurs, krāsas kods.</t>
  </si>
  <si>
    <t>20 G, katetra garums 25mm, katetra diametrs 1,1mm, plūsmas ātrums 65 ml/min.</t>
  </si>
  <si>
    <t>NVD1.6.8.9</t>
  </si>
  <si>
    <t>20 G, katetra garums 50mm, katetra diametrs 1,1mm, plūsmas ātrums 50 ml/min.</t>
  </si>
  <si>
    <t>NVD1.6.8.10</t>
  </si>
  <si>
    <t>22 G, katetra garums 25mm, katetra diametrs 0,9mm, plūsmas ātrums 35 ml/min.</t>
  </si>
  <si>
    <t>NVD1.6.8.11</t>
  </si>
  <si>
    <t>24 G, katetra garums 19mm, katetra diametrs 0,7mm, plūsmas ātrums 22 ml/min.</t>
  </si>
  <si>
    <t>NVD1.6.9</t>
  </si>
  <si>
    <t>Perifēro vēnu katetri bez porta, ar nekustīgiem fiksācijas spārniņiem</t>
  </si>
  <si>
    <t>NVD1.6.9.1</t>
  </si>
  <si>
    <t xml:space="preserve">Perifēro vēnu katetrs bez porta, ar nekustīgiem, korpusā integrētiem fiksācijas spārniņiem, sterils, caurspīdīgs, ar Rtg kontrastējošām četrām gareniskām līnijām, elastīgs, nelūstošs, ar atraumatisku, konusveidīgu galu; metāla adata ar dubultu slīpējumu, caurspīdīgs asins uztvērējs. 
</t>
  </si>
  <si>
    <t>24 G
0,7mm x 19mm, 
plūsmas ātrums vismaz 22 ml/min.</t>
  </si>
  <si>
    <t>NVD1.6.9.2</t>
  </si>
  <si>
    <t>26 G
0,6mm x 19mm, 
plūsmas ātrums vismaz 17 ml/min.</t>
  </si>
  <si>
    <t>NVD1.6.10</t>
  </si>
  <si>
    <t xml:space="preserve">Centrālo vēnu katetru komplekts </t>
  </si>
  <si>
    <t>NVD1.6.10.1</t>
  </si>
  <si>
    <t>Centrālo vēnu katetru komplekts ar atraumatisku galu ievadei ar Seldingera metodi, poliuretāna, lateksu nesaturošs, rentgenoloģiski vizualizējams, katetra pagarinājums caurspīdīgs ar marķējumu un noslēdzējklemmēm, 
komplektācijā -
- adata ar papildus sānu atveri šļirces pievienošanai,
- hemostātisks vārsts vadītājstiegras ievadei,
- stingra, nesalokāma, marķēta vadītājstiegra ar vienu atraumatisku J-veida galu, otru- taisnu, lietojama ar vienu roku un neslīdoša arī slapjos cimdos.</t>
  </si>
  <si>
    <t>vienlūmena, 
14 G</t>
  </si>
  <si>
    <t>NVD1.6.10.2</t>
  </si>
  <si>
    <t>vienlūmena, 
16 G</t>
  </si>
  <si>
    <t>NVD1.6.10.3</t>
  </si>
  <si>
    <t>vienlūmena,
18 G</t>
  </si>
  <si>
    <t>NVD1.6.10.4</t>
  </si>
  <si>
    <t>vienlūmena,
22 G</t>
  </si>
  <si>
    <t>NVD1.6.10.5</t>
  </si>
  <si>
    <t>divlūmenu,
13 G/13 G,
9F</t>
  </si>
  <si>
    <t>NVD1.6.10.6</t>
  </si>
  <si>
    <t>divlūmenu,
16 G/16 G,
7F</t>
  </si>
  <si>
    <t>NVD1.6.10.7</t>
  </si>
  <si>
    <t>divlūmenu 16 G/18 G, 7,5 Fr</t>
  </si>
  <si>
    <t>NVD1.6.10.8</t>
  </si>
  <si>
    <t>divlūmenu,
18 G/20 G,
5F</t>
  </si>
  <si>
    <t>NVD1.6.10.9</t>
  </si>
  <si>
    <t>divlūmenu,
22 G/22 G,
4F</t>
  </si>
  <si>
    <t>NVD1.6.10.10</t>
  </si>
  <si>
    <t>trīslūmenu 14 G/18 G/18 G, 7,5 Fr</t>
  </si>
  <si>
    <t>NVD1.6.10.11</t>
  </si>
  <si>
    <t>trīslūmenu,
16 G/18 G/18 G,
7F</t>
  </si>
  <si>
    <t>NVD1.6.10.12</t>
  </si>
  <si>
    <t>trīslūmenu,
20 G/22 G/22 G,
5F</t>
  </si>
  <si>
    <t>NVD1.6.10.13</t>
  </si>
  <si>
    <t>četrlūmenu,
16 G/18 G/18 G/14 G</t>
  </si>
  <si>
    <t>NVD1.6.10.14</t>
  </si>
  <si>
    <t>pieclūmenu,
16 G/18 G/18 G/18 G/12 G</t>
  </si>
  <si>
    <t>NVD1.6.11</t>
  </si>
  <si>
    <t>IV sistēma, sterila</t>
  </si>
  <si>
    <t>NVD1.6.11.1</t>
  </si>
  <si>
    <t>IV sistēma, sterila, ar gaisa vārstuli un dozēto pilinātāju, asa silikonizēta plastmasas adata, integrēts bakteriāls gaisa filtrs, ar Luer Lock savienojums.</t>
  </si>
  <si>
    <t>150cm</t>
  </si>
  <si>
    <t>NVD1.6.11.2</t>
  </si>
  <si>
    <r>
      <t xml:space="preserve">IV sistēma, sterila, ar gaisa vārstuli un dozēto pilinātāju, asa silikonizēta plastmasas adata, integrēts bakteriāls gaisa filtrs, ar Luer Lock savienojumu. </t>
    </r>
    <r>
      <rPr>
        <b/>
        <sz val="10"/>
        <color theme="1"/>
        <rFont val="Times New Roman"/>
        <family val="1"/>
        <charset val="186"/>
      </rPr>
      <t>Nesatur PVC, lateksu, DEHP</t>
    </r>
    <r>
      <rPr>
        <sz val="10"/>
        <color theme="1"/>
        <rFont val="Times New Roman"/>
        <family val="1"/>
        <charset val="186"/>
      </rPr>
      <t>.</t>
    </r>
  </si>
  <si>
    <t>NVD1.6.11.3</t>
  </si>
  <si>
    <t>IV sistēma, sterila, ar gaisa vārstuli un dozēto pilinātāju, asa silikonizēta plastmasas adata, integrēts bakteriāls gaisa filtrs, ar Luer Slip savienojumu.</t>
  </si>
  <si>
    <t>NVD1.6.11.4</t>
  </si>
  <si>
    <r>
      <t xml:space="preserve">IV sistēma, sterila, ar gaisa vārstuli un dozēto pilinātāju, asa silikonizēta plastmasas adata, integrēts bakteriāls gaisa filtrs, ar Luer Slip savienojumu. </t>
    </r>
    <r>
      <rPr>
        <b/>
        <sz val="10"/>
        <color theme="1"/>
        <rFont val="Times New Roman"/>
        <family val="1"/>
        <charset val="186"/>
      </rPr>
      <t>Nesatur PVC, lateksu, DEHP</t>
    </r>
    <r>
      <rPr>
        <sz val="10"/>
        <color theme="1"/>
        <rFont val="Times New Roman"/>
        <family val="1"/>
        <charset val="186"/>
      </rPr>
      <t>.</t>
    </r>
  </si>
  <si>
    <t>NVD1.6.11.5</t>
  </si>
  <si>
    <t>IV sistēma, sterila, ar gaisa vārstuli un dozēto pilinātāju, asa silikonizēta plastmasas adata, integrēts bakteriāls gaisa filtrs, bez injekciju adatas.</t>
  </si>
  <si>
    <t>NVD1.6.11.6</t>
  </si>
  <si>
    <t>IV sistēma, sterila, ar gaisa vārstuli un dozēto pilinātāju, asa silikonizēta plastmasas adata, integrēts bakteriāls gaisa filtrs, nesatur PVC, bez injekciju adatas.</t>
  </si>
  <si>
    <t>180cm</t>
  </si>
  <si>
    <t>NVD1.6.11.7</t>
  </si>
  <si>
    <t>IV sistēma, sterila, ar gaisa vārstuli un dozēto pilinātāju, asa silikonizēta plastmasas adata, integrēts bakteriāls gaisa filtrs, ar 3-ceļu krāniņu un pretplūsmas vārstu, bez injekciju adatas.</t>
  </si>
  <si>
    <r>
      <t xml:space="preserve">200cm 
</t>
    </r>
    <r>
      <rPr>
        <sz val="10"/>
        <color rgb="FFFF0000"/>
        <rFont val="Times New Roman"/>
        <family val="1"/>
        <charset val="186"/>
      </rPr>
      <t>(+/- 10cm)</t>
    </r>
  </si>
  <si>
    <t>NVD1.6.11.8</t>
  </si>
  <si>
    <t>Vienreizlietojama, sterila, lateksu nesaturoša sistēma šķīdumu intravenozai ievadei, bez injekciju adatas, uz sistēmas pilinātāja rezervuāra ir atzīme par līmeni, līdz kuram ir nepieciešams uzpildīt rezervuāru; sistēma ir aprīkota ar hidrofobu gaisa ieplūdes filtru pirms pilinātāja rezervuāra un 15 mikronu filtru - pilinātāja rezervuārā, ar skalošanas telpu un Luer Lock savienojumu ar adatu vai intravenozo katetru, sistēmas iepakojums ir viegli atverams bez papildus instrumentu palīdzības.</t>
  </si>
  <si>
    <r>
      <t>215cm</t>
    </r>
    <r>
      <rPr>
        <sz val="10"/>
        <color rgb="FFFF0000"/>
        <rFont val="Times New Roman"/>
        <family val="1"/>
        <charset val="186"/>
      </rPr>
      <t xml:space="preserve"> (+/- 5cm)</t>
    </r>
    <r>
      <rPr>
        <sz val="10"/>
        <rFont val="Times New Roman"/>
        <family val="1"/>
        <charset val="186"/>
      </rPr>
      <t xml:space="preserve">
uzpildīšanai paredzētais tilpums ne lielāks kā 20ml</t>
    </r>
  </si>
  <si>
    <t>NVD1.6.11.9</t>
  </si>
  <si>
    <t>Precīzas i/v ievadīšanas sistēma ar plūsmas regulatoru gravitācijas infūzijām, garums 180cm, diametrs 3mm x 4,1mm, izgatavota no PVC, nesatur DEHP, Luer Lock savienojums.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270ml/h. Viegla un precīza plūsmas regulēšana, izmantojot vienas rokas tehniku, nodrošina nemainīgu infūzijas ātrumu bez nepieciešamības to atkārtoti regulēt un koriģēt. Sistēma ir aprīkota ar plastikāta satveršanas rokturi.</t>
  </si>
  <si>
    <t>garums 180cm</t>
  </si>
  <si>
    <t>NVD1.6.11.10</t>
  </si>
  <si>
    <t>Precīzas i/v ievadīšanas sistēma ar plūsmas regulatoru gravitācijas infūzijām, garums 150cm, diametrs 3mm x 4,1mm, izgatavota no PVC, nesatur DEHP, Luer Lock savienojums. Sistēma aprīkota ar bezadatas vārstu zāļu ievadīšanai ar šļirci un skalošanai.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270ml/h. Viegla un precīza plūsmas regulēšana, izmantojot vienas rokas tehniku, nodrošina nemainīgu infūzijas ātrumu bez nepieciešamības to atkārtoti regulēt un koriģēt. Sistēma ir aprīkota ar plastikāta satveršanas rokturi.</t>
  </si>
  <si>
    <t>garums 150cm</t>
  </si>
  <si>
    <t>NVD1.6.11.11</t>
  </si>
  <si>
    <t>Precīzas i/v ievadīšanas sistēma ar plūsmas regulatoru gravitācijas infūzijām, garums 150cm, diametrs 3mm x 4,1mm, izgatavota no PVC, nesatur DEHP, Luer Lock savienojums.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 ml/h. Viegla un precīza plūsmas regulēšana, izmantojot vienas rokas tehniku, nodrošina nemainīgu infūzijas ātrumu bez nepieciešamības to atkārtoti regulēt un koriģēt. Sistēma ir aprīkota ar plastikāta satveršanas rokturi.</t>
  </si>
  <si>
    <t>NVD1.6.12</t>
  </si>
  <si>
    <t>Infūzijas sistēmas ar gaisa aizturēšanas un šķidruma aizturēšanas uzpildīšanas filtriem</t>
  </si>
  <si>
    <t>NVD1.6.12.1</t>
  </si>
  <si>
    <r>
      <t xml:space="preserve">Infūzijas sistēma ar gaisa aizturēšanas un šķidruma aizturēšanas uzpildīšanas filtriem, sterila, bez injekciju adatas, ar filtru un Luer-Lock savienojumu, vieglu infūzijas šķīduma flakona korķa membrānas perforāciju nodrošinoša, asa, silikonizēta plastmasas adata; starp adatu un pilienu uztvērēju integrēts bakteriāls aizverams un atverams gaisa filtrs; pilienu kamera, caurspīdīga, ar lejasdaļā novietotu 15µm daļiņu filtru; sistēma aprīkota ar gaisa aizturēšanas filtru, kas neļauj sistēmai iztecēt tukšai; šķidruma filtrs ar hidrofobu membrānu, kas neļauj medikamentiem izplūst no sistēmas to uzpildot; pilienu kameras apakšējā daļa viegli deformējama; pilienu kamera aprīkota ar gredzenu, kas paredzēts infūzijas tehnikai; precizitāte 20 pilieni = lml </t>
    </r>
    <r>
      <rPr>
        <sz val="10"/>
        <color rgb="FFFF0000"/>
        <rFont val="Times New Roman"/>
        <family val="1"/>
        <charset val="186"/>
      </rPr>
      <t>(+/- 0,1 ml)</t>
    </r>
    <r>
      <rPr>
        <sz val="10"/>
        <rFont val="Times New Roman"/>
        <family val="1"/>
        <charset val="186"/>
      </rPr>
      <t xml:space="preserve">; Luer Lock konektors adatas pievienošanai; viegli un precīzi regulējams noslēdzējrullītis, kurā izveidota atvere infūzijas sistēmas caurulītes ievietošanai transportēšanas laikā, un </t>
    </r>
    <r>
      <rPr>
        <i/>
        <sz val="10"/>
        <rFont val="Times New Roman"/>
        <family val="1"/>
        <charset val="186"/>
      </rPr>
      <t>kurā ir integrēta atvere flakona caurdūrējadatas ievietošanai pēc</t>
    </r>
    <r>
      <rPr>
        <sz val="10"/>
        <rFont val="Times New Roman"/>
        <family val="1"/>
        <charset val="186"/>
      </rPr>
      <t xml:space="preserve"> infūzijas, pēc sistēmas izlietošanas nodrošinot drošu izmešanu; sistēma izmantojama arī spiediena infūzijām.</t>
    </r>
  </si>
  <si>
    <t>NVD1.6.12.2</t>
  </si>
  <si>
    <r>
      <t xml:space="preserve">Infūzijas sistēma ar gaisa aizturēšanas un šķidruma aizturēšanas uzpildīšanas filtru un Luer-Lock savienojumu un bezadatas vārstu papildus injekcijām. Sterila, bez injekciju adatas. Infūzijas šķīduma flakona korķa membrānas perforāciju nodrošinoša, asa, silikonizēta plastmasas adata. Starp adatu un pilienu uztvērēju integrēts bakteriāls aizverams un atverams gaisa filtrs. Pilienu kamera 80mm gara, caurspīdīga ar lejasdaļā novietotu 3µm daļiņu filtru. Sistēma aprīkota ar gaisa aizturēšanas filtru. Šķidruma filtrs ar hidrofobu membrānu. Pilienu kameras apakšējā daļa viegli deformējama (pumpējama). Pilienu kamera aprīkota ar gredzenu, kas paredzēts infūzijas tehnikai. Precizitāte 20pilieni = lml </t>
    </r>
    <r>
      <rPr>
        <sz val="10"/>
        <color rgb="FFFF0000"/>
        <rFont val="Times New Roman"/>
        <family val="1"/>
        <charset val="186"/>
      </rPr>
      <t>(+/- 0,1ml)</t>
    </r>
    <r>
      <rPr>
        <sz val="10"/>
        <rFont val="Times New Roman"/>
        <family val="1"/>
        <charset val="186"/>
      </rPr>
      <t>. Sistēma izmantojama arī spiediena infūzijām. Papildus injekciju bezadatas vārsts, pašnoslēdzošs, caurspīdīgs ar integrētu, ar membrānu noslēgtu 0,03ml pozitīvās nobīdes vārstu, vārsta spiediena izturība 400psi. Bezadatas vārsts nodrošina slēgtu sistēmu. Gluda vārsta membrānas virsma nodrošina iespēju to dezinficēt ar dezinfekcijas salveti, nereaģē ar ķīmijterapijas medikamentiem, tauku šķīdumiem, asins un asins preparātiem, nesatur lateksu un DEHP, izturīgs pret spirtu, hlorheksidīnu. Izmantojams ar Luer Lock un Luer Slip injekcijas savienošanas ierīcēm. Pievienošanās vienam vārstam vismaz līdz 1000 reizēm.</t>
    </r>
  </si>
  <si>
    <t>garums 210cm</t>
  </si>
  <si>
    <t>NVD1.6.12.3</t>
  </si>
  <si>
    <r>
      <t xml:space="preserve">Infūzijas sistēma ar gaisa aizturēšanas un šķidruma aizturēšanas uzpildīšanas filtriem, sterila, bez injekciju adatas, ar filtru un Luer-Lock  savienojumu, vieglu infūzijas šķīduma flakona korķa membrānas perforāciju nodrošinoša, asa, silikonizēta plastmasas adata; starp adatu un pilienu uztvērēju integrēts bakteriāls aizverams un atverams gaisa filtrs; pilienu kamera 80mm gara, caurspīdīga, ar lejasdaļā novietotu 3 µm daļiņu filtru; sistēma aprīkota ar gaisa aizturēšanas filtru, kas neļauj sistēmai iztecēt tukšai; šķidruma filtrs ar hidrofobu membrānu, kas neļauj medikamentiem izplūst no sistēmas to uzpildot; pilienu kameras apakšējā daļa viegli deformējama; pilienu kamera aprīkota ar gredzenu, kas paredzēts infūzijas tehnikai; precizitāte 20 pilieni = lml </t>
    </r>
    <r>
      <rPr>
        <sz val="10"/>
        <color rgb="FFFF0000"/>
        <rFont val="Times New Roman"/>
        <family val="1"/>
        <charset val="186"/>
      </rPr>
      <t>(+/- 0,1 ml)</t>
    </r>
    <r>
      <rPr>
        <sz val="10"/>
        <rFont val="Times New Roman"/>
        <family val="1"/>
        <charset val="186"/>
      </rPr>
      <t>; Luer Lock konektors adatas pievienošanai; viegli un precīzi regulējams noslēdzējrullītis, kurā izveidota atvere infūzijas sistēmas caurulītes ievietošanai transportēšanas laikā, un kurā ir integrēta atvere flakona caurdūrējadatas ievietošanai pēc infūzijas, pēc sistēmas izlietošanas nodrošinot drošu izmešanu; sistēma izmantojama arī spiediena infūzijām. Oranžā krāsā gaismas jutīgu zāļu ievadei.</t>
    </r>
  </si>
  <si>
    <t xml:space="preserve">180cm, oranžā krāsā </t>
  </si>
  <si>
    <t>NVD1.6.13</t>
  </si>
  <si>
    <t>Transfūziju sistēma, sterila</t>
  </si>
  <si>
    <t>NVD1.6.13.1</t>
  </si>
  <si>
    <t>Transfūziju sistēma, sterila, bez injekciju adatas, asa silikonizēta plastmasas adata, pilienu kamera elastīga,  ar savienotājgredzenu pilinātāja fiksācijai, ar iebūvētu filtru.</t>
  </si>
  <si>
    <t>NVD1.6.13.2</t>
  </si>
  <si>
    <t>Transfūziju sistēma, sterila, bez injekciju adatas, asa silikonizēta plastmasas adata, pilienu kamera elastīga,  ar savienotājgredzenu pilinātāja fiksācijai, ar iebūvētu 200µm filtru.</t>
  </si>
  <si>
    <t>150cm - 180cm</t>
  </si>
  <si>
    <t>NVD1.6.13.3</t>
  </si>
  <si>
    <t>Transfūziju sistēma, sterila, ar injekcijas adatu 18 G, 1,2mm x 40mm, asa silikonizēta plastmasas adata, pilienu kamera elastīga, ar savienotājgredzenu pilinātāja fiksācijai, ar iebūvētu 200µm filtru.</t>
  </si>
  <si>
    <t>NVD1.6.13.4</t>
  </si>
  <si>
    <r>
      <t xml:space="preserve">Transfūzijas sistēma bez injekciju adatas, sterila, bez ventilācijas vārsta, garums 150cm, nesatur DEHP.
Trula, plastikāta maisa, flakona korķa porta caurdūrējadata, kas nodrošina vieglu korķa porta membrānas perforāciju, bet pasargā no nejaušas maisa caurduršanas. Pilienu kamera 80mm gara, caurspīdīga ar iebūvētu 200μm filtru, filtra laukums 11cm2, </t>
    </r>
    <r>
      <rPr>
        <sz val="10"/>
        <color rgb="FFFF0000"/>
        <rFont val="Times New Roman"/>
        <family val="1"/>
        <charset val="186"/>
      </rPr>
      <t>atbilst ISO 1135-4</t>
    </r>
    <r>
      <rPr>
        <sz val="10"/>
        <rFont val="Times New Roman"/>
        <family val="1"/>
        <charset val="186"/>
      </rPr>
      <t>.
Pilienu kameras lejas daļa viegli deformējama (pumpējama).Kameras daļas savienotas ar gredzenu, kas paredzēts infūzijas tehnikas pilienu skaitītāja nostiprināšanai.
Spin Lock konektors savienošanai ar asinsvadu pieejas ierīci – katetru, adatu. Spin Lock konektors noslēgts ar uzgali, kas aprīkots ar uzpildes filtru. Sistēma aprīkota ar plūsmas regulētāju, kura korpusā ir integrētas divas atveres, viena  atvere korķa porta caurdūrējadatas ievietošanai pēc transfūzijas un otra atvere sistēmas caurulītes ievietošanai pēc uzpildes.</t>
    </r>
  </si>
  <si>
    <t>NVD1.6.13.5</t>
  </si>
  <si>
    <r>
      <t>Transfūzijas sistēma bez injekciju adatas, sterila, bez ventilācijas vārsta, garums 150 cm, nesatur DEHP.
Trula, plastikāta maisa, flakona korķa porta caurdūrējadata, kas nodrošina vieglu korķa porta membrānas perforāciju, bet pasargā no nejaušas maisa caurduršanas. Pilienu kamera 80 mm gara, caurspīdīga ar iebūvētu 200 μm filtru, filtra laukums 11 cm2,</t>
    </r>
    <r>
      <rPr>
        <sz val="10"/>
        <color rgb="FFFF0000"/>
        <rFont val="Times New Roman"/>
        <family val="1"/>
        <charset val="186"/>
      </rPr>
      <t xml:space="preserve"> atbilst ISO 1135-4</t>
    </r>
    <r>
      <rPr>
        <sz val="10"/>
        <rFont val="Times New Roman"/>
        <family val="1"/>
        <charset val="186"/>
      </rPr>
      <t>.
Pilienu kameras lejas daļa viegli deformējama (pumpējama).Kameras daļas savienotas ar gredzenu, kas paredzēts infūzijas tehnikas pilienu skaitītāja nostiprināšanai.
Spin Lock konektors savienošanai ar asinsvadu pieejas ierīci – katetru, adatu. Spin Lock konektors noslēgts ar uzgali, kas aprīkots ar uzpildes filtru. Sistēma aprīkota ar plūsmas regulētāju, kura korpusā ir integrētas divas atveres, viena  atvere korķa porta caurdūrējadatas ievietošanai pēc transfūzijas un otra atvere sistēmas caurulītes ievietošanai pēc uzpildes.</t>
    </r>
  </si>
  <si>
    <t>NVD1.6.14</t>
  </si>
  <si>
    <t>Trīszaru savienotājkrāniņi IV sistēmām</t>
  </si>
  <si>
    <t>NVD1.6.14.1</t>
  </si>
  <si>
    <t>Trīszaru krāniņi IV sistēmām, inerts materiāls, caurspīdīgi, drošs LuerLock savienojums.</t>
  </si>
  <si>
    <t>NVD1.6.14.2</t>
  </si>
  <si>
    <t xml:space="preserve">Trīszaru krāniņi IV sistēmām, inerts materiāls, caurspīdīgi, ar pievienotu vadu, drošs LuerLock savienojums. </t>
  </si>
  <si>
    <t>ar pievienotu 10cm vadu</t>
  </si>
  <si>
    <t>NVD1.6.14.3</t>
  </si>
  <si>
    <t>Trīszaru krāniņi IV sistēmām, inerts materiāls, caurspīdīgi, ar pievienotu vadu, drošs LuerLock savienojums.</t>
  </si>
  <si>
    <t>ar pievienotu 25cm vadu</t>
  </si>
  <si>
    <t>NVD1.6.14.4</t>
  </si>
  <si>
    <t>ar pievienotu 50cm vadu</t>
  </si>
  <si>
    <t>NVD1.6.14.5</t>
  </si>
  <si>
    <t>ar pievienotu 100cm vadu</t>
  </si>
  <si>
    <t>NVD1.6.14.6</t>
  </si>
  <si>
    <t>ar pievienotu 150cm vadu</t>
  </si>
  <si>
    <t>NVD1.6.15</t>
  </si>
  <si>
    <t>IV sistēmu pagarinātājvadi jeb perfuzoru vadi</t>
  </si>
  <si>
    <t>NVD1.6.15.1</t>
  </si>
  <si>
    <r>
      <t xml:space="preserve">IV sistēmu pagarinātājvads 1mm x 2mm </t>
    </r>
    <r>
      <rPr>
        <sz val="10"/>
        <color rgb="FFFF0000"/>
        <rFont val="Times New Roman"/>
        <family val="1"/>
        <charset val="186"/>
      </rPr>
      <t>(+/- 5%)</t>
    </r>
    <r>
      <rPr>
        <sz val="10"/>
        <rFont val="Times New Roman"/>
        <family val="1"/>
        <charset val="186"/>
      </rPr>
      <t>, taisns, vienreizlietojams, sterils, nesatur PVC. Iztur līdz 55 Bar šķīduma spiedienu. Vienā galā "Male Luer Lock" un otrā "Female Luer Lock" savienojums.</t>
    </r>
  </si>
  <si>
    <t>50cm</t>
  </si>
  <si>
    <t>NVD1.6.15.2</t>
  </si>
  <si>
    <r>
      <t xml:space="preserve">IV sistēmu pagarinātājvads 1mm x 2mm </t>
    </r>
    <r>
      <rPr>
        <sz val="10"/>
        <color rgb="FFFF0000"/>
        <rFont val="Times New Roman"/>
        <family val="1"/>
        <charset val="186"/>
      </rPr>
      <t>(+/- 5%)</t>
    </r>
    <r>
      <rPr>
        <sz val="10"/>
        <rFont val="Times New Roman"/>
        <family val="1"/>
        <charset val="186"/>
      </rPr>
      <t>, taisns, vienreizlietojams, sterils, nesatur PVC. Iztur līdz 55 Bar šķīduma spiedienu. Vienā galā ''Male Luer Lock" un otrā "Female Luer Lock" savienojums.</t>
    </r>
  </si>
  <si>
    <t>NVD1.6.15.3</t>
  </si>
  <si>
    <t>200cm</t>
  </si>
  <si>
    <t>NVD1.6.15.4</t>
  </si>
  <si>
    <r>
      <t>IV sistēmu pagarinātājvads 1mm x 2mm</t>
    </r>
    <r>
      <rPr>
        <sz val="10"/>
        <color rgb="FFFF0000"/>
        <rFont val="Times New Roman"/>
        <family val="1"/>
        <charset val="186"/>
      </rPr>
      <t xml:space="preserve"> (+/- 5%)</t>
    </r>
    <r>
      <rPr>
        <sz val="10"/>
        <rFont val="Times New Roman"/>
        <family val="1"/>
        <charset val="186"/>
      </rPr>
      <t>, taisns, vienreizlietojams, sterils, nesatur PVC. Iztur līdz 55 Bar šķīduma spiedienu. Vienā galā ''Male Luer Lock" un otrā "Female Luer Lock" savienojums.</t>
    </r>
  </si>
  <si>
    <t>300cm</t>
  </si>
  <si>
    <t>NVD1.6.15.5</t>
  </si>
  <si>
    <r>
      <t>IV sistēmu pagarinātājvads 1mm x 2mm</t>
    </r>
    <r>
      <rPr>
        <sz val="10"/>
        <color rgb="FFFF0000"/>
        <rFont val="Times New Roman"/>
        <family val="1"/>
        <charset val="186"/>
      </rPr>
      <t xml:space="preserve"> (+/- 5%)</t>
    </r>
    <r>
      <rPr>
        <sz val="10"/>
        <rFont val="Times New Roman"/>
        <family val="1"/>
        <charset val="186"/>
      </rPr>
      <t>, spirālveida, vienreizlietojams, sterils, nesatur PVC. Iztur līdz 55 Bar šķīduma spiedienu. Vienā galā ''Male Luer Lock" un otrā "Female Luer Lock" savienojums.</t>
    </r>
  </si>
  <si>
    <t>NVD1.6.15.6</t>
  </si>
  <si>
    <t>Sterils perfuzora vads 1,0mm x 2,0mm, garums 150cm, spiediena izturība 2 BAR, izgatavots no polietilēna, Luer-Lock, zilā krāsā.</t>
  </si>
  <si>
    <t>1,0mm x 2,0mm, garums 150cm</t>
  </si>
  <si>
    <t>NVD1.6.15.7</t>
  </si>
  <si>
    <t>Sterils perfuzora vads 1,0mm x 2,0mm, garums 150cm  spiediena izturība 2 BAR, izgatavots no polietilēna, Luer-Lock, zaļā krāsā.</t>
  </si>
  <si>
    <t>NVD1.6.15.8</t>
  </si>
  <si>
    <t>Sterils perfuzora vads 1,0mm x 2,0mm, garums 150cm, spiediena izturība 2 BAR, izgatavots no polietilēna, Luer-Lock, fuksīna krāsā.</t>
  </si>
  <si>
    <t>NVD1.6.15.9</t>
  </si>
  <si>
    <t>Sterils perfuzora vads 1,0mm x 2,0mm, garums 200cm, spiediena izturība 2 BAR, izgatavots no polietilēna, Luer-Lock, zilā krāsā.</t>
  </si>
  <si>
    <t>1,0mm x 2,0mm, garums 200cm</t>
  </si>
  <si>
    <t>NVD1.6.15.10</t>
  </si>
  <si>
    <t>Sterils perfuzora vads 1,0 mm x 2,0mm, garums 200cm, spiediena izturība 2 BAR, izgatavots no polietilēna, Luer-Lock, zaļā krāsā.</t>
  </si>
  <si>
    <t>NVD1.6.15.11</t>
  </si>
  <si>
    <t>Sterils perfuzora vads 1,0 mm x 2,0mm, garums 200cm, spiediena izturība 2 BAR, izgatavots no polietilēna, Luer-Lock, fuksīna krāsā.</t>
  </si>
  <si>
    <t>NVD1.6.15.12</t>
  </si>
  <si>
    <t>Sterils perfuzora vads 1,24 mm x 2,4mm, garums 150cm, izgatavots no medicīnas PVC, Luer-Lock, caurspīdīgs.</t>
  </si>
  <si>
    <t>1,24 mm x 2,4mm, garums 150cm</t>
  </si>
  <si>
    <t>NVD1.6.15.13</t>
  </si>
  <si>
    <t>Sterils perfuzora vads 1,24 mm x 2,4mm, garums 150cm, izgatavots no medicīnas PVC, Luer-Lock, oranž-fotosensitīviem medikamentiem.</t>
  </si>
  <si>
    <t>NVD1.6.16</t>
  </si>
  <si>
    <t>IV sistēmu un katetru vāciņi</t>
  </si>
  <si>
    <t>NVD1.6.16.1</t>
  </si>
  <si>
    <t>IV sistēmu un katetru LuerLock vāciņš, sterils, nesatur PVC, lateksu un DEHP.</t>
  </si>
  <si>
    <t>NVD1.6.16.2</t>
  </si>
  <si>
    <t>IV sistēmu un katetru divpusējs LuerSlip un LuerLock vāciņš, sterils, nesatur PVC, lateksu un DEHP.</t>
  </si>
  <si>
    <t>NVD1.6.16.3</t>
  </si>
  <si>
    <t>sarkans</t>
  </si>
  <si>
    <t>NVD1.6.16.4</t>
  </si>
  <si>
    <t>zils</t>
  </si>
  <si>
    <t>NVD1.6.16.5</t>
  </si>
  <si>
    <t>balts</t>
  </si>
  <si>
    <t>NVD1.6.16.6</t>
  </si>
  <si>
    <t xml:space="preserve">Perifēro vēnu katetra un infūziju sistēmu noslēdzējs ar membrānu, sterils, LUER-LOCK savienojums, ar membrānu zāļu ievadīšanai izmantojot šļirci vai adatu. </t>
  </si>
  <si>
    <t>NVD1.6.16.7</t>
  </si>
  <si>
    <t>Perifēro un centrālo vēnu katetru noslēdzējs ar membrānu medikamentu ievadīšanai izmantojot šļirci un adatu, sterils. LUER-LOCK, nesatur lateksu, PVC, BPA, DEHP, vienreizlietojams, spiediena izturība 2 BAR.</t>
  </si>
  <si>
    <t>uzpildes tilpums 0,16ml</t>
  </si>
  <si>
    <t>NVD1.6.16.8</t>
  </si>
  <si>
    <t>Dezinficējošs sistēmas Femail Luer noslēdzēja korķis ar spirtu. Dezinficē 1 min laikā un antiseptiskās darbība ilgums ir līdz 7 dienām no savienošanas brīža. Sastāvs: satur 70% alkoholu. Aizbāžņi ir līnijā pa 5 gab., ko var piestiprināt pie statīva. Sterils.</t>
  </si>
  <si>
    <t>NVD1.6.17</t>
  </si>
  <si>
    <t>Pārejas medikamentu atšķaidīšanai</t>
  </si>
  <si>
    <t>NVD1.6.17.1</t>
  </si>
  <si>
    <t>Pāreja, sterila, vienreizlietojama, plastikāta, abos galos asa adatveida smaile, paredzēta sterilu medikamentu bezkontakta atšķaidīšanai slēgtā sistēmā.</t>
  </si>
  <si>
    <t>transfer spike</t>
  </si>
  <si>
    <t>NVD1.6.17.2</t>
  </si>
  <si>
    <t>Pāreja, sterila, vienreizlietojama, plastikāta, caurspīdīga, abos galos asa adatveida smaile, kas nosegta ar aizsargvāciņu personāla drošībai, paredzēta sterilu medikamentu bezkontakta atšķaidīšanai slēgtā sistēmā, izmantojama gan pulverveida vielu, gan koncentrētu šķīdumu atšķaidīšanai.</t>
  </si>
  <si>
    <t>viena aizsargvāciņa Ø 20mm, otra aizsargvāciņa Ø 35mm</t>
  </si>
  <si>
    <t>NVD1.6.17.3</t>
  </si>
  <si>
    <t>Pāreja sterilu medikamentu slēgtai, bezkontakta atšķaidīšanai un ievadīšanai slēgtā sistēmā. Ierīce izmantojama pulverveida vielu un koncentrētu šķīdumu atšķaidīšanai. Pārejas vienas daļas uzgaļa diametrs ir 45mm savienošanai ar nesējšķīduma flakona. Sterila, izgatavota no plastikāta materiāla. Ierīces daļa, kas tiek savienota ar medikamenta flakonu ir necaurspīdīga, aprīkota ar mehānismu, kas neļauj atvienot flakonu no ierīces. Ierīce nesatur lateksu DEHP, BPA, PVC. Ierīcē ir integrēts atpakaļplūsmas vārsts, kas neļauj atšķaidītajam medikamentam ieplūst atpakaļ medikamenta flakonā. Iepakojums ir viegli atverams, uz iepakojuma ir norādīts preces nosaukums, preces artikula kods, ražošanas un derīguma termiņš, sērijas numurs, ražotājs, CE marķējums.</t>
  </si>
  <si>
    <t>S izmērs, Ø 12mm/42mm x 44,3mm</t>
  </si>
  <si>
    <t>NVD1.6.17.4</t>
  </si>
  <si>
    <t>M izmērs, Ø 20mm/42mm x 44,3mm</t>
  </si>
  <si>
    <t>NVD1.6.17.5</t>
  </si>
  <si>
    <t>L izmērs, Ø 32mm/42mm x 44,3mm</t>
  </si>
  <si>
    <t>NVD1.6.18</t>
  </si>
  <si>
    <t>Arteriālie katetri</t>
  </si>
  <si>
    <t>NVD1.6.18.1</t>
  </si>
  <si>
    <r>
      <t>Komplekts artēriju kanilācijai pēc Seldingera metodes Komplektā: arteriālais katetrs Rtg vizualizējams, vadītājstīga 0,018mm x 20cm (pieļaujamā novirze</t>
    </r>
    <r>
      <rPr>
        <sz val="10"/>
        <color rgb="FFFF0000"/>
        <rFont val="Times New Roman"/>
        <family val="1"/>
        <charset val="186"/>
      </rPr>
      <t xml:space="preserve"> +/- 10%</t>
    </r>
    <r>
      <rPr>
        <sz val="10"/>
        <rFont val="Times New Roman"/>
        <family val="1"/>
        <charset val="186"/>
      </rPr>
      <t xml:space="preserve">) un punkciju adata 0,9mm x 45mm (pieļaujamā novirze </t>
    </r>
    <r>
      <rPr>
        <sz val="10"/>
        <color rgb="FFFF0000"/>
        <rFont val="Times New Roman"/>
        <family val="1"/>
        <charset val="186"/>
      </rPr>
      <t>+/- 10%</t>
    </r>
    <r>
      <rPr>
        <sz val="10"/>
        <rFont val="Times New Roman"/>
        <family val="1"/>
        <charset val="186"/>
      </rPr>
      <t>); katetram sānu spārniņi tā nofiksēšanai pie ādas 3Fr x 8cm; sterilā iepakojumā.</t>
    </r>
  </si>
  <si>
    <r>
      <t xml:space="preserve">vadītājstīga 0,018mm x 20cm </t>
    </r>
    <r>
      <rPr>
        <sz val="10"/>
        <color rgb="FFFF0000"/>
        <rFont val="Times New Roman"/>
        <family val="1"/>
        <charset val="186"/>
      </rPr>
      <t>(pieļaujamā novirze +/- 10%)</t>
    </r>
    <r>
      <rPr>
        <sz val="10"/>
        <rFont val="Times New Roman"/>
        <family val="1"/>
        <charset val="186"/>
      </rPr>
      <t xml:space="preserve">; punkciju adata 0,9mm x 45mm </t>
    </r>
    <r>
      <rPr>
        <sz val="10"/>
        <color rgb="FFFF0000"/>
        <rFont val="Times New Roman"/>
        <family val="1"/>
        <charset val="186"/>
      </rPr>
      <t>(pieļaujamā novirze +/- 10%)</t>
    </r>
    <r>
      <rPr>
        <sz val="10"/>
        <rFont val="Times New Roman"/>
        <family val="1"/>
        <charset val="186"/>
      </rPr>
      <t>; katetram sānu spārniņi 3Fr x 8cm.</t>
    </r>
  </si>
  <si>
    <t>NVD1.6.18.2</t>
  </si>
  <si>
    <r>
      <t xml:space="preserve">Komplekts artēriju kanilācijai pēc Seldingera metodes Komplektā: arteriālais katetrs Rtg vizualizējams, vadītājstīga 0.53mm x 20cm (pieļaujamā novirze </t>
    </r>
    <r>
      <rPr>
        <sz val="10"/>
        <color rgb="FFFF0000"/>
        <rFont val="Times New Roman"/>
        <family val="1"/>
        <charset val="186"/>
      </rPr>
      <t>+/- 10%</t>
    </r>
    <r>
      <rPr>
        <sz val="10"/>
        <rFont val="Times New Roman"/>
        <family val="1"/>
        <charset val="186"/>
      </rPr>
      <t>) un punkciju adata 0,9mm x 40mm (pieļaujamā novirze</t>
    </r>
    <r>
      <rPr>
        <sz val="10"/>
        <color rgb="FFFF0000"/>
        <rFont val="Times New Roman"/>
        <family val="1"/>
        <charset val="186"/>
      </rPr>
      <t xml:space="preserve"> +/- 10%</t>
    </r>
    <r>
      <rPr>
        <sz val="10"/>
        <rFont val="Times New Roman"/>
        <family val="1"/>
        <charset val="186"/>
      </rPr>
      <t>); katetram sānu spārniņi tā nofiksēšanai pie ādas 3Fr x 8cm; sterilā iepakojumā.</t>
    </r>
  </si>
  <si>
    <r>
      <t xml:space="preserve">vadītājstīga 0,53mm x 20cm </t>
    </r>
    <r>
      <rPr>
        <sz val="10"/>
        <color rgb="FFFF0000"/>
        <rFont val="Times New Roman"/>
        <family val="1"/>
        <charset val="186"/>
      </rPr>
      <t>(pieļaujamā novirze +/- 10%)</t>
    </r>
    <r>
      <rPr>
        <sz val="10"/>
        <rFont val="Times New Roman"/>
        <family val="1"/>
        <charset val="186"/>
      </rPr>
      <t xml:space="preserve">; punkciju adata 0,9mm x 40mm </t>
    </r>
    <r>
      <rPr>
        <sz val="10"/>
        <color rgb="FFFF0000"/>
        <rFont val="Times New Roman"/>
        <family val="1"/>
        <charset val="186"/>
      </rPr>
      <t>(pieļaujamā novirze +/- 10%)</t>
    </r>
    <r>
      <rPr>
        <sz val="10"/>
        <rFont val="Times New Roman"/>
        <family val="1"/>
        <charset val="186"/>
      </rPr>
      <t>; katetram sānu spārniņi 3Fr x 8cm.</t>
    </r>
  </si>
  <si>
    <t>NVD1.6.18.3</t>
  </si>
  <si>
    <t xml:space="preserve">Intravenozas pieejas pagarinājuma komplekts ar integrētiem bezadatas vārsta konektoriem ar dalītu starpsienu ("split septum"). Konstrukcija aprīkota ar poliuretāna pagarinājuma līniju, kas ir ķīmiski saderīga ar visa veida medikamentiem. Pagarinājuma līnija nodrošināta ar noslēdzējklemmi, noslēdzas ar dalītas starpsienas bezadatas vārsta konektoru, kas ir ar neitrālo nobīdi. Savienošanas reizes ar konektoru jābūt ne mazāk kā 360, lietošanas ilgums vismaz 7 dienas. </t>
  </si>
  <si>
    <t>1 PUR līnija, 10cm x Ø 2,50mm ar primāro uzpildes tilpumu 0,29ml un plūsmas ātrumu 75ml/min. Bezadatu vārsta konektora primārais uzpildes tilpums ne vairāk kā 0,03ml.</t>
  </si>
  <si>
    <t>NVD1.6.18.4</t>
  </si>
  <si>
    <t>Intravenozas pieejas pagarinājuma komplekts ar integrētiem bezadatas vārsta konektoriem ar dalītu starpsienu ("split septum"). Konstrukcija aprīkota ar poliuretāna pagarinājuma līnijām, kas ir ķīmiski saderīgas ar visa veida medikamentiem. Katra pagarinājuma līnija nodrošināta ar dažādu krāsu noslēdzējklemmēm. Katra pagarinājuma līnija noslēdzas ar dalītas starpsienas bezadatas vārsta konektoru, kas ir ar neitrālo nobīdi. Savienošanas reizes ar katru konektoru jābūt ne mazāk kā 360, lietošanas ilgums vismaz 7 dienas. Katra līnija aprīkota ar anti-refluksa vārstu; konstrukcija paredz līniju savienojumu tieši ar i/v ierīci.</t>
  </si>
  <si>
    <t>2 PUR līnijas, katra 3cm x Ø 2,50mm ar primāro uzpildes tilpumu katrā līnijā ne lielāku kā 0,30ml un plūsmas ātrumu 78ml/min katrā līnijā. Divi bezadatu vārsta konektori ar primāro uzpildes tilpumu ne vairāk kā 0,03ml katrā konektorā.</t>
  </si>
  <si>
    <t>NVD1.6.18.5</t>
  </si>
  <si>
    <t xml:space="preserve">3 PUR līnijas, katra 6cm x Ø 2,50mm ar ar primāro uzpildes tilpumu katrā līnijā ne lielāku kā 0,44ml. Trīs bezadatu vārsta konektori ar primāro uzpildes tilpumu ne vairāk kā 0,03ml katrā konektorā. </t>
  </si>
  <si>
    <t>NVD1.6.19</t>
  </si>
  <si>
    <r>
      <t xml:space="preserve">Venozie žņaugi </t>
    </r>
    <r>
      <rPr>
        <b/>
        <sz val="11"/>
        <color rgb="FFFF0000"/>
        <rFont val="Times New Roman"/>
        <family val="1"/>
        <charset val="186"/>
      </rPr>
      <t>(pieļaujamā izmēru novirze +/-15%)</t>
    </r>
  </si>
  <si>
    <t>NVD1.6.19.1</t>
  </si>
  <si>
    <t>Venozais žņaugs ar fiksatoru, daudzreiz lietojams; automātisks, aprīkots ar vienas rokas attaisīšanas sistēmu; nesatur metālus un lateksu, hipoalerģisks, vienkrāsains, pieaugušo.</t>
  </si>
  <si>
    <t>NVD1.6.19.2</t>
  </si>
  <si>
    <t>Venozais žņaugs ar fiksatoru, daudzreiz lietojams; automātisks, aprīkots ar vienas rokas attaisīšanas sistēmu; nesatur metālus un lateksu, hipoalerģisks, krāsains, pieaugušo.</t>
  </si>
  <si>
    <t>NVD1.6.19.3</t>
  </si>
  <si>
    <t>4cm x 40cm</t>
  </si>
  <si>
    <t>NVD1.6.19.4</t>
  </si>
  <si>
    <t>Venozais žņaugs ar fiksatoru, daudzreiz lietojams; automātisks, aprīkots ar vienas rokas attaisīšanas sistēmu; nesatur metālus un lateksu, hipoalerģisks, krāsains, bērnu.</t>
  </si>
  <si>
    <t>2,0cm x 40cm</t>
  </si>
  <si>
    <t>NVD1.6.19.5</t>
  </si>
  <si>
    <t>2,5cm x 56cm</t>
  </si>
  <si>
    <t>NVD1.6.19.6</t>
  </si>
  <si>
    <t>Venozais žņaugs, vienreizlietojams, nesterils, nesatur lateksu, ražots no elastīgas sintētiskas gumijas, liela iestiepuma iespējamība; žņaugi satīti rullī un katrs žņaugs atdalīts ar perforāciju; rullī vismaz 25 žņaugi.</t>
  </si>
  <si>
    <t>2,5cm x 46cm</t>
  </si>
  <si>
    <t>NVD1.6.20</t>
  </si>
  <si>
    <t>Mandrēnas perifēro venozo katetru noslēgšanai</t>
  </si>
  <si>
    <t>NVD1.6.20.1</t>
  </si>
  <si>
    <t>Mandrēnas saderīgas ar attiecīga izmēra perifēro vēnu katetriem. Mandrēnas apzīmētas ar analogiem krasu kodiem, kādi ir saderīgajiem katetriem. Katra mandrēna iepakota sterila iepakojuma, kuram viena puse caurspīdīga, uz otras norādīts preces nosaukums, ražotājs, izgatavošanas datums, derīguma termiņš.</t>
  </si>
  <si>
    <t>NVD1.6.20.2</t>
  </si>
  <si>
    <t>NVD1.6.20.3</t>
  </si>
  <si>
    <t>NVD1.6.20.4</t>
  </si>
  <si>
    <t>NVD1.6.20.5</t>
  </si>
  <si>
    <t>NVD1.6.20.6</t>
  </si>
  <si>
    <t>NVD1.6.20.7</t>
  </si>
  <si>
    <t>NVD1.6.21</t>
  </si>
  <si>
    <t>Slēgta tipa bezadatas vārsta ierīces un komplekti intravaskulārajām ierīcēm</t>
  </si>
  <si>
    <t>NVD1.6.21.1</t>
  </si>
  <si>
    <r>
      <t xml:space="preserve">Bezadatas vārsta konektori ar dalītu starpsienu jeb "split septum". Intravenozai pieejai ar </t>
    </r>
    <r>
      <rPr>
        <b/>
        <i/>
        <sz val="10"/>
        <color theme="1"/>
        <rFont val="Times New Roman"/>
        <family val="1"/>
        <charset val="186"/>
      </rPr>
      <t>baltu</t>
    </r>
    <r>
      <rPr>
        <sz val="10"/>
        <color theme="1"/>
        <rFont val="Times New Roman"/>
        <family val="1"/>
        <charset val="186"/>
      </rPr>
      <t xml:space="preserve"> korpusa krāsu. Konektoram jānodrošina nepārtrauktu hermētiski slēgtu sistēmu un antibakteriālo vidi. Konektora vārstam jābūt slēgtam pirms aktivizācijas un jāatveras tikai tad, kad tiek pievienota kāda no "LuerLock" vai "LuerSlip" ierīcēm un jāaizveras, kad ierīce tiek atvienota. Visām konektora sastāvdaļām jābūt ķīmiski noturīgām pret spirtu, hlorheksidīnu, lipīdu šķīdumiem, bioloģiski saderīgām ar asinīm. Konektoru var izmantot MR izmeklēšanas laikā. Konektoru var lietot ar kontrastvielu inžektoru ar sekojošu plūsmas ātrumu: 35 psi (2,4bar) - &gt;5ml/sek; 145 psi (10bar) - &gt;10ml/sek. Uzpildes tilpumam jābūt ne vairāk kā 0,03ml; gravitātes plūsmas ātrumam jābūt 105ml/min; savienošanas reizes ar ierīci jābūt ne mazāk kā 360 (ne vairāk kā 7 dienas); spiediena izturība līdz 350 psi (24bar); izmērs: garums 25,7mm, Ø 10mm. Nesatur lateksu, ftalātus, dzīvnieku un bioloģiskās izcelsmes produktus, brīvs no pirogēniem. </t>
    </r>
  </si>
  <si>
    <t xml:space="preserve">Uzpildes tilpums ne lielāks kā 0,03ml; gravitātes plūsmas ātrums 105 ml/min; izmērs: garums 25,7mm, Ø 10mm </t>
  </si>
  <si>
    <t>NVD1.6.21.2</t>
  </si>
  <si>
    <t xml:space="preserve">Bezadatas vārsta konektori ar dalītu starpsienu jeb "split septum". Arteriālai pieejai ar sarkanu korpusa krāsu. Konektoram jānodrošina nepārtrauktu hermētiski slēgtu sistēmu un antibakteriālo vidi. Konektora vārstam jābūt slēgtam pirms aktivizācijas un jāatveras tikai tad, kad tiek pievienota kāda no "LuerLock" vai "LuerSlip" ierīcēm un jāaizveras, kad ierīce tiek atvienota. Visām konektora sastāvdaļām jābūt ķīmiski noturīgām pret spirtu, hlorheksidīnu, lipīdu šķīdumiem, bioloģiski saderīgām ar asinīm. Konektoru var izmantot MR izmeklēšanas laikā. Konektoru var lietot ar kontrastvielu inžektoru ar sekojošu plūsmas ātrumu: 35 psi (2,4bar) - &gt;5ml/sek; 145 psi (10bar) - &gt;10ml/sek. Uzpildes tilpumam jābūt ne vairāk kā 0,03ml; gravitātes plūsmas ātrumam jābūt 105ml/min; savienošanas reizes ar ierīci jābūt ne mazāk kā 360 (ne vairāk kā 7 dienas); spiediena izturība līdz 350 psi (24bar); izmērs: garums 25,7mm, Ø 10mm. Nesatur lateksu, ftalātus, dzīvnieku un bioloģiskās izcelsmes produktus, brīvs no pirogēniem. </t>
  </si>
  <si>
    <t>NVD1.6.21.3</t>
  </si>
  <si>
    <t xml:space="preserve">Intravenozas pieejas pagarinājuma komplekts ar integrētiem bezadatas vārsta konektoriem ar dalītu starpsienu ("split septum"). Konstrukcija aprīkota ar poliuretāna pagarinājuma līniju, kas ir ķīmiski saderīga ar visa veida medikamentiem. Pagarinājuma līnijai obligāti jābūt nodrošinātai ar noslēdzējklemmi, obligāti jānoslēdzas ar dalītas starpsienas bezadatas vārsta konektoru, kas ir ar neitrālo nobīdi. Savienošanas reizes ar konektoru jābūt ne mazāk kā 360, lietošanas ilgums 7 dienas. </t>
  </si>
  <si>
    <t>1 PUR līnija, 10cm x Ø2,50mm ar primāro uzpildes tilpumu 0,29ml un plūsmas ātrumu 75ml/min</t>
  </si>
  <si>
    <t>NVD1.6.21.4</t>
  </si>
  <si>
    <t>Intravenozas pieejas pagarinājuma komplekts ar integrētiem bezadatas vārsta konektoriem ar dalītu starpsienu ("split septum"). Konstrukcija aprīkota ar poliuretāna pagarinājuma līnijām, kas ir ķīmiski saderīgas ar visa veida medikamentiem. Katrai pagarinājuma līnijai obligāti jābūt nodrošinātai ar dažādu krāsu noslēdzējklemmēm. Katrai pagarinājuma līnijai obligāti jānoslēdzas ar dalītas starpsienas bezadatas vārsta konektoru, kas ir ar neitrālo nobīdi. Savienošanas reizes ar katru konektoru jābūt ne mazāk kā 360, lietošanas ilgums 7 dienas. Katra līnija aprīkota ar anti-refluksa vārstu; konstrukcija paredz līniju savienojumu tieši ar i/v ierīci.</t>
  </si>
  <si>
    <t>2 PUR līnijas, katra 3cm x Ø2,50mm ar primāro uzpildes tilpumu katrā līnijā ne lielāku kā 0,30ml un plūsmas ātrumu 78 ml/min katrā līnijā</t>
  </si>
  <si>
    <t>NVD1.6.21.5</t>
  </si>
  <si>
    <t>3 PUR līnijas,  katra 6cm x Ø2,50mm ar ar primāro uzpildes tilpumu katrā līnijā ne lielāku kā 0,44ml</t>
  </si>
  <si>
    <t>NVD1.6.21.6</t>
  </si>
  <si>
    <t>Sterils, caurspīdīgs bezadatas intra venozās pieejas savienotāja pagarinājuma komplekts ar integrētu, ar membrānu noslēgtu pozitīvās nobīdes 0,03ml vārstu un plūsmas noslēdzējklemmi. Vārsts nodrošina slēgtu sistēmu. Gluda membrānas virsma nodrošina iespēju to dezinficēt ar dezinfekcijas salveti. Komplekta garums 15cm, uzpildes tilpums 0,9ml, iekšējais caurulītes diametrs 2,8mm, saderīgs un nereaģē ar ķīmijterapijas medikamentiem, tauku šķīdumiem, asins un asins preparātiem, nesatur lateksu un DEHP. Izmantojams ar Luer Lock un Luer slip savienošanas ierīcēm, aprīkots ar Spin-Lock savienotāju. Pievienošanās vienam vārstam vismaz 1000 reizes. Vārsts nodrošina mikrobiālu barjeru līdz septiņām dienām.</t>
  </si>
  <si>
    <t>1 DEHP brīva līnija, uzpildes tilpums 0,9ml, iekšējais caurulītes diametrs 2,8mm</t>
  </si>
  <si>
    <t>NVD1.6.21.7</t>
  </si>
  <si>
    <t>Sterils, caurspīdīgs bezadatas intra venozās pieejas savienotāja pagarinājuma komplekts ar integrētu, ar membrānu noslēgtu pozitīvās nobīdes 0,03ml vārstu un plūsmas noslēdzējklemmi. Vārsts nodrošina slēgtu sistēmu. Gluda membrānas virsma nodrošina iespēju to dezinficēt ar dezinfekcijas salveti. Komplekta garums 20cm, uzpildes tilpums 0,5ml, iekšējais diametrs 1,3mm, spiediena izturīgs 300psi, pozitīva spiediena 0,03ml, saderīgs un nereaģē ar ķīmijterapijas medikamentiem, tauku šķīdumiem, asins un asins preparātiem, nesatur lateksu un DEHP. Izmantojams spiediena un spēka injektoriem kontrastvielas ievadei. Izmantojams ar Luer Lock un Luer slip savienošanas ierīcēm, aprīkots ar Spin-Lock savienotāju, izmantojams spiediena  infūzijām. Pievienošanās vienam vārstam vismaz 1000 reizes. Vārsti nodrošina mikrobiālu barjeru līdz septiņām dienām.</t>
  </si>
  <si>
    <t>1 DEHP brīva līnija, uzpildes tilpums 0,5ml, iekšējais caurulītes diametrs 1,3mm</t>
  </si>
  <si>
    <t>NVD1.6.21.8</t>
  </si>
  <si>
    <t>Sterils, caurspīdīgs bezadatas intra venozās pieejas savienotāja pagarinājuma komplekts Y veida, ar integrētiem diviem ar membrānu noslēgtiem pozitīvās nobīdes 0,03ml vārstiem un divām plūsmas noslēdzējklemmēm. Vārsti nodrošina slēgtu sistēmu. Gluda vārstu membrānas virsma nodrošina iespēju to dezinficēt ar dezinfekcijas salveti. Komplekta garums 18cm, uzpildes tilpums 0,9ml, iekšējais diametrs 1,3mm, vārsta plūsmas ātrums 208 ml/min, nereaģē ar ķīmijterapijas medikamentiem, tauku šķīdumiem, asins un asins preparātiem, nesatur lateksu un DEHP. Izmantojams ar Luer Lock un Luer slip savienošanas ierīcēm, aprīkots ar Spin-Lock savienotāju,  izmantojams spiediena  infūzijām. Pievienošanās vienam vārstam vismaz 1000 reizes. Vārsti nodrošina mikrobiālu barjeru līdz septiņām dienām.</t>
  </si>
  <si>
    <t>2 DEHP brīvas līnijas, uzpildes tilpums 0,9ml, iekšējais abu caurulīšu diametrs 1,3mm</t>
  </si>
  <si>
    <t>NVD1.6.21.9</t>
  </si>
  <si>
    <t>Sterils, caurspīdīgs bezadatas intra venozās pieejas savienotāja pagarinājuma komplekts Y veida, ar integrētiem diviem ar membrānu noslēgtiem pozitīvās nobīdes 0,03ml vārstiem, kas abi aprīkoti ar atpakaļplūsmas vārstiem un divām plūsmas noslēdzējklemmēm. Vārsti nodrošina slēgtu sistēmu. Gluda vārstu membrānas virsma nodrošina iespēju to dezinficēt ar dezinfekcijas salveti. Komplekta garums 22cm, uzpildes tilpums 1,6ml, iekšējais diametrs 1,3mm, Nereaģē ar ķīmijterapijas medikamentiem, tauku šķīdumiem, asins un asins preparātiem, nesatur lateksu un DEHP. Izmantojams ar Luer Lock un Luer slip savienošanas ierīcēm, aprīkots ar Spin-Lock savienotāju, izmantojams spiediena  infūzijām. Pievienošanās vienam vārstam vismaz 1000 reizes. Vārsti nodrošina mikrobiālu barjeru līdz septiņām dienām.</t>
  </si>
  <si>
    <t>2 DEHP brīvas līnijas, uzpildes tilpums 1,6ml, iekšējais abu caurulīšu diametrs 1,3mm, 2 atpakaļplūsmas vārsti</t>
  </si>
  <si>
    <t>NVD1.6.21.10</t>
  </si>
  <si>
    <t>Sterils, caurspīdīgs bezadatas intra venozās pieejas savienotāja pagarinājuma komplekts trīs pagarinātājiem, ar integrētiem trīs ar membrānu noslēgtiem pozitīvās nobīdes 0,03ml vārstiem, kas aprīkoti trīs plūsmas noslēdzējklemmēm. Vārsti nodrošina slēgtu sistēmu. Gluda vārstu membrānas virsma nodrošina iespēju to dezinficēt ar dezinfekcijas salveti. Komplekta garums 20cm, uzpildes tilpums 1,3ml, iekšējais diametrs 1,3mm, vārsta plūsmas ātrums nereaģē ar ķīmijterapijas medikamentiem, tauku šķīdumiem asins un asins preparātiem, nesatur lateksu un DEHP. Izmantojams ar Luer Lock un Luer slip savienošanas ierīcēm, aprīkots ar Spin-Lock savienotāju, izmantojams spiediena  infūzijām. Pievienošanās vienam vārstam vismaz 1000 reizes. Vārsti nodrošina mikrobiālu barjeru līdz septiņām dienām.</t>
  </si>
  <si>
    <t>3 DEHP brīvas līnijas, uzpildes tilpums 1,3ml, iekšējais visu caurulīšu diametrs 1,3mm</t>
  </si>
  <si>
    <t>NVD1.6.21.11</t>
  </si>
  <si>
    <t>Sterils, caurspīdīgs bezadatas intra venozās pieejas savienotāja pagarinājuma komplekts trīs pagarinātājiem, ar integrētiem trīs ar membrānu noslēgtiem pozitīvās nobīdes 0,03ml vārstiem, kas visi aprīkoti ar atpakaļplūsmas vārstiem un trīs plūsmas noslēdzējklemmēm. Vārsti nodrošina slēgtu sistēmu. Gluda vārstu membrānas virsma nodrošina iespēju to dezinficēt ar dezinfekcijas salveti. Komplekta garums 22cm, uzpildes tilpums 2,0ml, iekšējais diametrs 1,3mm, nereaģē ar ķīmijterapijas medikamentiem, tauku šķīdumiem, asins un asins preparātiem, nesatur lateksu un DEHP. Izmantojams ar Luer Lock un Luer slip savienošanas ierīcēm, aprīkots ar Spin-Lock savienotāju, izmantojams spiediena  infūzijām. Pievienošanās vienam vārstam vismaz 1000 reizes. Vārsti nodrošina mikrobiālu barjeru līdz septiņām dienām.</t>
  </si>
  <si>
    <t xml:space="preserve">3 DEHP brīvas līnijas, uzpildes tilpums 2,0ml, iekšējais visu caurulīšu diametrs 1,3mm, 3 atpakaļplūsmas vārsti </t>
  </si>
  <si>
    <t>NVD1.6.21.12</t>
  </si>
  <si>
    <t>Sterils, caurspīdīgs bezadatas intra venozās pieejas vārsts ar membrānu, pozitīvas nobīdes 0,03ml vārsts nodrošina slēgtu sistēmu. Gluda vārstu membrānas virsma nodrošina iespēju to dezinficēt ar dezinfekcijas salveti. Vārsts nereaģē ar ķīmijterapijas medikamentiem, tauku šķīdumiem, asins un asins preparātiem, nesatur lateksu un DEHP. Izmantojams ar Luer Lock un Luer slip savienošanas ierīcēm, izmantojams spiediena  infūzijām, savienojams ar perifēriem, centrāliem venoziem katetriem. Plūsmas ātrums 208 ml/ min, spiediena izturība līdz 400 psi ar 15 ml/ sekundē, izmantojams ar spēka injektoriem, uzpildes tilpums 0,22ml. Pievienošanās vienam vārstam vismaz 1000 reizes. Vārsts nodrošina mikrobiālu barjeru līdz septiņām dienām.</t>
  </si>
  <si>
    <t>uzpildes tilpums 0,22ml, spiediena izturība 400 PSI</t>
  </si>
  <si>
    <t>NVD1.6.21.13</t>
  </si>
  <si>
    <t>Sterils, caurspīdīgs bezadatas intra venozās pieejas vārsts ar membrānu, neitrālas nobīdes vārsts nodrošina slēgtu sistēmu. Gluda vārstu membrānas virsma nodrošina iespēju to dezinficēt ar dezinfekcijas salveti. Vārsts nereaģē ar ķīmijterapijas medikamentiem, tauku šķīdumiem, asins un asins preparātiem, nesatur bisfenolu (BPA), lateksu, DEHP, PVC. Izmantojams ar Luer Lock un Luer slip savienošanas ierīcēm, izmantojams spiediena  infūzijām, savienojams ar perifēriem, centrāliem venoziem katetriem. Plūsmas ātrums 150 ml/ min, spiediena izturība līdz 400 psi, izmantojams ar spēka injektoriem, uzpildes tilpums 0,04ml. Pievienošanās vienam vārstam vismaz 750 reizes. Skalojams ar ne vairāk kā 2ml fizioloģiskā šķīduma.</t>
  </si>
  <si>
    <t>uzpildes tilpums 0,04ml, spiediena izturība 400 PSI</t>
  </si>
  <si>
    <t>NVD1.6.21.14</t>
  </si>
  <si>
    <t xml:space="preserve">Sterils, caurspīdīgs bezadatas intra venozās pieejas savienotāja pagarinājuma komplekts ar integrētu, ar membrānu noslēgtu neitrālās nobīdes vārstu un plūsmas noslēdzējklemmi. Vārsts nodrošina slēgtu sistēmu. Gluda membrānas virsma nodrošina iespēju to dezinficēt ar dezinfekcijas salveti. Komplekta garums 20cm, uzpildes tilpums 0,3ml, iekšējais diametrs 1,3mm, spiediena izturīgs 325psi, saderīgs un nereaģē ar ķīmijterapijas medikamentiem, tauku šķīdumiem, asins un asins preparātiem, nesatur bisfenolu (BPA), lateksu, DEHP, PVC. Izmantojams spiediena un spēka injektoriem kontrastvielas ievadei. Izmantojams ar Luer Lock un Luer slip savienošanas ierīcēm, aprīkots ar Spin-Lock savienotāju, izmantojams spiediena  infūzijām. Pievienošanās vienam vārstam vismaz 750 reizes. </t>
  </si>
  <si>
    <t>1 DEHP brīva līnija, uzpildes tilpums 0,3ml, iekšējais caurulītes diametrs 1,3mm</t>
  </si>
  <si>
    <t>NVD1.6.21.15</t>
  </si>
  <si>
    <t xml:space="preserve">Sterils, caurspīdīgs bezadatas intra venozās pieejas savienotāja pagarinājuma komplekts ar integrētu, ar membrānu noslēgtu neitrālās nobīdes vārstu un plūsmas noslēdzējklemmi. Vārsts nodrošina slēgtu sistēmu. Gluda membrānas virsma nodrošina iespēju to dezinficēt ar dezinfekcijas salveti. Komplekta garums 20cm, uzpildes tilpums 1,0ml, iekšējais diametrs 2,8mm, spiediena izturīgs 325psi, saderīgs un nereaģē ar ķīmijterapijas medikamentiem, tauku šķīdumiem, asins un asins preparātiem, nesatur bisfenolu (BPA), lateksu, DEHP, PVC. Izmantojams spiediena un spēka injektoriem kontrastvielas ievadei. Izmantojams ar Luer Lock un Luer slip savienošanas ierīcēm, aprīkots ar Spin-Lock savienotāju, izmantojams spiediena  infūzijām. Pievienošanās vienam vārstam vismaz 750 reizes. </t>
  </si>
  <si>
    <t>1 DEHP brīva līnija, uzpildes tilpums 1,0ml, iekšējais caurulītes diametrs 2,8mm</t>
  </si>
  <si>
    <t>NVD1.6.21.16</t>
  </si>
  <si>
    <t xml:space="preserve">Sterils, caurspīdīgs bezadatas intra venozās pieejas savienotāja pagarinājuma komplekts Y veida, ar integrētiem diviem  ar membrānu noslēgtiem neitrālās nobīdes vārstiem un plūsmas noslēdzējklemmēm uz abām caurulītēm. Vārsts nodrošina slēgtu sistēmu. Gluda membrānas virsma nodrošina iespēju to dezinficēt ar dezinfekcijas salveti. Komplekta garums 20cm, uzpildes tilpums 0,5ml, iekšējais diametrs 1,3mm, spiediena izturīgs 300psi, saderīgs un nereaģē ar ķīmijterapijas medikamentiem, tauku šķīdumiem, asins un asins preparātiem, nesatur bisfenolu (BPA), lateksu, DEHP, PVC. Izmantojams spiediena un spēka injektoriem kontrastvielas ievadei. Izmantojams ar Luer Lock un Luer slip savienošanas ierīcēm, aprīkots ar Spin-Lock savienotāju, izmantojams spiediena  infūzijām. Pievienošanās vienam vārstam vismaz 750 reizes. </t>
  </si>
  <si>
    <t>2 DEHP brīvas līnijas, uzpildes tilpums 0,5ml, iekšējais caurulītes diametrs 1,3mm</t>
  </si>
  <si>
    <t>NVD1.6.21.17</t>
  </si>
  <si>
    <t xml:space="preserve">Sterils, caurspīdīgs bezadatas intra venozās pieejas savienotāja pagarinājuma komplekts ar integrētiem trijiem  ar membrānu noslēgtiem neitrālās nobīdes vārstiem un plūsmas noslēdzējklemmēm uz visām trijām caurulītēm. Vārsts nodrošina slēgtu sistēmu. Gluda membrānas virsma nodrošina iespēju to dezinficēt ar dezinfekcijas salveti. Komplekta garums 20cm, uzpildes tilpums 0,7ml, iekšējais diametrs 1,3mm, spiediena izturīgs 300psi, saderīgs un nereaģē ar ķīmijterapijas medikamentiem, tauku šķīdumiem, asins un asins preparātiem, nesatur bisfenolu (BPA), lateksu, DEHP, PVC. Izmantojams spiediena un spēka injektoriem kontrastvielas ievadei. Izmantojams ar Luer Lock un Luer slip savienošanas ierīcēm, aprīkots ar Spin-Lock savienotāju, izmantojams spiediena  infūzijām. Pievienošanās vienam vārstam vismaz 750 reizes. </t>
  </si>
  <si>
    <t>3 DEHP brīvas līnijas, uzpildes tilpums 0,7ml, iekšējais caurulītes diametrs 1,3mm</t>
  </si>
  <si>
    <t>NVD1.7</t>
  </si>
  <si>
    <t>Adatas, šļirces, lancetes</t>
  </si>
  <si>
    <t>NVD1.7.1</t>
  </si>
  <si>
    <t xml:space="preserve">Plānsienu injekciju adatas </t>
  </si>
  <si>
    <t>NVD1.7.1.1</t>
  </si>
  <si>
    <t>Plānsienu injekciju adata, trīsšķautņu garais slīpējums, krāsu kodējums, silikona pārklājums.</t>
  </si>
  <si>
    <t>14 G, 2,10mm x 80mm</t>
  </si>
  <si>
    <t>NVD1.7.1.2</t>
  </si>
  <si>
    <t>16 G, 1,60mm x 40mm</t>
  </si>
  <si>
    <t>NVD1.7.1.3</t>
  </si>
  <si>
    <t>18 G, 1,20mm x 40mm</t>
  </si>
  <si>
    <t>NVD1.7.1.4</t>
  </si>
  <si>
    <t>18 G, 1,20mm x 50mm</t>
  </si>
  <si>
    <t>NVD1.7.1.5</t>
  </si>
  <si>
    <t>19 G, 1,10mm x 30mm</t>
  </si>
  <si>
    <t>NVD1.7.1.6</t>
  </si>
  <si>
    <t>19 G, 1,10mm x 40mm</t>
  </si>
  <si>
    <t>NVD1.7.1.7</t>
  </si>
  <si>
    <t>20 G, 0,90mm x 25mm</t>
  </si>
  <si>
    <t>NVD1.7.1.8</t>
  </si>
  <si>
    <t>20 G, 0,90mm x 40mm</t>
  </si>
  <si>
    <t>NVD1.7.1.9</t>
  </si>
  <si>
    <t>20 G, 0,90mm x 50mm</t>
  </si>
  <si>
    <t>NVD1.7.1.10</t>
  </si>
  <si>
    <t>20 G, 0,90mm x 70mm</t>
  </si>
  <si>
    <t>NVD1.7.1.11</t>
  </si>
  <si>
    <t>21 G, 0,80mm x 40mm</t>
  </si>
  <si>
    <t>NVD1.7.1.12</t>
  </si>
  <si>
    <t>21 G, 0,80mm x 50mm</t>
  </si>
  <si>
    <t>NVD1.7.1.13</t>
  </si>
  <si>
    <t>21 G, 0,80mm x 80mm</t>
  </si>
  <si>
    <t>NVD1.7.1.14</t>
  </si>
  <si>
    <t>21 G, 0,80mm x 120 mm</t>
  </si>
  <si>
    <t>NVD1.7.1.15</t>
  </si>
  <si>
    <t>22 G, 0,70mm x 30mm</t>
  </si>
  <si>
    <t>NVD1.7.1.16</t>
  </si>
  <si>
    <t>22 G, 0,70mm x 40mm</t>
  </si>
  <si>
    <t>NVD1.7.1.17</t>
  </si>
  <si>
    <t>23 G, 0,60mm x 25mm</t>
  </si>
  <si>
    <t>NVD1.7.1.18</t>
  </si>
  <si>
    <t>23 G, 0,60mm x 30mm</t>
  </si>
  <si>
    <t>NVD1.7.1.19</t>
  </si>
  <si>
    <t>23 G, 0,60mm x 60 mm</t>
  </si>
  <si>
    <t>NVD1.7.1.20</t>
  </si>
  <si>
    <t>23 G, 0,60mm x 80mm</t>
  </si>
  <si>
    <t>NVD1.7.1.21</t>
  </si>
  <si>
    <t>24 G, 0,55mm x 25mm</t>
  </si>
  <si>
    <t>NVD1.7.1.22</t>
  </si>
  <si>
    <t>25 G, 0,50mm x 16mm</t>
  </si>
  <si>
    <t>NVD1.7.1.23</t>
  </si>
  <si>
    <t>25 G, 0,50mm x 25mm</t>
  </si>
  <si>
    <t>NVD1.7.1.24</t>
  </si>
  <si>
    <t>26 G, 0,45mm x 12mm</t>
  </si>
  <si>
    <t>NVD1.7.1.25</t>
  </si>
  <si>
    <t>26 G, 0,45mm x 25mm</t>
  </si>
  <si>
    <t>NVD1.7.1.26</t>
  </si>
  <si>
    <t>27 G, 0,40mm x 12mm</t>
  </si>
  <si>
    <t>NVD1.7.1.27</t>
  </si>
  <si>
    <t>27 G, 0,40mm x 16mm</t>
  </si>
  <si>
    <t>NVD1.7.1.28</t>
  </si>
  <si>
    <t>27 G, 0,40mm x 20mm</t>
  </si>
  <si>
    <t>NVD1.7.1.29</t>
  </si>
  <si>
    <t>27 G, 0,40mm x 40mm</t>
  </si>
  <si>
    <t>NVD1.7.1.30</t>
  </si>
  <si>
    <t>30 G, 0,30mm x 12mm</t>
  </si>
  <si>
    <t>NVD1.7.2</t>
  </si>
  <si>
    <t>Plānsienu injekciju adatas ar aizsargmehānismu</t>
  </si>
  <si>
    <t>NVD1.7.2.1</t>
  </si>
  <si>
    <t>Plānsienu injekciju adata lietošanai ar Luer Slip un LuerLock šļircēm, adata ietverta necaurduramā aizsarguzmavā; adatas pamatnē  neatdalāmi fiksēts aizsargmehānisms, kuru viegli aktivizēt ar vienas rokas darbību, tiklīdz adata izvilkta virs ādas līmeņa, aizsargmehānisms pilnībā slēdz adatas korpusu un tās aso galu, nepieļaujot savainošanos ar izmantoto adatu.</t>
  </si>
  <si>
    <t>18 G, 1,20mm x 25mm</t>
  </si>
  <si>
    <t>NVD1.7.2.2</t>
  </si>
  <si>
    <r>
      <t xml:space="preserve">18 G, 1,20mm x 40mm </t>
    </r>
    <r>
      <rPr>
        <sz val="10"/>
        <color rgb="FFFF0000"/>
        <rFont val="Times New Roman"/>
        <family val="1"/>
        <charset val="186"/>
      </rPr>
      <t>(+/- 2mm)</t>
    </r>
  </si>
  <si>
    <t>NVD1.7.2.3</t>
  </si>
  <si>
    <r>
      <t xml:space="preserve">19 G 1,1mm x 40mm     </t>
    </r>
    <r>
      <rPr>
        <sz val="10"/>
        <color rgb="FFFF0000"/>
        <rFont val="Times New Roman"/>
        <family val="1"/>
        <charset val="186"/>
      </rPr>
      <t>(+/- 2mm)</t>
    </r>
  </si>
  <si>
    <t>NVD1.7.2.4</t>
  </si>
  <si>
    <r>
      <t xml:space="preserve">20 G, 0,90mm x 40mm </t>
    </r>
    <r>
      <rPr>
        <sz val="10"/>
        <color rgb="FFFF0000"/>
        <rFont val="Times New Roman"/>
        <family val="1"/>
        <charset val="186"/>
      </rPr>
      <t>(+/- 2mm)</t>
    </r>
  </si>
  <si>
    <t>NVD1.7.2.5</t>
  </si>
  <si>
    <t>21 G, 0,80mm x 25mm</t>
  </si>
  <si>
    <t>NVD1.7.2.6</t>
  </si>
  <si>
    <t>21 G, 0,80mm x 30mm</t>
  </si>
  <si>
    <t>NVD1.7.2.7</t>
  </si>
  <si>
    <r>
      <t>21 G, 0,80mm x 40mm</t>
    </r>
    <r>
      <rPr>
        <sz val="10"/>
        <color rgb="FFFF0000"/>
        <rFont val="Times New Roman"/>
        <family val="1"/>
        <charset val="186"/>
      </rPr>
      <t xml:space="preserve"> (+/- 2mm)</t>
    </r>
  </si>
  <si>
    <t>NVD1.7.2.8</t>
  </si>
  <si>
    <t>22 G, 0,70mm x 25mm</t>
  </si>
  <si>
    <t>NVD1.7.2.9</t>
  </si>
  <si>
    <t>NVD1.7.2.10</t>
  </si>
  <si>
    <r>
      <t xml:space="preserve">22 G, 0,70mm x 40mm </t>
    </r>
    <r>
      <rPr>
        <sz val="10"/>
        <color rgb="FFFF0000"/>
        <rFont val="Times New Roman"/>
        <family val="1"/>
        <charset val="186"/>
      </rPr>
      <t>(+/- 2mm)</t>
    </r>
  </si>
  <si>
    <t>NVD1.7.2.11</t>
  </si>
  <si>
    <t>23 G, 0,60mm x25mm</t>
  </si>
  <si>
    <t>NVD1.7.2.12</t>
  </si>
  <si>
    <t>23 G, 0,65mm x 30mm</t>
  </si>
  <si>
    <t>NVD1.7.2.13</t>
  </si>
  <si>
    <r>
      <t xml:space="preserve">23 G, 0,65mm x 40mm </t>
    </r>
    <r>
      <rPr>
        <sz val="10"/>
        <color rgb="FFFF0000"/>
        <rFont val="Times New Roman"/>
        <family val="1"/>
        <charset val="186"/>
      </rPr>
      <t>(+/- 2mm)</t>
    </r>
  </si>
  <si>
    <t>NVD1.7.2.14</t>
  </si>
  <si>
    <t>NVD1.7.2.15</t>
  </si>
  <si>
    <t>NVD1.7.2.16</t>
  </si>
  <si>
    <t>NVD1.7.2.17</t>
  </si>
  <si>
    <r>
      <t xml:space="preserve">25 G, 0,50mm x 40mm </t>
    </r>
    <r>
      <rPr>
        <sz val="10"/>
        <color rgb="FFFF0000"/>
        <rFont val="Times New Roman"/>
        <family val="1"/>
        <charset val="186"/>
      </rPr>
      <t>(+/- 2mm)</t>
    </r>
  </si>
  <si>
    <t>NVD1.7.2.18</t>
  </si>
  <si>
    <t>26 G, 0,45mm x 13mm</t>
  </si>
  <si>
    <t>NVD1.7.2.19</t>
  </si>
  <si>
    <t>27 G, 0,40mm x 13mm</t>
  </si>
  <si>
    <t>NVD1.7.2.20</t>
  </si>
  <si>
    <t>30 G, 0,30mm x 13mm</t>
  </si>
  <si>
    <t>NVD1.7.3</t>
  </si>
  <si>
    <t>NVD1.7.3.1</t>
  </si>
  <si>
    <t>Adata insulīna ievades pilnšļircei. Adatas pamatne ir plakana, kas nodrošina nesāpīgu injekciju. Aizsargvāciņam ir plakana augšdaļa, lai tas varētu stāvēt otrādi, uzliekot ārējo vāciņu atpakaļ uz adatas, lai pēc injekcijas izvairītos no nejaušas savainošanās ar adatu. Vienreizlietojamas, sterilas, bez lateksa.</t>
  </si>
  <si>
    <t>0,25mm (31G) x 5mm</t>
  </si>
  <si>
    <t>NVD1.7.3.2</t>
  </si>
  <si>
    <t>0,23mm (32G) x 4mm</t>
  </si>
  <si>
    <t>NVD1.7.4</t>
  </si>
  <si>
    <t>Šļirces perfuzoram, sterilas</t>
  </si>
  <si>
    <t>NVD1.7.4.1</t>
  </si>
  <si>
    <t>Šļirce perfuzoram, sterila, caurspīdīga, kontrastējoša skala, kontrastējošs virzulis ar dubultu blīvvirsmu.</t>
  </si>
  <si>
    <t>20 ml</t>
  </si>
  <si>
    <t>NVD1.7.4.2</t>
  </si>
  <si>
    <t>NVD1.7.4.3</t>
  </si>
  <si>
    <t>NVD1.7.4.4</t>
  </si>
  <si>
    <t>Šļirce perfuzoram, oranža, ar gaismas protekciju, kontrastējoša skala, kontrastējošs virzulis ar dubultu blīvvirsmu.</t>
  </si>
  <si>
    <t>51 ml</t>
  </si>
  <si>
    <t>NVD1.7.4.5</t>
  </si>
  <si>
    <r>
      <t xml:space="preserve">Šļirce perfuzoram, sterila, caurspīdīga, kontrastējoša, zaļas krāsas tilpuma skala ar 5ml, 10ml un 20ml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 DEHP. Šļirces virzuļa gredzens ir izgatavots no brombutila. </t>
    </r>
    <r>
      <rPr>
        <sz val="10"/>
        <color rgb="FFFF0000"/>
        <rFont val="Times New Roman"/>
        <family val="1"/>
        <charset val="186"/>
      </rPr>
      <t>Atbilst ISO 7886-1 un ISO 7886-2 standartiem.</t>
    </r>
  </si>
  <si>
    <t>NVD1.7.4.6</t>
  </si>
  <si>
    <r>
      <t xml:space="preserve">Šļirce perfuzoram, sterila, caurspīdīga, kontrastējoša, zaļas krāsas tilpuma skala ar  10ml, 20ml, 30ml, 40ml un 50ml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 DEHP. Šļirces virzuļa gredzens ir izgatavots no polizoprēna. </t>
    </r>
    <r>
      <rPr>
        <sz val="10"/>
        <color rgb="FFFF0000"/>
        <rFont val="Times New Roman"/>
        <family val="1"/>
        <charset val="186"/>
      </rPr>
      <t>Atbilst ISO 7886-1 un ISO 7886-2 standartiem.</t>
    </r>
  </si>
  <si>
    <t>NVD1.7.4.7</t>
  </si>
  <si>
    <r>
      <t xml:space="preserve">Šļirce perfuzoram, sterila, oranžā krāsā gaismas jutīgām zālēm, aizsardzība līdz 520 nm, oranžā krāsa ir caurspīdīga un ļaut noteikt gaisa klātbūtni un šķīduma apjomu, kontrastējošas krāsas tilpuma skala ar 10ml, 20ml, 30ml, 40ml un 50ml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 DEHP. Šļirces virzuļa gredzens ir izgatavots no poliizoprēna. Šļircei ir pievienota adata ar 15 μm daļiņu filtru. </t>
    </r>
    <r>
      <rPr>
        <sz val="10"/>
        <color rgb="FFFF0000"/>
        <rFont val="Times New Roman"/>
        <family val="1"/>
        <charset val="186"/>
      </rPr>
      <t>Atbilst ISO 7886-1 un ISO 7886-2 standartiem.</t>
    </r>
  </si>
  <si>
    <t>NVD1.7.5</t>
  </si>
  <si>
    <t>Šļirces injekcijām, sterilas ar adatu</t>
  </si>
  <si>
    <t>NVD1.7.5.1</t>
  </si>
  <si>
    <t>Šļirce injekcijām, sterila, insulīna, ar graduējumu 100 DV, adata integrēta, no lateksa un PVC brīvs materiāls, kontrastējoša skala, nodrošinājums pret virzuļa izslīdēšanu, trīsšķautņu slīpējuma adata ar silikona pārklājumu, bez reziduālās telpas, atsevišķā iepakojumā.</t>
  </si>
  <si>
    <t>tilpums 0,3ml
30 G x 5/16''; 
0,30mm x 8mm</t>
  </si>
  <si>
    <t>NVD1.7.5.2</t>
  </si>
  <si>
    <t>tilpums 0,5ml
29 G x 1/2''; 
0,33mm x 12,7mm</t>
  </si>
  <si>
    <t>NVD1.7.5.3</t>
  </si>
  <si>
    <t>tilpums 0,5ml
30 G x 1/2''; 
0,30mm x 12mm</t>
  </si>
  <si>
    <t>NVD1.7.5.4</t>
  </si>
  <si>
    <t>tilpums 0,5ml
30 G x 5/16''; 
0,30mm x 8mm</t>
  </si>
  <si>
    <t>NVD1.7.5.5</t>
  </si>
  <si>
    <t>tilpums 0,5ml
27 G x 1/2''; 
0,40mm x 12mm</t>
  </si>
  <si>
    <t>NVD1.7.5.6</t>
  </si>
  <si>
    <t>tilpums 1ml;
26 G x1/2'';
0,45mm x 12mm</t>
  </si>
  <si>
    <t>NVD1.7.5.7</t>
  </si>
  <si>
    <t>tilpums 1ml;
27 G x1/2'';
0,40mm x 12mm</t>
  </si>
  <si>
    <t>NVD1.7.5.8</t>
  </si>
  <si>
    <t>tilpums 1ml;
27 G x1/2'';
0,40mm x 13mm</t>
  </si>
  <si>
    <t>NVD1.7.5.9</t>
  </si>
  <si>
    <t>tilpums 1ml
30 G x 1/2''; 
0,30mm x 12mm</t>
  </si>
  <si>
    <t>NVD1.7.5.10</t>
  </si>
  <si>
    <t>tilpums 1ml
30 G x 5/16''; 
0,30mm x 8mm</t>
  </si>
  <si>
    <t>NVD1.7.5.11</t>
  </si>
  <si>
    <t>Šļirce injekcijām, sterila, adata integrēta, graduēta pa 0,01 ml, no lateksa un PVC brīvs materiāls, kontrastējoša skala, nodrošinājums pret virzuļa izslīdēšanu, trīsšķautņu slīpējuma adata ar silikona pārklājumu, atsevišķā iepakojumā.</t>
  </si>
  <si>
    <r>
      <t xml:space="preserve">tilpums 1ml
 29 G x 1/2''; 
0,33mm x 12,7mm           </t>
    </r>
    <r>
      <rPr>
        <sz val="10"/>
        <color rgb="FFFF0000"/>
        <rFont val="Times New Roman"/>
        <family val="1"/>
        <charset val="186"/>
      </rPr>
      <t>(+- 0,03mm)</t>
    </r>
  </si>
  <si>
    <t>NVD1.7.5.12</t>
  </si>
  <si>
    <t>Šļirce ar zemu reziduālo tilpumu. Sterila, 2-daļīga, caurspīdīgs korpuss ar labi pārredzamu un nolasāmu, kontrastējošu, permanenti noturīgu tilpuma skalu melnā krāsā, graduēta pa 0.01 ml. Labi slīdošs, kontrastējošs virzulis, kas aprīkots ar apstāšanās mehānismu, kas neļauj virzuli izvilkt no šļirces. Šļirce izgatavota no polipropilēna un polietilēna. Nesatur silikona eļļu, PVC, BPA, DEHP un lateksu.</t>
  </si>
  <si>
    <t xml:space="preserve">tilpums 1 ml
</t>
  </si>
  <si>
    <t>NVD1.7.5.13</t>
  </si>
  <si>
    <t>Šļirce ar zemu reziduālo tilpumu. Sterila, 2-daļīga, caurspīdīgs korpuss ar labi pārredzamu un nolasāmu, kontrastējošu, permanenti noturīgu tilpuma skalu melnā krāsā, graduēta pa 0.01 ml. Labi slīdošs, kontrastējošs virzulis, kas aprīkots ar apstāšanās mehānismu, kas neļauj virzuli izvilkt no šļirces. Šļirce izgatavota no polipropilēna un polietilēna. Nesatur silikona eļļu, PVC, BPA, DEHP un lateksu, trīsšķautņu slīpējuma adata ar silikona pārklājumu.</t>
  </si>
  <si>
    <t>tilpums 1ml
25 G x 5/8";                  0,5mm x 16mm</t>
  </si>
  <si>
    <t>NVD1.7.5.14</t>
  </si>
  <si>
    <t>Sterila, 3-daļīga 1ml šļirce ar adatu. Caurspīdīgs korpuss ar labi pārredzamu un nolasāmu, kontrastējošu, permanenti noturīgu tilpuma skalu melnā krāsā, graduēta pa 0.01 ml.  Labi slīdošs virzulis, aprīkots ar apstāšanās mehānismu, kas neļauj virzuli izvilkt no šļirces. Šļirce izgatavota no polipropilēna un poliizoprēna. Nesatur PVC, BPA, DEHP un lateksu, trīsšķautņu slīpējuma adata ar silikona pārklājumu.</t>
  </si>
  <si>
    <t>tilpums 1ml
25 G x 5/8";                        0,5mm x 16mm</t>
  </si>
  <si>
    <t>NVD1.7.5.15</t>
  </si>
  <si>
    <t>Šļirce injekcijām ar zemu reziduālo tilpumu, 3-daļīga. Tilpums 1ml. Caurspīdīgs korpuss ar labi pārredzamu un nolasāmu, kontrastējošu, permanenti noturīgu tilpuma skalu melnā krāsā, graduēta pa 0.01 ml.  Labi slīdošs virzulis, aprīkots ar apstāšanās mehānismu, kas neļauj virzuli izvilkt no šļirces. Šļirce izgatavota no polipropilēna un poliizoprēna. Nesatur PVC, BPA, DEHP un lateksu. LuerLock adatas savienotājs.</t>
  </si>
  <si>
    <t xml:space="preserve">tilpums 1ml
</t>
  </si>
  <si>
    <t>NVD1.7.5.16</t>
  </si>
  <si>
    <t xml:space="preserve">Šļirce injekcijām ar zemu reziduālo tilpumu, 3-daļīga, integrēta adata, caurspīdīgs korpuss ar labi pārredzamu un nolasāmu, kontrastējošu, permanenti noturīgu tilpuma skalu melnā krāsā, graduēta pa 0.01 ml. Labi slīdošs virzulis, aprīkots ar apstāšanās mehānismu, kas neļauj virzuli izvilkt no šļirces. Šļirce izgatavota no polipropilēna, polistirola un poliizoprēna. Nesatur PVC, BPA, DEHP un lateksu. </t>
  </si>
  <si>
    <t xml:space="preserve">tilpums 1ml
30 G x ½ ";                   0,3mm x 12mm
</t>
  </si>
  <si>
    <t>NVD1.7.5.17</t>
  </si>
  <si>
    <t>Šļirce injekcijām, sterila, graduēta pa 0,01 ml, no lateksa un PVC brīvs materiāls, kontrastējoša skala, nodrošinājums pret virzuļa izslīdēšanu, trīsšķautņu slīpējuma adata ar silikona pārklājumu, atsevišķā iepakojumā.</t>
  </si>
  <si>
    <t xml:space="preserve">tilpums 1ml;                       27 G x 1/2'';
0,40mm x 12mm   </t>
  </si>
  <si>
    <t>NVD1.7.5.18</t>
  </si>
  <si>
    <t xml:space="preserve">tilpums 1ml;                       27 G x 1/2'';
0,40mm x 13mm   </t>
  </si>
  <si>
    <t>NVD1.7.5.19</t>
  </si>
  <si>
    <t>Šļirce injekcijām, sterila, skala ar pagarinājumu vismaz par 0,5 ml virs nominālā tilpuma,  kontrastējoša skala, nodrošinājums pret virzuļa izslīdēšanu, trīsšķautņu slīpējuma adata ar silikona pārklājumu, atsevišķā iepakojumā.</t>
  </si>
  <si>
    <t>tilpums 2ml;                       23 G;  0,6mm x 30mm</t>
  </si>
  <si>
    <t>NVD1.7.5.20</t>
  </si>
  <si>
    <t>Šļirce injekcijām 3-daļīga, sterila, no lateksa un PVC brīvs materiāls, kontrastējoša skala, nodrošinājums pret virzuļa izslīdēšanu, trīsšķautņu slīpējuma adata ar silikona pārklājumu (Luer Slip).</t>
  </si>
  <si>
    <t xml:space="preserve">tilpums 2ml; 21 G </t>
  </si>
  <si>
    <t>NVD1.7.5.21</t>
  </si>
  <si>
    <t xml:space="preserve">tilpums 2ml; 23 G </t>
  </si>
  <si>
    <t>NVD1.7.5.22</t>
  </si>
  <si>
    <t>Šļirce injekcijām, sterila, kontrastējoša skala, nodrošinājums pret virzuļa izslīdēšanu, trīsšķautņu slīpējuma adata ar silikona pārklājumu, atsevišķā iepakojumā.</t>
  </si>
  <si>
    <t>tilpums 3ml;                     23G x 1 1/4'';                 0,6mm x 30mm</t>
  </si>
  <si>
    <t>NVD1.7.5.23</t>
  </si>
  <si>
    <t>tilpums 5ml;                        22 G x 1 1/4'';                0,7mm x 30mm</t>
  </si>
  <si>
    <t>NVD1.7.5.24</t>
  </si>
  <si>
    <t>Šļirce injekcijām, sterila, no lateksa un PVC brīvs materiāls, kontrastējoša skala, ar skalas pagarinājumu līdz 6 ml, nodrošinājums pret virzuļa izslīdēšanu, trīsšķautņu slīpējuma adata ar silikona pārklājumu, atsevišķā iepakojumā.</t>
  </si>
  <si>
    <t>tilpums 5ml;                       21 G x 1 1/2'';                      0,8mm x 40mm</t>
  </si>
  <si>
    <t>NVD1.7.5.25</t>
  </si>
  <si>
    <t>tilpums 5ml;                      21 G x 1 1/2'';                     0,8mm x 40mm</t>
  </si>
  <si>
    <t>NVD1.7.5.26</t>
  </si>
  <si>
    <t>Šļirce injekcijām, sterila,  kontrastējoša skala ar pagarinājumu vismaz par 2 ml virs nominālā tilpuma, no lateksa un PVC brīvs materiāls, nodrošinājums pret virzuļa izslīdēšanu, trīsšķautņu slīpējuma adata ar silikona pārklājumu, atsevišķā iepakojumā.</t>
  </si>
  <si>
    <t>tilpums 10ml
 21 G x 1 1/2'';
0,8mm x 40mm</t>
  </si>
  <si>
    <t>NVD1.7.5.27</t>
  </si>
  <si>
    <t xml:space="preserve">tilpums 10ml; 21 G </t>
  </si>
  <si>
    <t>NVD1.7.5.28</t>
  </si>
  <si>
    <t>Šļirce injekcijām, sterila, kontrastējoša skala ar pagarinājumu vismaz par 4 ml virs nominālā tilpuma, no lateksa un PVC brīvs materiāls, nodrošinājums pret virzuļa izslīdēšanu, trīsšķautņu slīpējuma adata ar silikona pārklājumu, atsevišķā iepakojumā.</t>
  </si>
  <si>
    <r>
      <t>tilpums 20ml
 21 G x 1 1/2'';
0,8mm x 40mm</t>
    </r>
    <r>
      <rPr>
        <sz val="10"/>
        <color rgb="FFFF0000"/>
        <rFont val="Times New Roman"/>
        <family val="1"/>
        <charset val="186"/>
      </rPr>
      <t xml:space="preserve"> (+/- 2mm)</t>
    </r>
  </si>
  <si>
    <t>NVD1.7.5.29</t>
  </si>
  <si>
    <t>Šļirce injekcijām 3-daļīga, sterila, no lateksa un PVC brīvs materiāls, kontrastējoša skala, nodrošinājums pret virzuļa izslīdēšanu, trīsšķautņu slīpējuma adata ar silikona pārklājumu (Luer Slip).</t>
  </si>
  <si>
    <r>
      <t xml:space="preserve">tilpums 20ml
 21 G x 1 1/2'';
0,8mm x 40mm </t>
    </r>
    <r>
      <rPr>
        <sz val="10"/>
        <color rgb="FFFF0000"/>
        <rFont val="Times New Roman"/>
        <family val="1"/>
        <charset val="186"/>
      </rPr>
      <t>(+/- 2mm)</t>
    </r>
  </si>
  <si>
    <t>NVD1.7.6</t>
  </si>
  <si>
    <t>Šļirces injekcijām, sterilas, ar adatu, ar integrētu drošības mehānismu</t>
  </si>
  <si>
    <t>NVD1.7.6.1</t>
  </si>
  <si>
    <t xml:space="preserve">Šļirce injekcijām, sterila, insulīna, ar graduējumu 100 DV, adata integrēta,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</si>
  <si>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0,3ml
29 G x 1/2''; 
0,33mm x 12,5mm</t>
  </si>
  <si>
    <t>NVD1.7.6.2</t>
  </si>
  <si>
    <t>tilpums 0,5ml
29 G x 1/2''; 
0,33mm x 12,5mm</t>
  </si>
  <si>
    <t>NVD1.7.6.3</t>
  </si>
  <si>
    <t xml:space="preserve">Šļirce injekcijām, sterila, insulīna, ar graduējumu 100 DV, adata integrēta,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</si>
  <si>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1ml
29 G x 1/2''; 
0,33mm x 12,5mm</t>
  </si>
  <si>
    <t>NVD1.7.6.4</t>
  </si>
  <si>
    <t xml:space="preserve">Šļirce injekcijām, sterila, tuberkulīna, adata integrēta, graduēta pa 0,01 ml,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</si>
  <si>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1ml;
26 G x 3/8'';
0,45mm x 10mm</t>
  </si>
  <si>
    <t>NVD1.7.6.5</t>
  </si>
  <si>
    <t xml:space="preserve">Šļirce injekcijām, sterila, tuberkulīna 1ml, ar atsevišķi pievienotu adatu, graduēta pa 0,05 ml,  nesatur lateksu un ftalātus, kontrastējošs virzulis un skala. Atsevišķā iepakojumā.
</t>
  </si>
  <si>
    <t>tilpums 1ml;                      26 G x 1/2'';                      0,45mm x 13mm</t>
  </si>
  <si>
    <t>NVD1.7.6.6</t>
  </si>
  <si>
    <t>Šļirce injekcijām, sterila, insulīna, ar graduējumu 100 DV, ar atsevišķu adatu, kontrastējošs virzulis un skala, atsevišķā iepakojumā.</t>
  </si>
  <si>
    <t>tilpums 1ml,                       26 G x 1/2'';                  0,45mm x 13mm</t>
  </si>
  <si>
    <t>NVD1.7.6.7</t>
  </si>
  <si>
    <t xml:space="preserve">Šļirce injekcijām, sterila, ar adatu, ar integrētu drošības mehānismu, kas ievelk uzlikto adatu atpakaļ šļirces korpusā pēc injekcijas; LL, graduēta pa 0,01 ml, nesatur lateksu un PVC, kontrastējošs virzulis un skala, nodrošinājums pret virzuļa izslīdēšanu; adata fiksējas šļirces korpusā ar „klikšķi”; pēc adatas ievietošanas šļirces korpusā, iespējams nolauzt šļirces virzuli.
</t>
  </si>
  <si>
    <t>tilpums 3ml;
23 G  x 1'';
0,6mm x 25mm</t>
  </si>
  <si>
    <t>NVD1.7.6.8</t>
  </si>
  <si>
    <t>tilpums 5ml;
23 G x 1'';
0,6mm x 25mm</t>
  </si>
  <si>
    <t>NVD1.7.6.9</t>
  </si>
  <si>
    <t xml:space="preserve">tilpums 10ml;
21 G x 1 1/2'';
0,8mm  x 40mm
</t>
  </si>
  <si>
    <t>NVD1.7.7</t>
  </si>
  <si>
    <t>Šļirces injekcijām, sterilas, bez adatas</t>
  </si>
  <si>
    <t>NVD1.7.7.1</t>
  </si>
  <si>
    <t>Šļirce injekcijām, 3-daļīga, ar kontrastējošu virzuli vai melnu uzmavu,  kas nodrošina precīzi redzamu ievelkamā šķīduma apjomu, sterila, nesatur lateksu un PVC, skala, nodrošinājums pret virzuļa izslīdēšanu, atsevišķā iepakojumā, LuerSlip adatas savienotājs.</t>
  </si>
  <si>
    <t>tilpums 1ml</t>
  </si>
  <si>
    <t>NVD1.7.7.2</t>
  </si>
  <si>
    <t xml:space="preserve">tilpums 2ml bez skalas pagarinājuma </t>
  </si>
  <si>
    <t>NVD1.7.7.3</t>
  </si>
  <si>
    <t>tilpums 2ml ar skalas pagarinājumu līdz 2,5ml</t>
  </si>
  <si>
    <t>NVD1.7.7.4</t>
  </si>
  <si>
    <t>tilpums 3ml bez skalas pagarinājuma</t>
  </si>
  <si>
    <t>NVD1.7.7.5</t>
  </si>
  <si>
    <t>tilpums 5ml bez skalas pagarinājuma</t>
  </si>
  <si>
    <t>NVD1.7.7.6</t>
  </si>
  <si>
    <t>tilpums 5ml ar skalas pagarinājumu līdz 6ml</t>
  </si>
  <si>
    <t>NVD1.7.7.7</t>
  </si>
  <si>
    <t>tilpums 10ml bez skalas pagarinājuma</t>
  </si>
  <si>
    <t>NVD1.7.7.8</t>
  </si>
  <si>
    <t>tilpums 10ml ar skalas pagarinājumu līdz 12ml</t>
  </si>
  <si>
    <t>NVD1.7.7.9</t>
  </si>
  <si>
    <t>tilpums 20ml bez skalas pagarinājuma</t>
  </si>
  <si>
    <t>NVD1.7.7.10</t>
  </si>
  <si>
    <t>tilpums 20ml ar skalas pagarinājumu līdz 24ml</t>
  </si>
  <si>
    <t>NVD1.7.7.11</t>
  </si>
  <si>
    <t>tilpums 50ml bez skalas pagarinājuma</t>
  </si>
  <si>
    <t>NVD1.7.7.12</t>
  </si>
  <si>
    <t>tilpums 50ml ar skalas pagarinājumu līdz 60ml</t>
  </si>
  <si>
    <t>NVD1.7.7.13</t>
  </si>
  <si>
    <t>Šļirce injekcijām, 3-daļīga, ar kontrastējošu virzuli vai melnu uzmavu, kas nodrošina precīzi redzamu ievelkamā šķīduma apjomu, sterila, nesatur lateksu un PVC, skala, nodrošinājums pret virzuļa izslīdēšanu, atsevišķā iepakojumā, LuerLock adatas savienotājs.</t>
  </si>
  <si>
    <t>NVD1.7.7.14</t>
  </si>
  <si>
    <t>tilpums 2ml bez skalas pagarinājuma</t>
  </si>
  <si>
    <t>NVD1.7.7.15</t>
  </si>
  <si>
    <t>NVD1.7.7.16</t>
  </si>
  <si>
    <t>NVD1.7.7.17</t>
  </si>
  <si>
    <t>NVD1.7.7.18</t>
  </si>
  <si>
    <t>NVD1.7.7.19</t>
  </si>
  <si>
    <t>NVD1.7.7.20</t>
  </si>
  <si>
    <t>NVD1.7.7.21</t>
  </si>
  <si>
    <t>NVD1.7.7.22</t>
  </si>
  <si>
    <t>NVD1.7.7.23</t>
  </si>
  <si>
    <t>NVD1.7.7.24</t>
  </si>
  <si>
    <t>tilpums 50ml ar skalas pagarinājuma līdz 60ml</t>
  </si>
  <si>
    <t>NVD1.7.7.25</t>
  </si>
  <si>
    <t>Šļirce injekcijām, 2-daļīga, nesatur lateksu un PVC, skala, viegli slīd, sterila, atsevišķā iepakojumā, LuerSlip adatas savienotājs.</t>
  </si>
  <si>
    <t>NVD1.7.7.26</t>
  </si>
  <si>
    <t>NVD1.7.7.27</t>
  </si>
  <si>
    <t>NVD1.7.7.28</t>
  </si>
  <si>
    <t>NVD1.7.7.29</t>
  </si>
  <si>
    <t xml:space="preserve">Šļirce injekcijām, 2-daļīga, ar kontrastējošu virzuli, kas nodrošina precīzi redzamu ievelkamā šķīduma apjomu, sterila, nesatur lateksu un PVC, kontrastējoša tilpuma skala, nodrošinājums pret virzuļa izslīdēšanu, atsevišķā iepakojumā, LuerLock adatas savienotājs. </t>
  </si>
  <si>
    <t>tilpums 2ml ar skalas pagarinājumu līdz 3ml</t>
  </si>
  <si>
    <t>NVD1.7.7.30</t>
  </si>
  <si>
    <t>NVD1.7.7.31</t>
  </si>
  <si>
    <t>NVD1.7.7.32</t>
  </si>
  <si>
    <t>NVD1.7.8</t>
  </si>
  <si>
    <t>Šļirces skalošanai sterilas</t>
  </si>
  <si>
    <t>NVD1.7.8.1</t>
  </si>
  <si>
    <t>Šļirce skalošanai, caurspīdīgs cilindrs, ar labi redzamu, kontrastējošu, noturīgu skalu, ar katetram centriski novietotu galu katetra, zondes pievienošanai.</t>
  </si>
  <si>
    <t>NVD1.7.8.2</t>
  </si>
  <si>
    <t>NVD1.7.8.3</t>
  </si>
  <si>
    <t>Šļirce skalošanai, sterila, 3 daļīga, caurspīdīgs cilindrs, ar labi redzamu, kontrastējošu, noturīgu skalu, ar katetra tipa galu zondes pievienošanai.</t>
  </si>
  <si>
    <t>NVD1.7.8.4</t>
  </si>
  <si>
    <t>NVD1.7.9</t>
  </si>
  <si>
    <t>Lancetes</t>
  </si>
  <si>
    <t>NVD1.7.9.1</t>
  </si>
  <si>
    <t>Lancetes, metāla , sterilas, vienreizlietojamas.</t>
  </si>
  <si>
    <t>NVD1.7.9.2</t>
  </si>
  <si>
    <t>Lancetes ar drošības mehānismu, droša asins paraugu ņemšana, izvairoties no nejaušas saduršanās; vienreizlietojamas, sterilas.</t>
  </si>
  <si>
    <t xml:space="preserve">18 G </t>
  </si>
  <si>
    <t>NVD1.7.9.3</t>
  </si>
  <si>
    <t>Lancete. Sterila. Konstantu dūriena dziļumu nodrošinoša kontakta aktivējama vienreizēja lancete ar mazu saskares laukumu labākai vēlamās kontakta vietas kontrolei un ar mehānismu izlietotas adatas automātiskai ievilkšanai, kas pasargā medicīnas personālu no iespējamas saduršanās.</t>
  </si>
  <si>
    <t xml:space="preserve">21 G </t>
  </si>
  <si>
    <t>NVD1.7.9.4</t>
  </si>
  <si>
    <t>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caurduršanas mehānismu. Lancete ir asa ar trīslīpu galu un precīza lineārā lancetes vadība samazina audu bojājumus un sāpes. Paredzētas 10 - 30 μl asins paraugu iegūšanai, marķējums sarkans.</t>
  </si>
  <si>
    <t>21 G x 1,8mm dūriena dziļums</t>
  </si>
  <si>
    <t>NVD1.7.9.5</t>
  </si>
  <si>
    <t>Lancetes ar drošības mehānismu, droša asins paraugu ņemšana, izvairoties no nejaušas saduršanās; vienreizlietojamas, sterilas, nesatur lateksu un ftalātus.</t>
  </si>
  <si>
    <t>NVD1.7.9.6</t>
  </si>
  <si>
    <t>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caurduršanas mehānismu. Lancete ir asa ar trīslīpu galu un precīza lineārā lancetes vadība samazina audu bojājumus un sāpes. Paredzētas &lt; 10 μl asins paraugu iegūšanai, marķējums zils.</t>
  </si>
  <si>
    <t>25 G x 1,5mm dūriena dziļums</t>
  </si>
  <si>
    <t>NVD1.7.9.7</t>
  </si>
  <si>
    <t>26 G</t>
  </si>
  <si>
    <t>NVD1.7.9.8</t>
  </si>
  <si>
    <t>28 G</t>
  </si>
  <si>
    <t>NVD1.7.9.9</t>
  </si>
  <si>
    <t>30 G</t>
  </si>
  <si>
    <t>NVD1.7.9.10</t>
  </si>
  <si>
    <t xml:space="preserve"> 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caurduršanas mehānismu. Lancete ir asa ar asmens galu un precīza lineārā lancetes vadība samazina audu bojājumus un sāpes. Paredzētas 70 - 100 μl asins paraugu iegūšanai no jaundzimušā papēža, marķējums dzeltens.</t>
  </si>
  <si>
    <t>0,8mm; 2mm dūriena dziļums</t>
  </si>
  <si>
    <t>NVD1.7.9.11</t>
  </si>
  <si>
    <t xml:space="preserve">Lancetes ar drošības mehānismu, droša asins paraugu ņemšana, izvairoties no nejaušas saduršanās; vienreizlietojamas, sterilas, silikonizēts trīsšķautņu asmens </t>
  </si>
  <si>
    <t>1,5mm platums; 1,2 mm dūriena dziļums; asins daudzums 50 µl - 250 µl</t>
  </si>
  <si>
    <t>NVD1.7.9.12</t>
  </si>
  <si>
    <t>1,5mm platums; 1,6 mm dūriena dziļums; asins daudzums 100 µl - 500 µl</t>
  </si>
  <si>
    <t>NVD1.7.10</t>
  </si>
  <si>
    <t>Ierīce šķīdumu iesūkšanai no steriliem flakoniem</t>
  </si>
  <si>
    <t>NVD1.7.10.1</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</si>
  <si>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0,1 mikronu gaisa filtrs, sterilā iepakojumā.</t>
    </r>
  </si>
  <si>
    <t>0,1 mikronu gaisa filtrs</t>
  </si>
  <si>
    <t>NVD1.7.10.2</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</si>
  <si>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0,1 mikronu gaisa filtrs, 5 mikronu daļiņu filtrs, sterilā iepakojumā.</t>
    </r>
  </si>
  <si>
    <t>0,1 mikronu gaisa filtrs, 5 mikronu daļiņu filtrs</t>
  </si>
  <si>
    <t>NVD1.7.10.3</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</si>
  <si>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vismaz 1,2 mikronu gaisa filtrs, sterilā iepakojumā.</t>
    </r>
  </si>
  <si>
    <t>vismaz 1,2 mikronu gaisa filtrs</t>
  </si>
  <si>
    <t>NVD1.7.10.4</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</si>
  <si>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vismaz 1,2 mikronu gaisa filtrs, 5 mikronu daļiņu filtrs, sterilā iepakojumā.</t>
    </r>
  </si>
  <si>
    <t>vismaz 1,2 mikronu gaisa filtrs, 5 mikronu daļiņu filtrs</t>
  </si>
  <si>
    <t>NVD1.7.10.5</t>
  </si>
  <si>
    <r>
      <t xml:space="preserve">Ierīce šķīdumu iesūkšanai no steriliem flakoniem, ampulām, ar </t>
    </r>
    <r>
      <rPr>
        <i/>
        <sz val="10"/>
        <color theme="1"/>
        <rFont val="Times New Roman"/>
        <family val="1"/>
        <charset val="186"/>
      </rPr>
      <t>trulu</t>
    </r>
    <r>
      <rPr>
        <sz val="10"/>
        <color theme="1"/>
        <rFont val="Times New Roman"/>
        <family val="1"/>
        <charset val="186"/>
      </rPr>
      <t xml:space="preserve"> galu, savienojama ar šļircēm LuerLock un LuerSlip, 5 mikronu daļiņu filtrs, sterilā iepakojumā.  </t>
    </r>
  </si>
  <si>
    <t>5 mikronu daļiņu filtrs, 18 G (1,2 x 40mm)</t>
  </si>
  <si>
    <t>NVD1.7.10.6</t>
  </si>
  <si>
    <r>
      <t>Savienotājsistēma medikamentu atsūkšanai un atšķaidīšanai. Sterilā iepakojumā, ar divu lūmenu plastikāta flakona korķa caurdūrējadatu, ieduramu pudeles vai flakona  korķī. Baktērijas un bīstamos aerosolus aizturošu gaisa filtru (0,2μm), kas iebūvēts starp flakona korķa caurdūrējadatu un savienotāju šļirces pievienošanai. Savienotājs ir ar aizvāzni.  Daļiņas aizturošs filtrs 5μm. Pievienošanai, pielietojams dažādiem flakoniem no 3 līdz 1000 ml. Saglabā flakonā esošā šķīduma sterilitāti vismaz līdz 96 stundām. Integrēts gaisa filtrs  maksimālai aizsardzībai pret kontamināciju.  Reziduālais tilpums 0,04ml,</t>
    </r>
    <r>
      <rPr>
        <sz val="10"/>
        <color rgb="FFFF0000"/>
        <rFont val="Times New Roman"/>
        <family val="1"/>
        <charset val="186"/>
      </rPr>
      <t xml:space="preserve"> atbilst ISO 10993-1 standartam</t>
    </r>
    <r>
      <rPr>
        <sz val="10"/>
        <rFont val="Times New Roman"/>
        <family val="1"/>
        <charset val="186"/>
      </rPr>
      <t>. Nesatur PVC, DEHP un lateksu. Krāsu marķējums - sarkans.</t>
    </r>
  </si>
  <si>
    <t>0,2 mikronu gaisa filtrs, 5 mikronu daļiņu filtrs, reziduālais tilpums 0,04ml</t>
  </si>
  <si>
    <t>NVD1.7.10.7</t>
  </si>
  <si>
    <r>
      <t xml:space="preserve">Savienotājsistēma medikamentu atsūkšanai un atšķaidīšanai. Sterilā iepakojumā, ar divu lūmenu plastikāta flakona korķa caurdūrējadatu, ieduramu pudeles vai flakona  korķī. Baktērijas un bīstamos aerosolus aizturošu gaisa filtru (0,2μm), kas iebūvēts starp flakona korķa caurdūrējadatu un bezadatas vārstu šļirces pievienošanai. Vārsta spiediena izturība 2 BAR. Daļiņas aizturošs filtrs 5μm. Pievienošanai pielietojams dažādiem flakoniem no 3 līdz 1000 ml. Saglabā flakonā esošā šķīduma sterilitāti vismaz līdz 96 stundām. Integrēts gaisa filtrs  maksimālai aizsardzībai pret kontamināciju. Uzpildes tilpums 0,705ml, reziduālais tilpums 0,06ml, plūsmas ātrums 5ml/s, </t>
    </r>
    <r>
      <rPr>
        <sz val="10"/>
        <color rgb="FFFF0000"/>
        <rFont val="Times New Roman"/>
        <family val="1"/>
        <charset val="186"/>
      </rPr>
      <t>atbilst ISO 10993-1 standartam</t>
    </r>
    <r>
      <rPr>
        <sz val="10"/>
        <color theme="1"/>
        <rFont val="Times New Roman"/>
        <family val="1"/>
        <charset val="186"/>
      </rPr>
      <t xml:space="preserve">. Nesatur PVC, DEHP un lateksu. Krāsu marķējums - sarkans. </t>
    </r>
  </si>
  <si>
    <t>0,2 mikronu gaisa filtrs, vārsta spiediena izturība 2 BAR, uzpildes tilpums 0,705ml, reziduālais tilpums 0,06ml</t>
  </si>
  <si>
    <t>NVD1.7.10.8</t>
  </si>
  <si>
    <r>
      <t>Savienotājsistēma medikamentu atsūkšanai un atšķaidīšanai. Sterilā iepakojumā, ar divu lūmenu plastikāta flakona korķa caurdūrējadatu, ieduramu pudeles vai flakona  korķī. Baktērijas aizturošu gaisa filtru (0,45μm), kas iebūvēts starp flakona korķa caurdūrējadatu un bezadatas vārstu šļirces pievienošanai. Vārsta spiediena izturība 2 BAR. Pievienošanai pielietojams dažādiem flakoniem no 3 līdz 1000 ml. Saglabā flakonā esošā šķīduma sterilitāti līdz 96 stundām. Uzpildes tilpums 0,705ml, reziduālais tilpums 0,35ml, plūsmas ātrums 5ml/s,</t>
    </r>
    <r>
      <rPr>
        <sz val="10"/>
        <color rgb="FFFF0000"/>
        <rFont val="Times New Roman"/>
        <family val="1"/>
        <charset val="186"/>
      </rPr>
      <t xml:space="preserve"> atbilst ISO 10993-1 standartam</t>
    </r>
    <r>
      <rPr>
        <sz val="10"/>
        <color theme="1"/>
        <rFont val="Times New Roman"/>
        <family val="1"/>
        <charset val="186"/>
      </rPr>
      <t xml:space="preserve">. Nesatur PVC, DEHP un lateksu. Krāsu marķējums - zaļš. </t>
    </r>
  </si>
  <si>
    <t>0,45 mikronu gaisa filtrs, vārsta spiediena izturība 2 BAR, uzpildes tilpums 0,705ml, reziduālais tilpums 0,35ml</t>
  </si>
  <si>
    <t>NVD1.7.10.9</t>
  </si>
  <si>
    <r>
      <t xml:space="preserve">Savienotājsistēma medikamentu atsūkšanai un atšķaidīšanai. Sterilā iepakojumā, ar divu lūmenu plastikāta flakona korķa caurdūrējadatu, ieduramu pudeles vai flakona  korķī. Baktērijas aizturošu gaisa filtru (0,45μm) un 5μm daļiņas aizturošs filtrs, kas iebūvēts starp flakona korķa caurdūrējadatu un bezadatas vārstu šļirces pievienošanai. Vārsta spiediena izturība 2 BAR. Pievienošanai pielietojams dažādiem flakoniem no 3 līdz 1000 ml. Saglabā flakonā esošā šķīduma sterilitāti līdz vismaz 96 stundām. Uzpildes tilpums 0,705ml, reziduālais tilpums 0,04ml, plūsmas ātrums 5ml/s, </t>
    </r>
    <r>
      <rPr>
        <sz val="10"/>
        <color rgb="FFFF0000"/>
        <rFont val="Times New Roman"/>
        <family val="1"/>
        <charset val="186"/>
      </rPr>
      <t>atbilst ISO 10993-1 standartam</t>
    </r>
    <r>
      <rPr>
        <sz val="10"/>
        <color theme="1"/>
        <rFont val="Times New Roman"/>
        <family val="1"/>
        <charset val="186"/>
      </rPr>
      <t>. Nesatur PVC, DEHP un lateksu. Krāsu marķējums - zils.</t>
    </r>
  </si>
  <si>
    <t>0,45 mikronu gaisa filtrs, 5 mikronu daļiņu filtrs, vārsta spiediena izturība 2 BAR, uzpildes tilpums 0,705ml, reziduālais tilpums 0,04ml</t>
  </si>
  <si>
    <t>NVD1.7.10.10</t>
  </si>
  <si>
    <t>Savienotājsistēma medikamentu atsūkšanai un atšķaidīšanai. Sterilā iepakojumā, ar divu lūmenu plastikāta flakona korķa caurdūrējadatu, ieduramu pudeles vai flakona  korķī. Baktēriju aizturošu gaisa filtru (0,45μm) un 5μm daļiņas aizturošs filtrs, kas iebūvēts starp flakona korķa caurdūrējadatu  un aizveramu luer-lock šļirces konektoru. Pievienošana pielietojams dažādiem flakoniem no 3 līdz 1000 ml. Cieši pieguļošs uzvāznis, no pieskārieniem aizsargāts savienotājs ar vārstu, kas saglabās flakona esošā šķīduma sterilitāti līdz 96 vismaz stundām. Reziduālais tilpums 0,04ml. Nesatur PVC, DEHP un lateksu. Krāsu marķējums - zils.</t>
  </si>
  <si>
    <t>0,45 mikronu gaisa filtrs, 5 mikronu daļiņu filtrs,  reziduālais tilpums 0,04ml</t>
  </si>
  <si>
    <t>NVD1.7.10.11</t>
  </si>
  <si>
    <t>Sterils dezinfekcijas uzgalis ar daļiņas nesaturošu  sūkli, kas piesūcināts ar 70% izopropilsirtu nodrošina aseptisku pieeju un pasīvo dezinfekciju bezadatas vārstiem un slēgtām IV pieejas sistēmām. Uzgalis ir ergonomisks un aprīkots ar rievām ērtai satveršanai pirkstos un manipulācijai. Nenoņemts uzgalis nodrošina dezinfekciju 7 dienas. Sterili iepakots, uz iepakojuma ir sērijas numurs un derīguma termiņš, preces nosaukums. Uz sekundārā iepakojuma, preces nosaukums, ražotāja nosaukums, īsa lietošanas instrukcija piktogrammas veidā, derīguma termiņš un ražošanas laiks, CE marķējums.</t>
  </si>
  <si>
    <t>NVD1.7.10.12</t>
  </si>
  <si>
    <r>
      <t>Savienotājsistēma medikamentu atsūkšanai un atšķaidīšanai</t>
    </r>
    <r>
      <rPr>
        <i/>
        <shadow/>
        <sz val="10"/>
        <color theme="1"/>
        <rFont val="Times New Roman"/>
        <family val="1"/>
        <charset val="186"/>
      </rPr>
      <t xml:space="preserve"> slēgtā sistēmā</t>
    </r>
    <r>
      <rPr>
        <shadow/>
        <sz val="10"/>
        <color theme="1"/>
        <rFont val="Times New Roman"/>
        <family val="1"/>
        <charset val="186"/>
      </rPr>
      <t xml:space="preserve">. Sterils, ar divu lūmenu plastikāta flakona korķa caurdūrējadatu, ieduramu pudeles vai flakona  korķī.  Baktērijas un bīstamos aerosolus aizturošu gaisa filtru (0.2μm), kas iebūvēts starp flakona korķa caurdūrējadatu un bezadatas vārstu šļirces pievienošanai. Vārsta spiediena izturība 2 BAR. Pievienošanai pielietojams dažādiem flakoniem no 3 līdz 1000 ml. Saglabā flakonā esošā šķīduma sterilitāti </t>
    </r>
    <r>
      <rPr>
        <shadow/>
        <sz val="10"/>
        <rFont val="Times New Roman"/>
        <family val="1"/>
        <charset val="186"/>
      </rPr>
      <t>vismaz līdz 96 stundām,</t>
    </r>
    <r>
      <rPr>
        <shadow/>
        <sz val="10"/>
        <color theme="1"/>
        <rFont val="Times New Roman"/>
        <family val="1"/>
        <charset val="186"/>
      </rPr>
      <t xml:space="preserve"> </t>
    </r>
    <r>
      <rPr>
        <shadow/>
        <sz val="10"/>
        <color rgb="FFFF0000"/>
        <rFont val="Times New Roman"/>
        <family val="1"/>
        <charset val="186"/>
      </rPr>
      <t>atbilst ISO 10993-1 standartam</t>
    </r>
    <r>
      <rPr>
        <shadow/>
        <sz val="10"/>
        <color theme="1"/>
        <rFont val="Times New Roman"/>
        <family val="1"/>
        <charset val="186"/>
      </rPr>
      <t xml:space="preserve">. Nesatur PVC, DEHP un lateksu. Krāsu marķējums - sarkans. </t>
    </r>
  </si>
  <si>
    <t>0,2 mikronu gaisa filtrs, vārsta spiediena izturība 2 BAR</t>
  </si>
  <si>
    <t>NVD1.7.10.13</t>
  </si>
  <si>
    <r>
      <t xml:space="preserve">Savienotājsistēma medikamentu atsūkšanai un atšķaidīšanai </t>
    </r>
    <r>
      <rPr>
        <i/>
        <shadow/>
        <sz val="10"/>
        <color theme="1"/>
        <rFont val="Times New Roman"/>
        <family val="1"/>
        <charset val="186"/>
      </rPr>
      <t>slēgtā sistēmā</t>
    </r>
    <r>
      <rPr>
        <shadow/>
        <sz val="10"/>
        <color theme="1"/>
        <rFont val="Times New Roman"/>
        <family val="1"/>
        <charset val="186"/>
      </rPr>
      <t xml:space="preserve">. Sterils, ar divu lūmenu plastikāta flakona korķa caurdūrējadatu, ieduramu pudeles vai flakona  korķī, pasargā no noplūdēm lietojot vertikāli un vertikāli apgrieztā stāvoklī.  Baktērijas un bīstamos aerosolus aizturošu gaisa filtru (0,2μm), kas iebūvēts starp flakona korķa caurdūrējadatu un savienotāju šļirces pievienošanai. Savienotājs ir ar aizvāzni.  Daļiņas aizturošs filtrs 5μm. Pievienošanai, pielietojams dažādiem flakoniem no 3 līdz 1000 ml. Saglabā flakonā esošā šķīduma sterilitāti vismaz līdz 96 stundām. Reziduālais tilpums 0,04ml, </t>
    </r>
    <r>
      <rPr>
        <shadow/>
        <sz val="10"/>
        <color rgb="FFFF0000"/>
        <rFont val="Times New Roman"/>
        <family val="1"/>
        <charset val="186"/>
      </rPr>
      <t>atbilst ISO 10993-1 standartam</t>
    </r>
    <r>
      <rPr>
        <shadow/>
        <sz val="10"/>
        <color theme="1"/>
        <rFont val="Times New Roman"/>
        <family val="1"/>
        <charset val="186"/>
      </rPr>
      <t>. Krāsu marķējums - sarkans.</t>
    </r>
  </si>
  <si>
    <t>NVD1.7.10.14</t>
  </si>
  <si>
    <t xml:space="preserve">Bezadatas ierīce šķīdumu atsūkšanai no medikamentu un infūzijas šķīdumu flakoniem un medikamentu atšķaidīšanai. Izmantojama dažādu tilpumu flakoniem līdz 1000ml saglabājot flakona derīgumu vismaz līdz 72h, ierīcē integrēts baktērijas aizturošs gaisa filtrs 0,45µm  maksimālai aizsardzībai pret kontamināciju, cieši pieguļošs uzvāznis, pasargā no saskares kontaminācijas. Ierīcei ir divi plūsmas kanāli, viens gaisam, bet otrs šķīdumam, kas nodrošina arī automātisku spiediens izlīdzināšanu flakonā. Ierīces vidusdaļā ir ergonomiska satveršanas plate ar pretslīdes rievām. Uz iepakojuma ir norādīts, ražošanas datums un derīguma termiņš, artikula kods, sērijas numurs, ražotājs.                                          </t>
  </si>
  <si>
    <t>0,45 mikronu gaisa filtrs</t>
  </si>
  <si>
    <t>NVD1.7.11</t>
  </si>
  <si>
    <t xml:space="preserve">Arteriālo asins paraugu noņemšanas šļirces komplekts </t>
  </si>
  <si>
    <t>NVD1.7.11.1</t>
  </si>
  <si>
    <t>Asins paraugu noņemšanas šļirču komplekts, vienreizējai lietošanai, paredzēts asins gāzu sastāva, pH, hemoglobīna un elektrolītu noteikšanai arteriālajās asinīs.
Komplekts: šļirce, hipodermiskā adata, adatu vāciņš, pacienta identifikācijas etiķete, gumijas korķītis. Šļirce izgatavota no caurspīdīga polipropilēna, kas nodrošina optimālu asins parauga tilpuma kontroli un ātru gaisa burbuļu atpazīšanu. Šļirces sieniņas pārklātas ar liofilizētu heparīnu (Lithium heparinum) ar saturu 7 U.S.P. Adata 22 G (0,7 x 32mm) ar asu galu - “Lancet point” un vāciņu ar želejveidīgo protektoru lai novērstu arteriālo asiņu un gaisa sajaukšanos. Katrs komplekts individuālā, sterilā iepakojumā.</t>
  </si>
  <si>
    <t>adata 22 G (0,7mm x 32mm);                        šļirces tilpums 2,5ml</t>
  </si>
  <si>
    <t>NVD1.7.12</t>
  </si>
  <si>
    <t>Pilnšļirces Intravenozo ierīču skalošanai</t>
  </si>
  <si>
    <t>NVD1.7.12.1</t>
  </si>
  <si>
    <t xml:space="preserve">Sterila pilnšļirce ar skalošanas šķīdumu Natrii Chloridi 0,9%. Polipropilēna pilnšļirce, tilpums 10ml, šķīdums šļircē 10ml, ar aizsarguzgali, kas pilnībā nosedz Luer tipa šļirces uzgali, nesatur PVC, DEHP un lateksu, sterila ārējā virsma, izmantojama darbam sterilā vdē, katra šļirce iepakota atsevišķā blisteriepakojumā. </t>
  </si>
  <si>
    <t>10ml ar uzpildītu 10ml Nātrija Hlorīda 0,9% šķīdumu</t>
  </si>
  <si>
    <t>NVD1.7.12.2</t>
  </si>
  <si>
    <t xml:space="preserve">Sterila pilnšļirce ar skalošanas šķīdumu Natrii Chloridi 0,9%. Polipropilēna pilnšļirce, tilpums 10ml, šķīdums šļircē 5ml, ar aizsarguzgali, kas pilnībā nosedz Luer tipa šļirces uzgali, nesatur PVC, DEHP un lateksu, sterila ārējā virsma, izmantojama darbam sterilā vdē, katra šļirce iepakota atsevišķā blisteriepakojumā. </t>
  </si>
  <si>
    <t>10ml ar uzpildītu 5ml Nātrija Hlorīda 0,9% šķīdumu</t>
  </si>
  <si>
    <t>NVD1.7.12.3</t>
  </si>
  <si>
    <t xml:space="preserve">Sterila pilnšļirce ar skalošanas šķīdumu Natrii Chloridi 0,9%. Polipropilēna pilnšļirce, tilpums 10ml, šķīdums šļircē 3ml, ar aizsarguzgali, kas pilnībā nosedz Luer tipa šļirces uzgali, nesatur PVC, DEHP un lateksu, sterila ārējā virsma, izmantojama darbam sterilā vdē, katra šļirce iepakota atsevišķā blisteriepakojumā. </t>
  </si>
  <si>
    <t>10ml ar uzpildītu 3ml Nātrija Hlorīda 0,9% šķīdumu</t>
  </si>
  <si>
    <t>NVD1.7.12.4</t>
  </si>
  <si>
    <r>
      <t xml:space="preserve">Sterila, zema spiediena, trīsdaļīga 10ml pilnšļirce ar skalošanas šķīdumu Natrii Chloridi 0,9%. Polipropilēna pilnšļirce, tilpums 10ml, šķīdums šļircē 10ml, ar aizsarguzgali, kas pilnībā nosedz Luer tipa šļirces uzgali. Šļirces materiāls caurspīdīgs, nesatur PVC, DEHP un lateksu, </t>
    </r>
    <r>
      <rPr>
        <sz val="10"/>
        <color rgb="FFFF0000"/>
        <rFont val="Times New Roman"/>
        <family val="1"/>
        <charset val="186"/>
      </rPr>
      <t>atbilst 7886-1 DIN EN ISO prasībām</t>
    </r>
    <r>
      <rPr>
        <sz val="10"/>
        <color theme="1"/>
        <rFont val="Times New Roman"/>
        <family val="1"/>
        <charset val="186"/>
      </rPr>
      <t xml:space="preserve">. Satur sterilu šķīdumu (QC002, SAL 10-6), sterila ārējā virsma. Katra šļirce iepakota atsevišķā blisteriepakojumā. </t>
    </r>
    <r>
      <rPr>
        <sz val="10"/>
        <color rgb="FFFF0000"/>
        <rFont val="Times New Roman"/>
        <family val="1"/>
        <charset val="186"/>
      </rPr>
      <t xml:space="preserve">DataMatrix svītrkods, lai nodrošinātu aprīkojuma kontroli, pacienta datu reģistrēšanu un samazinātu kļūdu rašanās risku: GTIN (Globālais tirdzniecības identifikācijas numurs) iekļauj artikula numuru un preces nosaukumu. </t>
    </r>
  </si>
  <si>
    <t>NVD1.7.12.5</t>
  </si>
  <si>
    <t>10ml ar uzpildītu 10ml Nātrija Hlorīda 0,9% šķīdumu, darbam sterilā vidē</t>
  </si>
  <si>
    <t>NVD1.7.12.6</t>
  </si>
  <si>
    <r>
      <t xml:space="preserve">Sterila, zema spiediena, trīsdaļīga 10ml pilnšļirce ar skalošanas šķīdumu Natrii Chloridi 0,9%. Polipropilēna pilnšļirce, tilpums 10ml, šķīdums šļircē 10ml, ar aizsarguzgali, kas pilnībā nosedz Luer tipa šļirces uzgali. Šļirces materiāls caurspīdīgs, nesatur PVC, DEHP un lateksu, </t>
    </r>
    <r>
      <rPr>
        <sz val="10"/>
        <color rgb="FFFF0000"/>
        <rFont val="Times New Roman"/>
        <family val="1"/>
        <charset val="186"/>
      </rPr>
      <t>atbilst 7886-1 DIN EN ISO prasībām</t>
    </r>
    <r>
      <rPr>
        <sz val="10"/>
        <color theme="1"/>
        <rFont val="Times New Roman"/>
        <family val="1"/>
        <charset val="186"/>
      </rPr>
      <t xml:space="preserve">. Satur sterilu šķīdumu (QC002, SAL 10-6), sterila ārējā virsma. Katra šļirce iepakota atsevišķā blisteriepakojumā. </t>
    </r>
    <r>
      <rPr>
        <sz val="10"/>
        <color rgb="FFFF0000"/>
        <rFont val="Times New Roman"/>
        <family val="1"/>
        <charset val="186"/>
      </rPr>
      <t>DataMatrix svītrkods, lai nodrošinātu aprīkojuma kontroli, pacienta datu reģistrēšanu un samazinātu kļūdu rašanās risku: GTIN (Globālais tirdzniecības identifikācijas numurs) iekļauj artikula numuru un preces nosaukumu.</t>
    </r>
    <r>
      <rPr>
        <sz val="10"/>
        <rFont val="Times New Roman"/>
        <family val="1"/>
        <charset val="186"/>
      </rPr>
      <t xml:space="preserve"> Pilnšļirce 10ml ar 10ml NaCl 0,9% ar virzulī iestrādātu bezadatas vārstu pasīvās dezinfekcijas uzgali. Pasīvās dezinfekcijas uzgaļa sterilais iepakojumam, ļauj to uzlikt bezdatas vārstam, izmantojot aseptisku tehniku – nepieskaroties tam, kamēr dezinfekcijas uzgalis atrodas šļirces virzulī. Saskarsmes kontaminācija nav iespējama. Virzuļa  dizains ļauj noņemt sterilu, neizmantotu pasīvās dezinfekcijas uzgali no pilnšļirces virzuļa un saglabāt to vēlākai izmantošanai, ja tas nav nepieciešams tūlītējai izmantošanai konkrētajā brīdī.</t>
    </r>
  </si>
  <si>
    <t>10ml ar uzpildītu 10ml Nātrija Hlorīda 0,9% šķīdumu un pasīvās dezinfekcijas uzgali</t>
  </si>
  <si>
    <t>NVD1.7.12.7</t>
  </si>
  <si>
    <t>Urīnkatetru balonu uzpildīšanas pilnšļirce. Pilnšļirce, izmatojama balona piepildīšanai urīnkatetru katetrizācijas laikā. Tilpums 10ml, pildīta ar 10ml šķidrumu: attīrītu ūdeni (90%) un glicerīnu (10%).</t>
  </si>
  <si>
    <t>Tilpums 10ml, pildīta ar 10ml šķidrumu: attīrītu ūdeni (90%) un glicerīnu (10%).</t>
  </si>
  <si>
    <t>SIA Diamedica</t>
  </si>
  <si>
    <t>SIA Elpis</t>
  </si>
  <si>
    <t>NVD1.8</t>
  </si>
  <si>
    <t xml:space="preserve">Skābekļa maskas </t>
  </si>
  <si>
    <t>NVD1.8.1</t>
  </si>
  <si>
    <t xml:space="preserve">Skābekļa maska ar vadu </t>
  </si>
  <si>
    <t>NVD1.8.1.1</t>
  </si>
  <si>
    <t>Skābekļa maska ar vadu, vada garums vismaz 2m, nesterila, ar gumiju fiksācijai un deguna klipsi, nesatur lateksu.</t>
  </si>
  <si>
    <t>Bērnu izmērs</t>
  </si>
  <si>
    <t>NVD1.8.1.2</t>
  </si>
  <si>
    <t>Skābekļa maska ar vadu, vada garums vismaz 2m, bez lateksa un PVC piemaisījumiem, caurspīdīga, ar maskā integrētu mīkstu, ādai piekļāvīgas apmales veidā deguna klipsi, bez metāla (ar iespēju lietot magnētiskā rezonansē), maskas zoda daļa pagarināta, divi blīvējumi nodrošina maskas pielāgojamību plašākam sejas formu diapazonam.</t>
  </si>
  <si>
    <t>NVD1.8.1.3</t>
  </si>
  <si>
    <t>Pieaugušo izmērs</t>
  </si>
  <si>
    <t>NVD1.8.1.4</t>
  </si>
  <si>
    <t>Skābekļa maska ar vadu, vada garums vismaz 2m, bez lateksa un PVC piemaisījumiem, caurspīdīga. ar deguna klipsi mīkstas, ādai piekļāvīgas apmales veidā,  Maska aprīkota ar deguna klipsi un gumijas lenti, lai nodrošinātu tās stabilu fiksāciju pie pacienta sejas, bez  metāla (ar iespēju lietot  magnētiskā rezonansē). Savienotāj caurules abi gali vienādi, gatavoti no elastīga materiāla, kas nodrošina caurules stabilu fiksāciju uz skābekļa pievada konvektorā. Savienotāj caurulē no maskas ir atvienojama.</t>
  </si>
  <si>
    <t>NVD1.8.2</t>
  </si>
  <si>
    <t>Skābekļa maska ar vadu un krājtelpu inhalācijām</t>
  </si>
  <si>
    <t>NVD1.8.2.1</t>
  </si>
  <si>
    <t xml:space="preserve"> Skābekļa maska ar vadu un krājtelpu inhalācijām, vada garums vismaz 2m, nesterila, nesatur lateksu.</t>
  </si>
  <si>
    <t>NVD1.8.2.2</t>
  </si>
  <si>
    <r>
      <t>Skābekļa maska ar vadu un krājtelpu inhalācijām, vada garums vismaz 2m, bez lateksa un PVC piemaisījumiem, caurspīdīga, ar deguna klipsi mīkstas, ādai piekļāvīgas apmales veidā, bez metāla (ar iespēju lietot  magnētiskā rezonansē). Nebulaizers ar ml iedaļām un aizskrūvējamu vāciņu. Pie O</t>
    </r>
    <r>
      <rPr>
        <vertAlign val="subscript"/>
        <sz val="10"/>
        <rFont val="Times New Roman"/>
        <family val="1"/>
        <charset val="186"/>
      </rPr>
      <t>2</t>
    </r>
    <r>
      <rPr>
        <sz val="10"/>
        <rFont val="Times New Roman"/>
        <family val="1"/>
        <charset val="186"/>
      </rPr>
      <t xml:space="preserve"> plūsmas 8 l/min 74% no medikamentu izmestā tilpuma satur daļiņas, kuru diametrs ir mazāks par 5 mikroniem.</t>
    </r>
  </si>
  <si>
    <t>NVD1.8.2.3</t>
  </si>
  <si>
    <t>Skābekļa maska ar vadu un krājtelpu inhalācijām, vada garums vismaz 2m, nesterila, nesatur lateksu.</t>
  </si>
  <si>
    <t>NVD1.8.2.4</t>
  </si>
  <si>
    <t>Skābekļa maska ar vadu un krājtelpu inhalācijām, vada garums vismaz 2m, bez lateksa un PVC piemaisījumiem, caurspīdīga, ar deguna klipsi mīkstas, ādai piekļāvīgas apmales veidā, bez metāla (ar iespēju lietot  magnētiskā rezonansē). Nebulaizers ar ml iedaļām un aizskrūvējamu vāciņu. Pie O2 plūsmas 8 l/min 74% no medikamentu izmestā tilpuma satur daļiņas, kuru diametrs ir mazāks par 5 mikroniem.</t>
  </si>
  <si>
    <t>NVD1.8.3</t>
  </si>
  <si>
    <t xml:space="preserve">Augstas koncentrācijas skābekļa maska </t>
  </si>
  <si>
    <t>NVD1.8.3.1</t>
  </si>
  <si>
    <t>Skābekļa maska augstas koncentrācijas skābekļa padevei ar vadu un uzkrājējmaisu, vada garums vismaz 1,8m, nesterila, ar gumiju fiksācijai un deguna klipsi, nesatur lateksu.</t>
  </si>
  <si>
    <t>NVD1.8.3.2</t>
  </si>
  <si>
    <t xml:space="preserve">Skābekļa maska augstas koncentrācijas skābekļa padevei pacientam, bez lateksa un PVC piemaisījumiem, ar metāla deguna klipsi, elpošanas indikatoru maskas sānu daļā un iestrādātu drošības vārstu, kas aizsargā pacientu, ja skābekļa padeve tiek pārtraukta. Nodrošina O2 koncentrāciju lielāku par 80%. Maska tiek nostiprināta ar elastīgām gumijām zem ausīm – izgulējumu profilaksei. Komplektā skābekļa vads, vada garums vismaz 2m.        </t>
  </si>
  <si>
    <t>NVD1.8.3.3</t>
  </si>
  <si>
    <t>Skābekļa maska augstas koncentrācijas skābekļa padevei ar vadu un uzkrājējmaisu, vada garums vismaz 1,8m, nesterila, ar gumiju fiksācijai un deguna klipsi, lateksa brīvs materiāls.</t>
  </si>
  <si>
    <t>NVD1.8.3.4</t>
  </si>
  <si>
    <r>
      <t>Skābekļa maska augstas koncentrācijas skābekļa padevei pacientam, izgatavota no polietilēna, bez lateksa un PVC piemaisījumiem, ar caurspīdīgu, stingru apvalku, maskā integrētu deguna klipsi mīkstas, ādai piekļāvīgas apmales veidā bez metāla (ar iespēju lietot  magnētiskā rezonansē) un iestrādātu drošības vārstu, kas aizsargā pacientu, ja skābekļa padeve tiek pārtraukta. Nodrošina O</t>
    </r>
    <r>
      <rPr>
        <vertAlign val="subscript"/>
        <sz val="10"/>
        <rFont val="Times New Roman"/>
        <family val="1"/>
        <charset val="186"/>
      </rPr>
      <t>2</t>
    </r>
    <r>
      <rPr>
        <sz val="10"/>
        <rFont val="Times New Roman"/>
        <family val="1"/>
        <charset val="186"/>
      </rPr>
      <t xml:space="preserve"> koncentrāciju lielāku par 80% pie O</t>
    </r>
    <r>
      <rPr>
        <vertAlign val="subscript"/>
        <sz val="10"/>
        <rFont val="Times New Roman"/>
        <family val="1"/>
        <charset val="186"/>
      </rPr>
      <t>2</t>
    </r>
    <r>
      <rPr>
        <sz val="10"/>
        <rFont val="Times New Roman"/>
        <family val="1"/>
        <charset val="186"/>
      </rPr>
      <t xml:space="preserve"> plūsmas 10 - 15 l/min. Maska tiek nostiprināta ar elastīgām gumijām zem ausīm – izgulējumu profilaksei. Komplektā skābekļa vads, vada garums vismaz 2m.</t>
    </r>
  </si>
  <si>
    <t>NVD1.8.4</t>
  </si>
  <si>
    <t>Laringeālās maskas, vienreizlietojamas</t>
  </si>
  <si>
    <t>NVD1.8.4.1</t>
  </si>
  <si>
    <t xml:space="preserve">Laringeālā maska, materiāls PVC, nesatur lateksu, sterila, vienreizlietojama, mīksta, elipses formas manšete, uz korpusa norādīts maskas izmērs, manšetes tilpums, ieteicamais pacienta svars. Universāls savienotājs 15mm. </t>
  </si>
  <si>
    <t>izm. 1
jaundzimušajiem un zīdaiņiem līdz 5kg; maksimālais aptveres tilpums 4ml</t>
  </si>
  <si>
    <t>NVD1.8.4.2</t>
  </si>
  <si>
    <t>izm. 1.5
zīdaiņiem no 5 līdz 10kg; maksimālais aptveres tilpums 7ml</t>
  </si>
  <si>
    <t>NVD1.8.4.3</t>
  </si>
  <si>
    <t>izm.2
zīdaiņiem un bērniem no 10 līdz 20kg; maksimālais aptveres tilpums 10ml</t>
  </si>
  <si>
    <t>NVD1.8.4.4</t>
  </si>
  <si>
    <t>izm. 2.5
bērniem no 20 līdz 30kg; maksimālais aptveres tilpums 14ml</t>
  </si>
  <si>
    <t>NVD1.8.4.5</t>
  </si>
  <si>
    <t>izm. 3 
bērniem no 30 līdz 50kg; maksimālais aptveres tilpums 20ml</t>
  </si>
  <si>
    <t>NVD1.8.4.6</t>
  </si>
  <si>
    <t xml:space="preserve">izm. 4 
pieaugušajiem no 50 līdz 70kg; maksimālais aptveres tilpums 30ml </t>
  </si>
  <si>
    <t>NVD1.8.4.7</t>
  </si>
  <si>
    <t>izm. 5 
pieaugušajiem no 
70 līdz 100kg; maksimālais aptveres tilpums 40ml</t>
  </si>
  <si>
    <t>NVD1.8.4.8</t>
  </si>
  <si>
    <t xml:space="preserve">Laringeālā maska, , materiāls biloģiski saderīgs silikons, nesatur lateksu, sterila, vienreizlietojama, mīksta, elipses formas manšete, uz korpusa norādīts maskas izmērs, manšetes tilpums, ieteicamais pacienta svars. Universāls savienotājs 15mm. </t>
  </si>
  <si>
    <t>NVD1.8.4.9</t>
  </si>
  <si>
    <t>NVD1.8.4.10</t>
  </si>
  <si>
    <t>NVD1.8.4.11</t>
  </si>
  <si>
    <t>NVD1.8.4.12</t>
  </si>
  <si>
    <t>NVD1.8.4.13</t>
  </si>
  <si>
    <t>NVD1.8.4.14</t>
  </si>
  <si>
    <t>NVD1.8.5</t>
  </si>
  <si>
    <t>Skābekļa padeves kaniles-ūsas</t>
  </si>
  <si>
    <t>NVD1.8.5.1</t>
  </si>
  <si>
    <t>Deguna kaniles bez ftalātiem ar mīkstiem izliektas formas zariņiem un mīkstu atbalsta mēlīti zemdegunei, vada garums vismaz 2m.</t>
  </si>
  <si>
    <t>Priekšlaicīgi dzimušo izmērs</t>
  </si>
  <si>
    <t>NVD1.8.5.2</t>
  </si>
  <si>
    <t>Skābekļa padeves kaniles-ūsas taisnas, abām nāsīm, vada garums vismaz 1,8m.</t>
  </si>
  <si>
    <t>Jaundzimušo izmērs</t>
  </si>
  <si>
    <t>NVD1.8.5.3</t>
  </si>
  <si>
    <t>Deguna kaniles bez ftalātiem ar mīkstiem liektas formas zariņiem un mīkstu atbalsta mēlīti zemdegunei, vada garums vismaz 1,8m.</t>
  </si>
  <si>
    <t>NVD1.8.5.4</t>
  </si>
  <si>
    <t xml:space="preserve">Deguna kaniles bez ftalātiem ar mīkstiem izliektas formas zariņiem un mīkstu atbalsta mēlīti zemdegunei, vada garums vismaz 1,8m. </t>
  </si>
  <si>
    <t>Zīdaiņu izmērs</t>
  </si>
  <si>
    <t>NVD1.8.5.5</t>
  </si>
  <si>
    <t>Skābekļa padeves kaniles-ūsas, abām nāsīm, vada garums vismaz 1,8m.</t>
  </si>
  <si>
    <t>NVD1.8.5.6</t>
  </si>
  <si>
    <t>NVD1.8.5.7</t>
  </si>
  <si>
    <t>Skābekļa padeves kaniles-ūsas, abām nāsīm liektas, vada garums vismaz 1,8m ar ausu aizsarggumiju - mīksta silikona rullīša veidā.</t>
  </si>
  <si>
    <t>NVD1.8.5.8</t>
  </si>
  <si>
    <t>Skābekļa padeves kaniles-ūsas taisnas, abām nāsīm, vada garums vismaz 4m.</t>
  </si>
  <si>
    <t>NVD1.8.5.9</t>
  </si>
  <si>
    <t>Skābekļa padeves kaniles-ūsas liektas, abām nāsīm liektas, vada garums vismaz 5m, ar ausu aizsarggumiju - mīksta silikona rullīša veidā.</t>
  </si>
  <si>
    <t>NVD1.8.6</t>
  </si>
  <si>
    <t>Skābekļa mitrināšanas trauks</t>
  </si>
  <si>
    <t>NVD1.8.6.1</t>
  </si>
  <si>
    <t>Skābekļa mitrināšanas trauks, plastmasas, vienreizlietojams, ar papildus vītņveida adapteri M12.</t>
  </si>
  <si>
    <t>tilpums vismaz 500ml</t>
  </si>
  <si>
    <t>NVD1.8.7</t>
  </si>
  <si>
    <t>Nebulaizera terapija ventilējamiem pacientiem</t>
  </si>
  <si>
    <t>NVD1.8.7.1</t>
  </si>
  <si>
    <t>Nebulaizers, bez skābekļa maskas, ietver kalibrētu mērtrauku ar ml iedaļām un aizskrūvējamu vāciņu, kurš savienots ar  nebulaizera pašblīvējošu, T-veida konektoru 22M-22F/22M ar vismaz 1.8m garu vadu.</t>
  </si>
  <si>
    <t>Pieaugušo kontūrām, neatvienojot pacientu no aparāta</t>
  </si>
  <si>
    <t>NVD1.9</t>
  </si>
  <si>
    <t>Zondes, intubācijas caurules, urīnpūšļa katetri</t>
  </si>
  <si>
    <t>NVD1.9.1</t>
  </si>
  <si>
    <t>Zondes, duodenālās</t>
  </si>
  <si>
    <t>NVD1.9.1.1</t>
  </si>
  <si>
    <r>
      <t xml:space="preserve">Zondes, duodenālās, ar vadītājstīgu </t>
    </r>
    <r>
      <rPr>
        <b/>
        <sz val="11"/>
        <color rgb="FFFF0000"/>
        <rFont val="Times New Roman"/>
        <family val="1"/>
        <charset val="186"/>
      </rPr>
      <t>(garums ± 5%)</t>
    </r>
  </si>
  <si>
    <t>NVD1.9.1.1.1</t>
  </si>
  <si>
    <t>Zonde, duodenāla, Rtg kontrastējama, piltuvveida savienojums ar krāsu kodējumu,  ar mīkstu, atraumatisku, noapaļotu galu, ar vadītājstīgu, sterilā iepakojumā pa 1 gab.</t>
  </si>
  <si>
    <t>Ch 12, garums 122cm</t>
  </si>
  <si>
    <t>NVD1.9.1.1.2</t>
  </si>
  <si>
    <t>NVD1.9.1.1.3</t>
  </si>
  <si>
    <t>Ch 14, garums 122cm</t>
  </si>
  <si>
    <t>NVD1.9.1.1.4</t>
  </si>
  <si>
    <t>NVD1.9.1.1.5</t>
  </si>
  <si>
    <t>Ch 16, garums 122cm</t>
  </si>
  <si>
    <t>NVD1.9.1.1.6</t>
  </si>
  <si>
    <t>NVD1.9.1.1.7</t>
  </si>
  <si>
    <t>Ch 18, garums 122cm</t>
  </si>
  <si>
    <t>NVD1.9.1.1.8</t>
  </si>
  <si>
    <t>NVD1.9.1.2</t>
  </si>
  <si>
    <r>
      <t xml:space="preserve">Zondes, duodenālās, bez vadītājstīgas </t>
    </r>
    <r>
      <rPr>
        <b/>
        <sz val="11"/>
        <color rgb="FFFF0000"/>
        <rFont val="Times New Roman"/>
        <family val="1"/>
        <charset val="186"/>
      </rPr>
      <t>(garums ± 5%)</t>
    </r>
  </si>
  <si>
    <t>NVD1.9.1.2.1</t>
  </si>
  <si>
    <t>Zonde, duodenāla, Rtg kontrastējama, piltuvveida savienojums ar krāsu kodējumu,  ar mīkstu, atraumatisku, noapaļotu galu, bez vadītājstīgas, sterilā iepakojumā pa 1 gab.</t>
  </si>
  <si>
    <t>Ch 8, garums122cm</t>
  </si>
  <si>
    <t>NVD1.9.1.2.2</t>
  </si>
  <si>
    <t>NVD1.9.1.2.3</t>
  </si>
  <si>
    <t>Ch 10, garums 122cm</t>
  </si>
  <si>
    <t>NVD1.9.1.2.4</t>
  </si>
  <si>
    <t>NVD1.9.1.2.5</t>
  </si>
  <si>
    <t>NVD1.9.1.2.6</t>
  </si>
  <si>
    <t>NVD1.9.1.2.7</t>
  </si>
  <si>
    <t>NVD1.9.1.2.8</t>
  </si>
  <si>
    <t>NVD1.9.1.2.9</t>
  </si>
  <si>
    <t>NVD1.9.1.2.10</t>
  </si>
  <si>
    <t>NVD1.9.1.2.11</t>
  </si>
  <si>
    <t>NVD1.9.1.2.12</t>
  </si>
  <si>
    <t>NVD1.9.2</t>
  </si>
  <si>
    <t>Enterālas barošanas piederumi</t>
  </si>
  <si>
    <t>NVD1.9.2.1</t>
  </si>
  <si>
    <r>
      <t>Zondes, enterālās</t>
    </r>
    <r>
      <rPr>
        <b/>
        <sz val="11"/>
        <color rgb="FFFF0000"/>
        <rFont val="Times New Roman"/>
        <family val="1"/>
        <charset val="186"/>
      </rPr>
      <t xml:space="preserve"> (garums ±10%)</t>
    </r>
  </si>
  <si>
    <t>NVD1.9.2.1.1</t>
  </si>
  <si>
    <t>Zonde, enterālā, barošanas, PVC, sterila, graduēta, RTG kontrastējama visā garumā. Atbilst ENFit sistēmas standartiem.                                          </t>
  </si>
  <si>
    <t>Ch 5, garums 50cm</t>
  </si>
  <si>
    <t>NVD1.9.2.1.2</t>
  </si>
  <si>
    <t>NVD1.9.2.1.3</t>
  </si>
  <si>
    <t xml:space="preserve">Ch 6, garums 60cm </t>
  </si>
  <si>
    <t>NVD1.9.2.1.4</t>
  </si>
  <si>
    <t>NVD1.9.2.1.5</t>
  </si>
  <si>
    <t>Ch 8, garums 80cm</t>
  </si>
  <si>
    <t>NVD1.9.2.1.6</t>
  </si>
  <si>
    <t>NVD1.9.2.1.7</t>
  </si>
  <si>
    <t>Ch 14, garums 80cm</t>
  </si>
  <si>
    <t>NVD1.9.2.1.8</t>
  </si>
  <si>
    <t>NVD1.9.2.1.9</t>
  </si>
  <si>
    <t>Ch 16, garums 80cm</t>
  </si>
  <si>
    <t>NVD1.9.2.1.10</t>
  </si>
  <si>
    <t>NVD1.9.2.1.11</t>
  </si>
  <si>
    <t>Ch 18, garums 80cm</t>
  </si>
  <si>
    <t>NVD1.9.2.1.12</t>
  </si>
  <si>
    <t>NVD1.9.2.1.13</t>
  </si>
  <si>
    <t>Zonde, enterālā, barošanas, PUR, graduēta, sterila, RTG kontrastējama visā garumā ar mandrēnu. Atbilst ENFit sistēmas standartiem.                                                 </t>
  </si>
  <si>
    <t>NVD1.9.2.1.14</t>
  </si>
  <si>
    <t>NVD1.9.2.1.15</t>
  </si>
  <si>
    <t>Ch 6, garums 60cm</t>
  </si>
  <si>
    <t>NVD1.9.2.1.16</t>
  </si>
  <si>
    <t>NVD1.9.2.1.17</t>
  </si>
  <si>
    <t>NVD1.9.2.1.18</t>
  </si>
  <si>
    <t>NVD1.9.2.1.19</t>
  </si>
  <si>
    <t>Ch 10, garums 110cm</t>
  </si>
  <si>
    <t>NVD1.9.2.1.20</t>
  </si>
  <si>
    <t>NVD1.9.2.1.21</t>
  </si>
  <si>
    <t>Ch 12, garums 110cm</t>
  </si>
  <si>
    <t>NVD1.9.2.1.22</t>
  </si>
  <si>
    <t>NVD1.9.2.1.23</t>
  </si>
  <si>
    <t>Ch 14, garums 110cm</t>
  </si>
  <si>
    <t>NVD1.9.2.1.24</t>
  </si>
  <si>
    <t>NVD1.9.2.1.25</t>
  </si>
  <si>
    <t>Ch 16, garums 110cm</t>
  </si>
  <si>
    <t>NVD1.9.2.1.26</t>
  </si>
  <si>
    <t>NVD1.9.2.1.27</t>
  </si>
  <si>
    <t>Ch 18, garums 110cm</t>
  </si>
  <si>
    <t>NVD1.9.2.1.28</t>
  </si>
  <si>
    <t>NVD1.9.2.1.29</t>
  </si>
  <si>
    <t>Zonde, enterālā, barošanas, PUR, graduēta, sterila RTG kontrastējama visā garumā bez mandrēnas,  Atbilst ENFit sistēmas standartiem.                                                                                            </t>
  </si>
  <si>
    <t>NVD1.9.2.1.30</t>
  </si>
  <si>
    <t>NVD1.9.2.1.31</t>
  </si>
  <si>
    <t>NVD1.9.2.1.32</t>
  </si>
  <si>
    <t>Intestinālā zarnu zonde, enterālā, barošanas, PUR, sterila RTG kontrastējama visā garumā ar mandrēnu, ar atsvaru zondes vieglākai ievadīšanai. Atbilst ENFit sistēmas standartiem.                                                                </t>
  </si>
  <si>
    <t>Ch 8, garums 125cm</t>
  </si>
  <si>
    <t>NVD1.9.2.1.33</t>
  </si>
  <si>
    <t>Ch 10, garums 125cm</t>
  </si>
  <si>
    <t>NVD1.9.2.1.34</t>
  </si>
  <si>
    <t>Ch 12, garums 125cm</t>
  </si>
  <si>
    <t>NVD1.9.2.1.35</t>
  </si>
  <si>
    <t>Ch 14, garums 125cm</t>
  </si>
  <si>
    <t>NVD1.9.2.2</t>
  </si>
  <si>
    <t>Enterālās barošanas sistēmas, sterilas, ievadīšanai pašteces ceļā</t>
  </si>
  <si>
    <t>NVD1.9.2.2.1</t>
  </si>
  <si>
    <t>Enterālās barošanas sistēma. Atbilst ENFit sistēmas standartiem. Nesatur DEPH, ar universālo adapteri savienošanai ar stikla pudelēm, plastikāta maisiem  un pudelēm ar platu kaklu, papildus ENFit krāns savienošanai ar ENFit šļirci.</t>
  </si>
  <si>
    <t>garums vismaz 150cm</t>
  </si>
  <si>
    <t>NVD1.9.2.2.2</t>
  </si>
  <si>
    <t>Enterālās barošanas sistēma. Atbilst ENFit sistēmas standartiem. Nesatur DEPH, ar universālo adapteri savienošanai ar  plastikāta maisiem, papildus ENFit krāns savienošanai ar ENFit šļirci.</t>
  </si>
  <si>
    <t>NVD1.9.2.2.3</t>
  </si>
  <si>
    <t>Tukšs enterālās barošanas un dzirdināšanas maiss, nesatur PVC, ar aizveramu uzpildīšanas vāciņu, statīvā iekāršanas cilpa, marķējuma vieta pacienta datu, datuma, ievadāmā šķīduma un citu datu pierakstīšanai.</t>
  </si>
  <si>
    <t>1500 ml</t>
  </si>
  <si>
    <t>NVD1.9.2.2.4</t>
  </si>
  <si>
    <t>Tukša enterālās barošanas un dzirdināšanas pudele, ar platu kaklu. Savietojama ar enterālās barošanas  sistēmām, kas aprīkotas ar universālo adapteri. Derīguma termiņš maksimāli 30 mazgāšanas cikli, piemērota mazgāšanai trauku mazgājamā mašīnā līdz 95°C. Tilpuma skala no 200ml līdz 1000ml ar marķējuma soli 100ml.</t>
  </si>
  <si>
    <t>NVD1.9.2.2.5</t>
  </si>
  <si>
    <t>Adapteris enterālās barošanas sistēmai ar Spike tipa uzgali, savienojams arī ar tukšu enterālās barošanas un dzirdināšanas pudeli</t>
  </si>
  <si>
    <t>NVD1.9.2.2.6</t>
  </si>
  <si>
    <t>Perfuzora vads enterālai barošanai ar EnFit savienotāju</t>
  </si>
  <si>
    <t>vismaz 150cm, ID 2,5mm</t>
  </si>
  <si>
    <t>NVD1.9.2.3</t>
  </si>
  <si>
    <t>Šļirces enterālai barošanai ar ENFit konektoru</t>
  </si>
  <si>
    <t>NVD1.9.2.3.1</t>
  </si>
  <si>
    <t>Sterila, vienreizlietojama, trīsdaļīga 1ml šļirce ar ENFit konektoru enterālai barošanai. Kontrastējošs virzulis violetā krāsā ar nodrošinājumu pret tā izslīdēšanu. Kontrastējoša, permanenti noturīga skala melnā krāsā ar graduējumu 0,01ml. Šļirces materiāls polipropilēns. Nesatur PVC, lateksu, DEHP un BPA. Iepakojumā 200 gab.</t>
  </si>
  <si>
    <t>1 ml</t>
  </si>
  <si>
    <t>NVD1.9.2.3.2</t>
  </si>
  <si>
    <t>Sterila, vienreizlietojama, trīsdaļīga 2,5ml šļirce ar ENFit konektoru enterālai barošanai. Kontrastējošs virzulis violetā krāsā ar nodrošinājumu pret tā izslīdēšanu. Kontrastējoša, permanenti noturīga skala melnā krāsā ar graduējumu 0,10ml. Šļirces materiāls polipropilēns. Nesatur PVC, lateksu, DEHP un BPA. Iepakojumā 200 gab.</t>
  </si>
  <si>
    <t xml:space="preserve">2,5 ml
</t>
  </si>
  <si>
    <t>NVD1.9.2.3.3</t>
  </si>
  <si>
    <t>3 ml</t>
  </si>
  <si>
    <t>NVD1.9.2.3.4</t>
  </si>
  <si>
    <t>Sterila, vienreizlietojama, trīsdaļīga 5ml šļirce ar ENFit konektoru enterālai barošanai. Kontrastējošs virzulis violetā krāsā ar nodrošinājumu pret tā izslīdēšanu. Kontrastējoša, permanenti noturīga skala melnā krāsā ar graduējumu 0,10ml. Šļirces materiāls polipropilēns. Nesatur PVC, lateksu, DEHP un BPA. Iepakojumā 200 gab.</t>
  </si>
  <si>
    <t>5 ml</t>
  </si>
  <si>
    <t>NVD1.9.2.3.5</t>
  </si>
  <si>
    <t>Sterila, vienreizlietojama, trīsdaļīga 10ml šļirce ar ENFit konektoru enterālai barošanai. Kontrastējošs virzulis violetā krāsā ar nodrošinājumu pret tā izslīdēšanu. Kontrastējoša, permanenti noturīga skala melnā krāsā ar graduējumu 0,10ml. Šļirces materiāls polipropilēns. Nesatur PVC, lateksu, DEHP un BPA. Iepakojumā 200 gab.</t>
  </si>
  <si>
    <t xml:space="preserve">10 ml
</t>
  </si>
  <si>
    <t>NVD1.9.2.3.6</t>
  </si>
  <si>
    <t>Sterila, vienreizlietojama, trīsdaļīga 20ml šļirce ar ENFit konektoru enterālai barošanai. Kontrastējošs virzulis violetā krāsā ar nodrošinājumu pret tā izslīdēšanu. Kontrastējoša, permanenti noturīga skala melnā krāsā ar graduējumu 1,00ml. Šļirces materiāls polipropilēns. Nesatur PVC, lateksu, DEHP un BPA. Iepakojumā 100 gab.</t>
  </si>
  <si>
    <t>NVD1.9.2.3.7</t>
  </si>
  <si>
    <t>Sterila, vienreizlietojama, trīsdaļīga 60ml šļirce ar ENFit konektoru enterālai barošanai. Kontrastējošs virzulis violetā krāsā ar nodrošinājumu pret tā izslīdēšanu. Kontrastējoša, permanenti noturīga skala melnā krāsā ar graduējumu 1,00ml. Šļirces materiāls polipropilēns. Nesatur PVC, lateksu, DEHP un BPA. Iepakojumā 100 gab.</t>
  </si>
  <si>
    <t>60 ml</t>
  </si>
  <si>
    <t>NVD1.9.2.4</t>
  </si>
  <si>
    <t>Šļirces perorālai dozēšanai</t>
  </si>
  <si>
    <t>NVD1.9.2.4.1</t>
  </si>
  <si>
    <t>Sterila, divdaļīga 1ml šļirce perorālai dozēšanai. Kontrastējošs virzulis violetā krāsā ar nodrošinājumu pret tā izslīdēšanu. Kontrastējoša, permanenti noturīga skala melnā krāsā ar graduējumu 0,01ml. Ne-luer tipa konektors. Šļirces materiāls polipropilēns, polietilēns. Nesatur PVC, lateksu, DEHP. Iepakojumā 100 gab.</t>
  </si>
  <si>
    <t>NVD1.9.2.4.2</t>
  </si>
  <si>
    <t>Sterila, divdaļīga 2ml šļirce perorālai dozēšanai. Kontrastējošs virzulis violetā krāsā ar nodrošinājumu pret tā izslīdēšanu. Kontrastējoša, permanenti noturīga skala melnā krāsā ar graduējumu 0,10ml. šļirces skalas pagarinājums līdz 3ml. Ne-luer tipa konektors. Šļirces materiāls polipropilēns, polietilēns. Nesatur PVC, lateksu, DEHP. Iepakojumā 100 gab.</t>
  </si>
  <si>
    <t>2 ml</t>
  </si>
  <si>
    <t>NVD1.9.2.4.3</t>
  </si>
  <si>
    <t>Sterila, divdaļīga 5ml šļirce perorālai dozēšanai. Kontrastējošs virzulis violetā krāsā ar nodrošinājumu pret tā izslīdēšanu. Kontrastējoša, permanenti noturīga skala melnā krāsā ar graduējumu 0,20ml. Ne-luer tipa konektors. Šļirces materiāls polipropilēns, polietilēns. Nesatur PVC, lateksu, DEHP. Iepakojumā 100 gab.</t>
  </si>
  <si>
    <t>NVD1.9.2.4.4</t>
  </si>
  <si>
    <t>Sterila, divdaļīga 10ml šļirce perorālai dozēšanai. Kontrastējošs virzulis violetā krāsā ar nodrošinājumu pret tā izslīdēšanu. Kontrastējoša, permanenti noturīga skala melnā krāsā ar graduējumu 0,50ml. Ne-luer tipa konektors. Šļirces materiāls polipropilēns, polietilēns. Nesatur PVC, lateksu, DEHP. Iepakojumā 100 gab.</t>
  </si>
  <si>
    <t>NVD1.9.2.4.5</t>
  </si>
  <si>
    <t>Sterila, divdaļīga 20ml šļirce perorālai dozēšanai. Kontrastējošs virzulis violetā krāsā ar nodrošinājumu pret tā izslīdēšanu. Kontrastējoša, permanenti noturīga skala melnā krāsā ar graduējumu 1,00ml. Ne-luer tipa konektors. Šļirces materiāls polipropilēns, polietilēns. Nesatur PVC, lateksu, DEHP. Iepakojumā 100 gab.</t>
  </si>
  <si>
    <t>NVD1.9.2.5</t>
  </si>
  <si>
    <t>Piederumi precīzai šķīduma pārnešanai no pudeles uz šļirci</t>
  </si>
  <si>
    <t>NVD1.9.2.5.1</t>
  </si>
  <si>
    <t>Salmiņš vieglai un precīzai šķīduma pārnešanai no pudeles uz šļirci. Garums 10cm. Iepakojumā 5 gab.</t>
  </si>
  <si>
    <t>10 cm</t>
  </si>
  <si>
    <t>NVD1.9.2.5.2</t>
  </si>
  <si>
    <t>Salmiņš vieglai un precīzai šķīduma pārnešanai no pudeles uz šļirci. Garums 17cm. Iepakojumā 5 gab.</t>
  </si>
  <si>
    <t>17 cm</t>
  </si>
  <si>
    <t>NVD1.9.2.5.3</t>
  </si>
  <si>
    <t>Pudeles adapteris vieglai un precīzai šķīduma pārnešanai no pudeles uz šļirci. Diametrs 24mm. Savietojams ar Exadoral salmiņiem. Iepakojumā 5 gab.</t>
  </si>
  <si>
    <t xml:space="preserve"> ø 24mm</t>
  </si>
  <si>
    <t>NVD1.9.2.5.4</t>
  </si>
  <si>
    <t>Pudeles adapteris vieglai un precīzai šķīduma pārnešanai no pudeles uz šļirci. Diametrs 28mm. Savietojams ar Exadoral salmiņiem. Iepakojumā 5 gab.</t>
  </si>
  <si>
    <t xml:space="preserve"> ø 28mm</t>
  </si>
  <si>
    <t>NVD1.9.2.5.5</t>
  </si>
  <si>
    <t>ENFit pudeles adapteris.</t>
  </si>
  <si>
    <t>15mm - 16,5mm</t>
  </si>
  <si>
    <t>NVD1.9.2.5.6</t>
  </si>
  <si>
    <t>18mm - 19,5mm</t>
  </si>
  <si>
    <t>NVD1.9.2.5.7</t>
  </si>
  <si>
    <t>25,5mm - 27mm</t>
  </si>
  <si>
    <t>NVD1.9.2.5.8</t>
  </si>
  <si>
    <t>18,5mm - 20,5mm</t>
  </si>
  <si>
    <t>NVD1.9.2.5.9</t>
  </si>
  <si>
    <t>20mm - 21,5mm</t>
  </si>
  <si>
    <t>NVD1.9.2.5.10</t>
  </si>
  <si>
    <t>10,5mm - 11mm</t>
  </si>
  <si>
    <t>NVD1.9.2.5.11</t>
  </si>
  <si>
    <t>16,5mm - 18mm</t>
  </si>
  <si>
    <t>NVD1.9.3</t>
  </si>
  <si>
    <t>Zondes, kuņģa bez mandrēnas</t>
  </si>
  <si>
    <t>NVD1.9.3.1</t>
  </si>
  <si>
    <t>Zonde, kuņģa, Rtg kontrastējama, piltuvveida savienojums bez mandrēnas.</t>
  </si>
  <si>
    <t>Ch 12</t>
  </si>
  <si>
    <t>NVD1.9.3.2</t>
  </si>
  <si>
    <t>NVD1.9.3.3</t>
  </si>
  <si>
    <t>Ch 14</t>
  </si>
  <si>
    <t>NVD1.9.3.4</t>
  </si>
  <si>
    <t>NVD1.9.3.5</t>
  </si>
  <si>
    <t>Ch 16</t>
  </si>
  <si>
    <t>NVD1.9.3.6</t>
  </si>
  <si>
    <t>NVD1.9.3.7</t>
  </si>
  <si>
    <t>Ch 18</t>
  </si>
  <si>
    <t>NVD1.9.3.8</t>
  </si>
  <si>
    <t>NVD1.9.3.9</t>
  </si>
  <si>
    <t>Ch 20</t>
  </si>
  <si>
    <t>NVD1.9.3.10</t>
  </si>
  <si>
    <t>NVD1.9.3.11</t>
  </si>
  <si>
    <t>Ch 22</t>
  </si>
  <si>
    <t>NVD1.9.3.12</t>
  </si>
  <si>
    <t>NVD1.9.3.13</t>
  </si>
  <si>
    <t>Ch 24</t>
  </si>
  <si>
    <t>NVD1.9.3.14</t>
  </si>
  <si>
    <t>NVD1.9.3.15</t>
  </si>
  <si>
    <t>Ch 26</t>
  </si>
  <si>
    <t>NVD1.9.3.16</t>
  </si>
  <si>
    <t>NVD1.9.3.17</t>
  </si>
  <si>
    <t>Ch 28</t>
  </si>
  <si>
    <t>NVD1.9.3.18</t>
  </si>
  <si>
    <t>NVD1.9.3.19</t>
  </si>
  <si>
    <t>Ch 30</t>
  </si>
  <si>
    <t>NVD1.9.3.20</t>
  </si>
  <si>
    <t>NVD1.9.4</t>
  </si>
  <si>
    <t>Zondes, kuņģa, ar mandrēnu</t>
  </si>
  <si>
    <t>NVD1.9.4.1</t>
  </si>
  <si>
    <t xml:space="preserve"> Zonde, kuņģa, ar mandrēnu, Rtg kontrastējama, ar piltuvveida galu un 2 laterālām atverēm.</t>
  </si>
  <si>
    <t>NVD1.9.4.2</t>
  </si>
  <si>
    <t>NVD1.9.4.3</t>
  </si>
  <si>
    <t>NVD1.9.4.4</t>
  </si>
  <si>
    <t>NVD1.9.4.5</t>
  </si>
  <si>
    <t>NVD1.9.4.6</t>
  </si>
  <si>
    <t>NVD1.9.4.7</t>
  </si>
  <si>
    <t>NVD1.9.4.8</t>
  </si>
  <si>
    <t>NVD1.9.4.9</t>
  </si>
  <si>
    <t>NVD1.9.4.10</t>
  </si>
  <si>
    <t>NVD1.9.4.11</t>
  </si>
  <si>
    <r>
      <t xml:space="preserve">Silikona </t>
    </r>
    <r>
      <rPr>
        <sz val="10"/>
        <color rgb="FF000000"/>
        <rFont val="Times New Roman"/>
        <family val="1"/>
        <charset val="186"/>
      </rPr>
      <t>gastrostomijas zonde  ar balonu, centimetru gradācija Rtg kontrastējoša līnija. Ārējais fiksācijas disks, caurplūsmas noslēgšanas klemme, ENFit savienojums. Garums 23cm. CH 14</t>
    </r>
    <r>
      <rPr>
        <sz val="10"/>
        <rFont val="Times New Roman"/>
        <family val="1"/>
        <charset val="186"/>
      </rPr>
      <t>.</t>
    </r>
  </si>
  <si>
    <t>Ch 14, garums 23cm</t>
  </si>
  <si>
    <t>NVD1.9.4.12</t>
  </si>
  <si>
    <t xml:space="preserve">Silikona gastrostomijas zonde  ar balonu, centimetru gradācija Rtg kontrastējoša līnija. Ārējais fiksācijas disks, caurplūsmas noslēgšanas klemme. Garums 23cm. CH 18. Atbilst ENFit standartiem. </t>
  </si>
  <si>
    <t>Ch 18, garums 23cm</t>
  </si>
  <si>
    <t>NVD1.9.4.13</t>
  </si>
  <si>
    <t xml:space="preserve">Silikona gastrostomijas zonde  ar balonu, centimetru gradācija Rtg kontrastējoša līnija. Ārējais fiksācijas disks, caurplūsmas noslēgšanas klemme. Garums 23cm. CH 20. Atbilst ENFit standartiem. </t>
  </si>
  <si>
    <t xml:space="preserve">Ch 20, garums 23cm </t>
  </si>
  <si>
    <t>NVD1.9.4.14</t>
  </si>
  <si>
    <t xml:space="preserve">Ch 24, garums 30cm </t>
  </si>
  <si>
    <t>NVD1.9.4.15</t>
  </si>
  <si>
    <t>Perkutānās endoskopiskās zondes komplekts  (PEG) caurspīdīga karbotāna zonde, 40cm gara, 3 rentgenkontrastējošas joslas, silikona ārējais fiksators, silikona rentgenkontrastējošs iekšējais fiksācijas disks, ENFit savienojums. CH 10.</t>
  </si>
  <si>
    <t>Ch 10, garums 40cm</t>
  </si>
  <si>
    <t>NVD1.9.4.16</t>
  </si>
  <si>
    <t>Perkutānās endoskopiskās zondes komplekts  (PEG)  caurspīdīga karbotāna zonde, 40cm gara, 3 rentgenkontrastējošas joslas, silikona ārējais fiksators, silikona rentgenkontrastējošs iekšējais fiksācijas disks, ENFit savienojums. CH 14.</t>
  </si>
  <si>
    <t>Ch14, garums 40cm</t>
  </si>
  <si>
    <t>NVD1.9.4.17</t>
  </si>
  <si>
    <t>Perkutānās endoskopiskās zondes komplekts  (PEG)  caurspīdīga karbotāna zonde, 40cm gara, 3 rentgenkontrastējošas joslas, silikona ārējais fiksators, silikona rentgenkontrastējošs iekšējais fiksācijas disks, ENFit savienojums. CH 18.</t>
  </si>
  <si>
    <t>Ch 18, garums 40cm</t>
  </si>
  <si>
    <t>NVD1.9.5</t>
  </si>
  <si>
    <t>Fiksatori un aizbāžņi zondēm un katetriem</t>
  </si>
  <si>
    <t>NVD1.9.5.1</t>
  </si>
  <si>
    <t xml:space="preserve">Vienreizlietojams zondes fiksators, paredzēts kuņģa zondei, piestiprināms pie deguna, pašlīpošs.     </t>
  </si>
  <si>
    <t>NVD1.9.5.2</t>
  </si>
  <si>
    <t>NVD1.9.5.3</t>
  </si>
  <si>
    <t>Sterili, konusveida aizbāžņi, savienojami ar visu standarta izmēru katetriem un zondēm, nazogastrālo, nazointestinālo zondu un urīnpūšļa katetru noslēgšanai, izgatavoti no medicīniski izmantojama plastikāta.</t>
  </si>
  <si>
    <t>NVD1.9.5.4</t>
  </si>
  <si>
    <t>NVD1.9.5.5</t>
  </si>
  <si>
    <t>Nesterili, konusveida aizbāžņi, savienojami ar visu standarta izmēru katetriem un zondēm, nazogastrālo, nazointestinālo zondu un urīnpūšļa katetru noslēgšanai, izgatavoti no medicīniski izmantojama plastikāta.</t>
  </si>
  <si>
    <t>NVD1.9.5.6</t>
  </si>
  <si>
    <t>NVD1.9.5.7</t>
  </si>
  <si>
    <t>Universāls ilgtermiņa fiksators, paredzēts zondēm, katetriem vai drenāžas caurulēm, gaisu caurlaidīgs, vidusdaļā  klipšveidīgs fiksators, ko var atvērt un aizvērt atkārtoti.</t>
  </si>
  <si>
    <t>NVD1.9.5.8</t>
  </si>
  <si>
    <t>NVD1.9.5.9</t>
  </si>
  <si>
    <t>NVD1.9.5.10</t>
  </si>
  <si>
    <t>NVD1.9.5.11</t>
  </si>
  <si>
    <t>NVD1.9.5.12</t>
  </si>
  <si>
    <t>NVD1.9.6</t>
  </si>
  <si>
    <t>Intubācijas caurules ar piepūšamu zema spiediena manšeti</t>
  </si>
  <si>
    <t>NVD1.9.6.1</t>
  </si>
  <si>
    <t>Intubācijas caurule ar piepūšamu zema spiediena manšeti, sterila, Luer vārsts manšetes uzpildīšanai, bezkrāsaina, caurspīdīga, silikonizēta, Rtg kontrastjosla,  graduēta, nesatur lateksu.</t>
  </si>
  <si>
    <t>iekšējais ø 3,5mm</t>
  </si>
  <si>
    <t>NVD1.9.6.2</t>
  </si>
  <si>
    <t>NVD1.9.6.3</t>
  </si>
  <si>
    <t>iekšējais ø 4mm</t>
  </si>
  <si>
    <t>NVD1.9.6.4</t>
  </si>
  <si>
    <t>NVD1.9.6.5</t>
  </si>
  <si>
    <t>iekšējais ø 4,5mm</t>
  </si>
  <si>
    <t>NVD1.9.6.6</t>
  </si>
  <si>
    <t>NVD1.9.6.7</t>
  </si>
  <si>
    <t>iekšējais ø 5mm</t>
  </si>
  <si>
    <t>NVD1.9.6.8</t>
  </si>
  <si>
    <t>NVD1.9.6.9</t>
  </si>
  <si>
    <t>iekšējais ø 5,5mm</t>
  </si>
  <si>
    <t>NVD1.9.6.10</t>
  </si>
  <si>
    <t>NVD1.9.6.11</t>
  </si>
  <si>
    <t>iekšējais ø 6mm</t>
  </si>
  <si>
    <t>NVD1.9.6.12</t>
  </si>
  <si>
    <t>NVD1.9.6.13</t>
  </si>
  <si>
    <t>iekšējais ø 6,5mm</t>
  </si>
  <si>
    <t>NVD1.9.6.14</t>
  </si>
  <si>
    <t>NVD1.9.6.15</t>
  </si>
  <si>
    <t>iekšējais ø 7mm</t>
  </si>
  <si>
    <t>NVD1.9.6.16</t>
  </si>
  <si>
    <t>NVD1.9.6.17</t>
  </si>
  <si>
    <t>iekšējais ø 7,5mm</t>
  </si>
  <si>
    <t>NVD1.9.6.18</t>
  </si>
  <si>
    <t>NVD1.9.6.19</t>
  </si>
  <si>
    <t>iekšējais ø 8mm</t>
  </si>
  <si>
    <t>NVD1.9.6.20</t>
  </si>
  <si>
    <t>NVD1.9.7</t>
  </si>
  <si>
    <t>Intubācijas caurules bez manšetes</t>
  </si>
  <si>
    <t>NVD1.9.7.1</t>
  </si>
  <si>
    <t>Intubācijas caurule bez manšetes, sterila, bezkrāsaina, caurspīdīga, silikonizēta, Rtg kontrastjosla,  graduēta, nesatur lateksu.</t>
  </si>
  <si>
    <t>iekšējais ø 2,0mm</t>
  </si>
  <si>
    <t>NVD1.9.7.2</t>
  </si>
  <si>
    <t>NVD1.9.7.3</t>
  </si>
  <si>
    <t>iekšējais ø 2,5mm</t>
  </si>
  <si>
    <t>NVD1.9.7.4</t>
  </si>
  <si>
    <t>NVD1.9.7.5</t>
  </si>
  <si>
    <t>iekšējais ø 3,0mm</t>
  </si>
  <si>
    <t>NVD1.9.7.6</t>
  </si>
  <si>
    <t>NVD1.9.7.7</t>
  </si>
  <si>
    <t>NVD1.9.7.8</t>
  </si>
  <si>
    <t>NVD1.9.7.9</t>
  </si>
  <si>
    <t>iekšējais ø 4,0mm</t>
  </si>
  <si>
    <t>NVD1.9.7.10</t>
  </si>
  <si>
    <t>NVD1.9.7.11</t>
  </si>
  <si>
    <t>NVD1.9.7.12</t>
  </si>
  <si>
    <t>NVD1.9.7.13</t>
  </si>
  <si>
    <t>iekšējais ø 5,0mm</t>
  </si>
  <si>
    <t>NVD1.9.7.14</t>
  </si>
  <si>
    <t>NVD1.9.7.15</t>
  </si>
  <si>
    <t>NVD1.9.7.16</t>
  </si>
  <si>
    <t>NVD1.9.7.17</t>
  </si>
  <si>
    <t>iekšējais ø 6,0mm</t>
  </si>
  <si>
    <t>NVD1.9.7.18</t>
  </si>
  <si>
    <t>NVD1.9.7.19</t>
  </si>
  <si>
    <t>NVD1.9.7.20</t>
  </si>
  <si>
    <t>NVD1.9.8</t>
  </si>
  <si>
    <t>Intubācijas caurules ar manšeti nazālai/orālai trahejas intubācijai</t>
  </si>
  <si>
    <t>NVD1.9.8.1</t>
  </si>
  <si>
    <t>Intubācijas caurule ar manšeti nazālai/orālai trahejas intubācijai, sterila, bezkrāsaina, caurspīdīga, termojutīga, nesatur lateksu, graduēta ar intubācijas dziļuma atzīmi, mīksta.</t>
  </si>
  <si>
    <t>NVD1.9.8.2</t>
  </si>
  <si>
    <t>NVD1.9.8.3</t>
  </si>
  <si>
    <t>NVD1.9.8.4</t>
  </si>
  <si>
    <t>NVD1.9.8.5</t>
  </si>
  <si>
    <t>NVD1.9.8.6</t>
  </si>
  <si>
    <t>NVD1.9.8.7</t>
  </si>
  <si>
    <t>NVD1.9.8.8</t>
  </si>
  <si>
    <t>NVD1.9.8.9</t>
  </si>
  <si>
    <t>NVD1.9.8.10</t>
  </si>
  <si>
    <t>NVD1.9.8.11</t>
  </si>
  <si>
    <t>NVD1.9.8.12</t>
  </si>
  <si>
    <t>NVD1.9.8.13</t>
  </si>
  <si>
    <t>NVD1.9.8.14</t>
  </si>
  <si>
    <t>NVD1.9.8.15</t>
  </si>
  <si>
    <t>NVD1.9.8.16</t>
  </si>
  <si>
    <t>NVD1.9.8.17</t>
  </si>
  <si>
    <t>iekšējais ø 7,0mm</t>
  </si>
  <si>
    <t>NVD1.9.8.18</t>
  </si>
  <si>
    <t>NVD1.9.8.19</t>
  </si>
  <si>
    <t>NVD1.9.8.20</t>
  </si>
  <si>
    <t>NVD1.9.8.21</t>
  </si>
  <si>
    <t>iekšējais ø 8,0mm</t>
  </si>
  <si>
    <t>NVD1.9.8.22</t>
  </si>
  <si>
    <t>NVD1.9.8.23</t>
  </si>
  <si>
    <t>iekšējais ø 8,5mm</t>
  </si>
  <si>
    <t>NVD1.9.8.24</t>
  </si>
  <si>
    <t>NVD1.9.8.25</t>
  </si>
  <si>
    <t>iekšējais ø 9,0mm</t>
  </si>
  <si>
    <t>NVD1.9.8.26</t>
  </si>
  <si>
    <t>NVD1.9.8.27</t>
  </si>
  <si>
    <t>iekšējais ø 9,5mm</t>
  </si>
  <si>
    <t>NVD1.9.8.28</t>
  </si>
  <si>
    <t>NVD1.9.8.29</t>
  </si>
  <si>
    <t>iekšējais ø 10,0mm</t>
  </si>
  <si>
    <t>NVD1.9.8.30</t>
  </si>
  <si>
    <t>NVD1.9.9</t>
  </si>
  <si>
    <t>Endobronhiālās intubācijas caurules</t>
  </si>
  <si>
    <t>NVD1.9.9.1</t>
  </si>
  <si>
    <t>Endobronhiālā intubācijas caurule, kreisās puses, dalīta, ar manšeti</t>
  </si>
  <si>
    <t>NVD1.9.9.1.1</t>
  </si>
  <si>
    <t>Endobronhiāla intubācijas caurulīte, kreisās puses. Divas ar dažādu krāsu kodētas poliuretāna manžetes trahejai un bronham, zema spiediena manžetes. Rentgenpozitīvs marķieris, lateksu nesaturoša, komplektā jābūt intubācijas stiletei, diviem konektoriem ar atsūkšanas un bronhoskopijas portiem, Y- veida konektors un diviem atsūkšanas katetriem. Bronhiālā tipa modifikācijai jābūt tādai, lai izslēgtu bronhu oklūziju, atraumatisks neuzliekts gals, no termosensitīva materiāla.</t>
  </si>
  <si>
    <t>Izmērs: 35Fr
Garums: 420mm+/-5%</t>
  </si>
  <si>
    <t>NVD1.9.9.1.2</t>
  </si>
  <si>
    <t>Izmērs: 37Fr
Garums: 420mm+/-5%</t>
  </si>
  <si>
    <t>NVD1.9.9.1.3</t>
  </si>
  <si>
    <t>Izmērs: 35Fr
Iekšējais diametrs: 4,8mm
Ārējais diametrs: 11,7mm
Garums: 420mm</t>
  </si>
  <si>
    <t>NVD1.9.9.1.4</t>
  </si>
  <si>
    <t>Izmērs: 37Fr
Iekšējais diametrs: 5,1mm
Ārējais diametrs: 12,3mm
Garums: 420mm</t>
  </si>
  <si>
    <t>NVD1.9.9.1.5</t>
  </si>
  <si>
    <t>Izmērs: 39Fr
Iekšējais diametrs: 5,3mm
Ārējais diametrs: 13,0mm
Garums: 420mm</t>
  </si>
  <si>
    <t>NVD1.9.9.2</t>
  </si>
  <si>
    <t>Endobronhiālā intubācijas caurule, labās puses, dalīta, ar manšeti</t>
  </si>
  <si>
    <t>NVD1.9.9.2.1</t>
  </si>
  <si>
    <t>Endobronhiāla intubācijas caurulīte, labās puses. Divas ar dažādu krāsu kodētas poliuretāna manžetes trahejai un bronham, zema spiediena manžetes. Bronhiālā manžete – S veida izlocīta, kas proksimāli norobežo augšdaivas bronha lūmenu. Rentgenpozitīvs marķieris, lateksu nesaturoša, komplektā jābūt intubācijas stiletei, diviem konektoriem ar atsūkšanas un bronhoskopijas portiem, Y - veida konektors un diviem atsūkšanas katetriem. Bronhiālā tipa modifikācijai jābūt tādai, lai izslēgtu bronhu oklūziju, atraumatisks neuzliekts gals, no termosensitīva materiāla.</t>
  </si>
  <si>
    <t>NVD1.9.9.2.2</t>
  </si>
  <si>
    <t>NVD1.9.9.2.3</t>
  </si>
  <si>
    <t>NVD1.9.10</t>
  </si>
  <si>
    <t>Traheostomijas caurules</t>
  </si>
  <si>
    <t>NVD1.9.10.1</t>
  </si>
  <si>
    <t>Traheostomijas caurule, ar manšeti, termojutīgas, caurspīdīgs polivinilhlorīds vai analogs, kakla stiprinājums, obturators, konektors uz 15mm, paredzētas lietošanai trahejā ne mazāk kā 2 nedēļas.</t>
  </si>
  <si>
    <t>iekšējais diametrs 2,5mm</t>
  </si>
  <si>
    <t>NVD1.9.10.2</t>
  </si>
  <si>
    <t xml:space="preserve">iekšējais diametrs 3mm
</t>
  </si>
  <si>
    <t>NVD1.9.10.3</t>
  </si>
  <si>
    <t xml:space="preserve">iekšējais diametrs 3,5mm
</t>
  </si>
  <si>
    <t>NVD1.9.10.4</t>
  </si>
  <si>
    <t xml:space="preserve">iekšējais diametrs 4mm
</t>
  </si>
  <si>
    <t>NVD1.9.10.5</t>
  </si>
  <si>
    <t xml:space="preserve">iekšējais diametrs 4,5mm
</t>
  </si>
  <si>
    <t>NVD1.9.10.6</t>
  </si>
  <si>
    <t xml:space="preserve">iekšējais diametrs 5mm
 </t>
  </si>
  <si>
    <t>NVD1.9.10.7</t>
  </si>
  <si>
    <t xml:space="preserve">iekšējais diametrs 5,5mm
</t>
  </si>
  <si>
    <t>NVD1.9.10.8</t>
  </si>
  <si>
    <t xml:space="preserve">iekšējais diametrs 6mm
</t>
  </si>
  <si>
    <t>NVD1.9.10.9</t>
  </si>
  <si>
    <t xml:space="preserve">iekšējais diametrs 6,5mm
</t>
  </si>
  <si>
    <t>NVD1.9.10.10</t>
  </si>
  <si>
    <t xml:space="preserve">iekšējais diametrs 7mm
</t>
  </si>
  <si>
    <t>NVD1.9.10.11</t>
  </si>
  <si>
    <t xml:space="preserve">iekšējais diametrs 7,5mm
</t>
  </si>
  <si>
    <t>NVD1.9.10.12</t>
  </si>
  <si>
    <t xml:space="preserve">iekšējais diametrs 8mm
</t>
  </si>
  <si>
    <t>NVD1.9.10.13</t>
  </si>
  <si>
    <t xml:space="preserve">iekšējais diametrs 8,5mm
</t>
  </si>
  <si>
    <t>NVD1.9.10.14</t>
  </si>
  <si>
    <t xml:space="preserve">iekšējais diametrs 9mm
</t>
  </si>
  <si>
    <t>NVD1.9.10.15</t>
  </si>
  <si>
    <t xml:space="preserve">iekšējais diametrs 9,5mm
</t>
  </si>
  <si>
    <t>NVD1.9.10.16</t>
  </si>
  <si>
    <t xml:space="preserve">iekšējais diametrs 10mm
</t>
  </si>
  <si>
    <t>NVD1.9.10.17</t>
  </si>
  <si>
    <t>Traheostomijas caurule, ar manšeti, spirālveida ar regulējamu caurules vairogu individuālai pielāgošanai dažādiem traheostomas kanāla garumiem. Traheostomijas caurule (XL) garuma dēļ bez fiksēta lieces leņķa ir individuāli regulējama kakla anatomijai.</t>
  </si>
  <si>
    <t xml:space="preserve">7mm/ garums155mm
</t>
  </si>
  <si>
    <t>NVD1.9.10.18</t>
  </si>
  <si>
    <t>Traheostomijas caurule, ar manšeti Spirālveida ar regulējamu caurules vairogu individuālai pielāgošanai dažādiem traheostomas kanāla garumiem. Traheostomijas caurules (XL) garuma dēļ bez fiksēta lieces leņķa ir individuāli regulējams kakla anatomijai.</t>
  </si>
  <si>
    <t xml:space="preserve">8mm/garums155mm
</t>
  </si>
  <si>
    <t>NVD1.9.10.19</t>
  </si>
  <si>
    <t xml:space="preserve">9mm/garums155mm
</t>
  </si>
  <si>
    <t>NVD1.9.10.20</t>
  </si>
  <si>
    <t xml:space="preserve">10mm/garums155mm
</t>
  </si>
  <si>
    <t>NVD1.9.10.21</t>
  </si>
  <si>
    <t xml:space="preserve">11mm/garums155mm
</t>
  </si>
  <si>
    <t>NVD1.9.11</t>
  </si>
  <si>
    <t>Filtri</t>
  </si>
  <si>
    <t>NVD1.9.11.1</t>
  </si>
  <si>
    <t>Bakteriāli virālie filtri mākslīgai plaušu ventilācijai (kopā ar piedāvājumu jāiesniedz laboratorijas testa protokols ar konkrēto piedāvātā filtra kodu)</t>
  </si>
  <si>
    <t>NVD1.9.11.1.1</t>
  </si>
  <si>
    <r>
      <t>Bakteriāli virāls filtrs mākslīgai plaušu ventilācijai, ar mitrinātāju, paaugstinātu mitruma absorbcijas līmeni, filtrācijas veids - elektrostatisks, ar CO2 portu, mirusī telpa ne vairāk kā 70ml, svars ne vairāk kā 30g, aprīkoti ar plūsmas regulētājiem, kas nodrošina vienmērīgu plūsmas sadali caur visu filtru. Bakteriāli virāla aizsardzība filtram 99,999%, mitrinātāja efektivitāte pie VT=500ml ne mazāk kā 30, plūsmas rezistence pie 60 l/min ne vairāk kā 3,0cm H</t>
    </r>
    <r>
      <rPr>
        <vertAlign val="subscript"/>
        <sz val="10"/>
        <rFont val="Times New Roman"/>
        <family val="1"/>
        <charset val="186"/>
      </rPr>
      <t>2</t>
    </r>
    <r>
      <rPr>
        <sz val="10"/>
        <rFont val="Times New Roman"/>
        <family val="1"/>
        <charset val="186"/>
      </rPr>
      <t>O, lietošanas 24h.</t>
    </r>
  </si>
  <si>
    <t>NVD1.9.11.2</t>
  </si>
  <si>
    <t>Kombinētie filtri (kopā ar piedāvājumu jāiesniedz laboratorijas testa protokols ar konkrēto piedāvātā filtra kodu)</t>
  </si>
  <si>
    <t>NVD1.9.11.2.1</t>
  </si>
  <si>
    <r>
      <t>Filtri pieaugušo, kombinētie, ar paaugstinātu mitruma absorbcijas līmeni, filtrācijas veids - elektrostatisks, ar CO2 portu, kura vāciņš ir piestiprināts filtra korpusam, bakteriāli virālā aizsardzība ne mazāka kā 99,99% (aizsardzība pret Mycobacterium Tuberculosis, Hepatitis C, HIV; Covid 19), rezistence pie plūsmas 30 l/min 0,8cm -1,0cm H</t>
    </r>
    <r>
      <rPr>
        <vertAlign val="subscript"/>
        <sz val="10"/>
        <color theme="1"/>
        <rFont val="Times New Roman"/>
        <family val="1"/>
        <charset val="186"/>
      </rPr>
      <t>2</t>
    </r>
    <r>
      <rPr>
        <sz val="10"/>
        <color theme="1"/>
        <rFont val="Times New Roman"/>
        <family val="1"/>
        <charset val="186"/>
      </rPr>
      <t>O, bet pie 60 l/min 2.0 cm-2,1cm H</t>
    </r>
    <r>
      <rPr>
        <vertAlign val="subscript"/>
        <sz val="10"/>
        <color theme="1"/>
        <rFont val="Times New Roman"/>
        <family val="1"/>
        <charset val="186"/>
      </rPr>
      <t>2</t>
    </r>
    <r>
      <rPr>
        <sz val="10"/>
        <color theme="1"/>
        <rFont val="Times New Roman"/>
        <family val="1"/>
        <charset val="186"/>
      </rPr>
      <t>0, mitruma atdeve 30,8 mg-38,4 mg pie VT=500ml, svars ne lielāks par 29g, aprīkoti ar plūsmas regulētājiem, kas nodrošina vienmērīgu plūsmas sadali caur visu filtru. Ieteiktais lietošanas laiks 24h.</t>
    </r>
  </si>
  <si>
    <r>
      <t>svars 29g</t>
    </r>
    <r>
      <rPr>
        <sz val="10"/>
        <color rgb="FFFF0000"/>
        <rFont val="Times New Roman"/>
        <family val="1"/>
        <charset val="186"/>
      </rPr>
      <t xml:space="preserve"> (+/- 1g)</t>
    </r>
  </si>
  <si>
    <t>NVD1.9.11.2.2</t>
  </si>
  <si>
    <r>
      <t>Filtri bērnu, kombinētie ar paaugstinātu mitruma absorbcijas līmeni, filtrācijas veids - elektrostatisks, ar CO2 portu, kura vāciņš ir piestiprināts filtra korpusam, bakteriāli virālā aizsardzība ne mazāk kā 99,9% (aizsardzība pret Mycobacterium Tuberculosis, Hepatitis C, HIV, Covid-19), rezistence pie plūsmas 30 l/min 0,9cm H</t>
    </r>
    <r>
      <rPr>
        <vertAlign val="subscript"/>
        <sz val="10"/>
        <color theme="1"/>
        <rFont val="Times New Roman"/>
        <family val="1"/>
        <charset val="186"/>
      </rPr>
      <t>2</t>
    </r>
    <r>
      <rPr>
        <sz val="10"/>
        <color theme="1"/>
        <rFont val="Times New Roman"/>
        <family val="1"/>
        <charset val="186"/>
      </rPr>
      <t>O, bet pie 60 l/min 2,1cm H20,≥34,7 pie VT=250ml, svars ne lielāks par 19g, aprīkoti ar plūsmas regulētājiem, kas nodrošina vienmērīgu plūsmas sadali caur visu filtru. Ieteiktais lietošanas laiks 24h.</t>
    </r>
  </si>
  <si>
    <t>svars ne lielāks par 19g</t>
  </si>
  <si>
    <t>NVD1.9.11.2.3</t>
  </si>
  <si>
    <r>
      <t>Filtri jaundzimušo, kombinētie ar paaugstinātu mitruma absorbcijas līmeni, filtrācijas veids - elektrostatisks, ar CO2 portu, kura vāciņš ir piestiprināts filtra korpusam, bakteriāli virālā aizsardzība ne mazāk kā 99,99% (aizsardzība pret Mycobacterium Tuberculosis, Hepatitis C, HIV; Covid-19), rezistence pie plūsmas 10 l/min 1,0cm H</t>
    </r>
    <r>
      <rPr>
        <vertAlign val="subscript"/>
        <sz val="10"/>
        <color theme="1"/>
        <rFont val="Times New Roman"/>
        <family val="1"/>
        <charset val="186"/>
      </rPr>
      <t>2</t>
    </r>
    <r>
      <rPr>
        <sz val="10"/>
        <color theme="1"/>
        <rFont val="Times New Roman"/>
        <family val="1"/>
        <charset val="186"/>
      </rPr>
      <t>O, mitruma atdeve 26,8mg H</t>
    </r>
    <r>
      <rPr>
        <sz val="8"/>
        <color theme="1"/>
        <rFont val="Times New Roman"/>
        <family val="1"/>
        <charset val="186"/>
      </rPr>
      <t>2</t>
    </r>
    <r>
      <rPr>
        <sz val="10"/>
        <color theme="1"/>
        <rFont val="Times New Roman"/>
        <family val="1"/>
        <charset val="186"/>
      </rPr>
      <t>O/l, svars ne lielāks par 11g, aprīkoti ar plūsmas regulētājiem, kas nodrošina vienmērīgu plūsmas sadali caur visu filtru. Ieteiktais lietošanas laiks 24h.</t>
    </r>
  </si>
  <si>
    <t>svars ne lielāks par 11g</t>
  </si>
  <si>
    <t>NVD1.9.11.2.4</t>
  </si>
  <si>
    <t>Filtri jaundzimušo, kombinētie ar paaugstinātu mitruma absorbcijas līmeni, filtrācijas veids - elektrostatisks, ar CO2 portu, kura vāciņš ir piestiprināts filtra korpusam, bakteriāli virālā aizsardzība ne mazāk kā 99,99% (aizsardzība pret Mycobacterium Tuberculosis, Hepatitis C, HIV; Covid-19), rezistence rezistence pie plūsmas 5 L/min 1.0 cm ūdens staba, mitruma atdeve ≥32,5 pie VT=45ml, svars ne lielāks par 11g, aprīkoti ar plūsmas regulētājiem, kas nodrošina vienmērīgu plūsmas sadali caur visu filtru. Ieteiktais lietošanas laiks 24h.</t>
  </si>
  <si>
    <t>NVD1.9.11.3</t>
  </si>
  <si>
    <t>Bakteriālie filtri (kopā ar piedāvājumu jāiesniedz laboratorijas  testa protokols ar konkrēto piedāvātā filtra kodu)</t>
  </si>
  <si>
    <t>NVD1.9.11.3.1</t>
  </si>
  <si>
    <r>
      <t>Bakteriāls filtrs ar augstu efektivitāti pacienta un elpināmās aparatūras aizsardzībai, bez CO2 porta, bakteriālā aizsardzība ne mazāka kā 99,999% (aizsardzība pret Mycobacterium Tuberculosis, Hepatitis C, HIV, Covid-19), rezistence pie plūsmas 30 l/min 1,0cm H</t>
    </r>
    <r>
      <rPr>
        <vertAlign val="subscript"/>
        <sz val="10"/>
        <color theme="1"/>
        <rFont val="Times New Roman"/>
        <family val="1"/>
        <charset val="186"/>
      </rPr>
      <t>2</t>
    </r>
    <r>
      <rPr>
        <sz val="10"/>
        <color theme="1"/>
        <rFont val="Times New Roman"/>
        <family val="1"/>
        <charset val="186"/>
      </rPr>
      <t>O; pie 60 l/min 2,3cm H</t>
    </r>
    <r>
      <rPr>
        <vertAlign val="subscript"/>
        <sz val="10"/>
        <color theme="1"/>
        <rFont val="Times New Roman"/>
        <family val="1"/>
        <charset val="186"/>
      </rPr>
      <t>2</t>
    </r>
    <r>
      <rPr>
        <sz val="10"/>
        <color theme="1"/>
        <rFont val="Times New Roman"/>
        <family val="1"/>
        <charset val="186"/>
      </rPr>
      <t>0, svars ne lielāks par 40g, aprīkots ar plūsmas regulētājiem, kas nodrošina vienmērīgu plūsmas sadali caur visu filtru. Ieteiktais lietošanas laiks 24h.</t>
    </r>
  </si>
  <si>
    <t>svars ne lielāks par 40g</t>
  </si>
  <si>
    <t>NVD1.9.11.3.2</t>
  </si>
  <si>
    <r>
      <t>Bakteriāls filtrs ar vidēju efektivitāti pacienta un elpināmās aparatūras aizsardzībai.  Elektrostatisks, ar CO2 portu, kura vāciņš ir piestiprināts pie filtra korpusa, bakteriālā aizsardzība ne mazāk kā 99,99% (aizsardzība pret Mycobacterium Tuberculosis, Hepatitis C, HIV; Covid-19), rezistence pie plūsmas 30 l/min 0,8 cm H</t>
    </r>
    <r>
      <rPr>
        <vertAlign val="subscript"/>
        <sz val="10"/>
        <color theme="1"/>
        <rFont val="Times New Roman"/>
        <family val="1"/>
        <charset val="186"/>
      </rPr>
      <t>2</t>
    </r>
    <r>
      <rPr>
        <sz val="10"/>
        <color theme="1"/>
        <rFont val="Times New Roman"/>
        <family val="1"/>
        <charset val="186"/>
      </rPr>
      <t>O; pie 60 l/min 1,9cm H</t>
    </r>
    <r>
      <rPr>
        <vertAlign val="subscript"/>
        <sz val="10"/>
        <color theme="1"/>
        <rFont val="Times New Roman"/>
        <family val="1"/>
        <charset val="186"/>
      </rPr>
      <t>2</t>
    </r>
    <r>
      <rPr>
        <sz val="10"/>
        <color theme="1"/>
        <rFont val="Times New Roman"/>
        <family val="1"/>
        <charset val="186"/>
      </rPr>
      <t>0, svars ne lielāks par 28g, aprīkots ar plūsmas regulētājiem, kas nodrošina vienmērīgu plūsmas sadali caur visu filtru. Ieteiktais lietošanas laiks 24h.</t>
    </r>
  </si>
  <si>
    <t>svars ne lielāks par 28g</t>
  </si>
  <si>
    <t>NVD1.9.11.3.3</t>
  </si>
  <si>
    <r>
      <t>Bakteriāls filtrs pacienta un elpināmās aparatūras aizsardzībai. Elektrostatisks, ar CO2 portu, kura vāciņš ir piestiprināts pie filtra korpusa, bakteriālā aizsardzība ne mazāk kā 99,9% (aizsardzība pret Mycobacterium Tuberculosis, Hepatitis C, HIV), rezistence pie plūsmas 30 l/min 0,7 cm H</t>
    </r>
    <r>
      <rPr>
        <vertAlign val="subscript"/>
        <sz val="10"/>
        <color theme="1"/>
        <rFont val="Times New Roman"/>
        <family val="1"/>
        <charset val="186"/>
      </rPr>
      <t>2</t>
    </r>
    <r>
      <rPr>
        <sz val="10"/>
        <color theme="1"/>
        <rFont val="Times New Roman"/>
        <family val="1"/>
        <charset val="186"/>
      </rPr>
      <t>O; pie 60 l/min 1,8cm H</t>
    </r>
    <r>
      <rPr>
        <vertAlign val="subscript"/>
        <sz val="10"/>
        <color theme="1"/>
        <rFont val="Times New Roman"/>
        <family val="1"/>
        <charset val="186"/>
      </rPr>
      <t>2</t>
    </r>
    <r>
      <rPr>
        <sz val="10"/>
        <color theme="1"/>
        <rFont val="Times New Roman"/>
        <family val="1"/>
        <charset val="186"/>
      </rPr>
      <t>0, aprīkots ar plūsmas regulētājiem, kas nodrošina vienmērīgu plūsmas sadali caur visu filtru. Ieteiktais lietošanas laiks 24h.</t>
    </r>
  </si>
  <si>
    <r>
      <t xml:space="preserve">svars 19g </t>
    </r>
    <r>
      <rPr>
        <sz val="10"/>
        <color rgb="FFFF0000"/>
        <rFont val="Times New Roman"/>
        <family val="1"/>
        <charset val="186"/>
      </rPr>
      <t>(+/- 1g)</t>
    </r>
  </si>
  <si>
    <t>NVD1.9.11.4</t>
  </si>
  <si>
    <t>Traheostomijas filtri</t>
  </si>
  <si>
    <t>NVD1.9.11.4.1</t>
  </si>
  <si>
    <r>
      <t>Traheostomijas filtrs bez vada,  filtra korpuss – caurspīdīgs, garenas formas ar gludām noapaļotām malām, ar antioklūzijas mehānismiem abos galos. Filtram ir atverams vāciņš piekļuvei atsūkšanas portam un integrēts grozāmu skābekļa konektoru ports. Filtra rezistence pie plūsmas 30 l/min 0,2cm H</t>
    </r>
    <r>
      <rPr>
        <vertAlign val="subscript"/>
        <sz val="10"/>
        <rFont val="Times New Roman"/>
        <family val="1"/>
        <charset val="186"/>
      </rPr>
      <t>2</t>
    </r>
    <r>
      <rPr>
        <sz val="10"/>
        <rFont val="Times New Roman"/>
        <family val="1"/>
        <charset val="186"/>
      </rPr>
      <t>O; pie 60 l/min 0,7cm H</t>
    </r>
    <r>
      <rPr>
        <vertAlign val="subscript"/>
        <sz val="10"/>
        <rFont val="Times New Roman"/>
        <family val="1"/>
        <charset val="186"/>
      </rPr>
      <t>2</t>
    </r>
    <r>
      <rPr>
        <sz val="10"/>
        <rFont val="Times New Roman"/>
        <family val="1"/>
        <charset val="186"/>
      </rPr>
      <t>0; mitruma atdeve 26 mg H</t>
    </r>
    <r>
      <rPr>
        <vertAlign val="subscript"/>
        <sz val="10"/>
        <rFont val="Times New Roman"/>
        <family val="1"/>
        <charset val="186"/>
      </rPr>
      <t>2</t>
    </r>
    <r>
      <rPr>
        <sz val="10"/>
        <rFont val="Times New Roman"/>
        <family val="1"/>
        <charset val="186"/>
      </rPr>
      <t>O /l.</t>
    </r>
  </si>
  <si>
    <t>svars - ne lielāks kā 8 g</t>
  </si>
  <si>
    <t>NVD1.9.11.4.2</t>
  </si>
  <si>
    <t>Traheostomijas filtrs bez vada,  filtra korpuss – caurspīdīgs, garenas formas ar gludām noapaļotām malām un divvirziena vārstu sekrēta aspirācijai, nenoņemot filtru. Nesatur lateksu.  Filtra rezistence pie plūsmas  60 l/min 0,28cm H2O; mitruma atdeve 29.6 mg H2O /l, ISO 9360 standarts.</t>
  </si>
  <si>
    <t>svars - ne lielāks kā 9 g</t>
  </si>
  <si>
    <t>NVD1.9.11.4.3</t>
  </si>
  <si>
    <r>
      <t>Traheostomijas filtrs ar vadu, filtra korpuss – caurspīdīgs, garenas formas ar gludām noapaļotām malām, ar antioklūzijas mehānismiem abos galos. Filtram ir atverams vāciņš piekļuvei atsūkšanas portam un integrēts grozāmu skābekļa konektoru ports. Filtra rezistence pie plūsmas 30 l/min 0,2cm H</t>
    </r>
    <r>
      <rPr>
        <vertAlign val="subscript"/>
        <sz val="10"/>
        <rFont val="Times New Roman"/>
        <family val="1"/>
        <charset val="186"/>
      </rPr>
      <t>2</t>
    </r>
    <r>
      <rPr>
        <sz val="10"/>
        <rFont val="Times New Roman"/>
        <family val="1"/>
        <charset val="186"/>
      </rPr>
      <t>O; pie 60 l/min 0,7cm H</t>
    </r>
    <r>
      <rPr>
        <vertAlign val="subscript"/>
        <sz val="10"/>
        <rFont val="Times New Roman"/>
        <family val="1"/>
        <charset val="186"/>
      </rPr>
      <t>2</t>
    </r>
    <r>
      <rPr>
        <sz val="10"/>
        <rFont val="Times New Roman"/>
        <family val="1"/>
        <charset val="186"/>
      </rPr>
      <t>0; mitruma atdeve 26mg H</t>
    </r>
    <r>
      <rPr>
        <vertAlign val="subscript"/>
        <sz val="10"/>
        <rFont val="Times New Roman"/>
        <family val="1"/>
        <charset val="186"/>
      </rPr>
      <t>2</t>
    </r>
    <r>
      <rPr>
        <sz val="10"/>
        <rFont val="Times New Roman"/>
        <family val="1"/>
        <charset val="186"/>
      </rPr>
      <t>O /l. Vada garums ne īsāks par 1,8m.</t>
    </r>
  </si>
  <si>
    <t>svars - ne lielāks kā 8 g;
vada garums ne īsāks kā 1,8m</t>
  </si>
  <si>
    <t>NVD1.9.12</t>
  </si>
  <si>
    <t>Ventilācijas kontūrs rullī</t>
  </si>
  <si>
    <t>NVD1.9.12.1</t>
  </si>
  <si>
    <t>Ventilācijas kontūrs rullī, sadalīts 15cm garos fragmentos, katra fragmenta galos standarta konektors ventilācijas un anestēzijas aparātam.</t>
  </si>
  <si>
    <t>garums 50m, ø 15mm</t>
  </si>
  <si>
    <t>NVD1.9.12.2</t>
  </si>
  <si>
    <t>garums 50m, ø 22mm</t>
  </si>
  <si>
    <t>NVD1.9.12.3</t>
  </si>
  <si>
    <t>Ventilācijas kontūrs rullī, sagriežams 40cm garos fragmentos, kuri viegli savienojami ar elpināšanas aparātu vai konektoru.</t>
  </si>
  <si>
    <t>NVD1.9.13</t>
  </si>
  <si>
    <t xml:space="preserve">Supra glotāls elpvads </t>
  </si>
  <si>
    <t>NVD1.9.13.1</t>
  </si>
  <si>
    <t>Supra glotāls elpvads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sterilā iepakojumā.</t>
  </si>
  <si>
    <t>1,5 
(5 - 12kg smagiem pacientiem)</t>
  </si>
  <si>
    <t>NVD1.9.13.2</t>
  </si>
  <si>
    <t>2  
(10 - 25kg smagiem pacientiem)</t>
  </si>
  <si>
    <t>NVD1.9.13.3</t>
  </si>
  <si>
    <t>2,5 
(25 - 35kg smagiem pacientiem)</t>
  </si>
  <si>
    <t>NVD1.9.13.4</t>
  </si>
  <si>
    <t>3   
(30 - 60kg smagiem pacientiem)</t>
  </si>
  <si>
    <t>NVD1.9.13.5</t>
  </si>
  <si>
    <t>4  
(50 - 90kg smagiem pacientiem)</t>
  </si>
  <si>
    <t>NVD1.9.13.6</t>
  </si>
  <si>
    <t>5  
(90kg un vairāk kg smagiem pacientiem)</t>
  </si>
  <si>
    <t>NVD1.9.14</t>
  </si>
  <si>
    <t xml:space="preserve">Supra glotāla elpvada komplekts </t>
  </si>
  <si>
    <t>NVD1.9.14.1</t>
  </si>
  <si>
    <r>
      <rPr>
        <u/>
        <sz val="10"/>
        <rFont val="Times New Roman"/>
        <family val="1"/>
        <charset val="186"/>
      </rPr>
      <t>Komplekts sterilā iepakojumā -</t>
    </r>
    <r>
      <rPr>
        <b/>
        <u/>
        <sz val="10"/>
        <rFont val="Times New Roman"/>
        <family val="1"/>
        <charset val="186"/>
      </rPr>
      <t xml:space="preserve">
Supra glotāls elpvads </t>
    </r>
    <r>
      <rPr>
        <sz val="10"/>
        <rFont val="Times New Roman"/>
        <family val="1"/>
        <charset val="186"/>
      </rPr>
      <t xml:space="preserve">
Vienreizlietojama ierīce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un ports pasīvai skābekļa padevei ar atveramu un aizveramu vāciņu un gredzenveida stiprinājumu.
</t>
    </r>
    <r>
      <rPr>
        <b/>
        <u/>
        <sz val="10"/>
        <rFont val="Times New Roman"/>
        <family val="1"/>
        <charset val="186"/>
      </rPr>
      <t xml:space="preserve">Lubrikants </t>
    </r>
    <r>
      <rPr>
        <sz val="10"/>
        <rFont val="Times New Roman"/>
        <family val="1"/>
        <charset val="186"/>
      </rPr>
      <t xml:space="preserve">
vienreizlietojams, sterils, uz ūdens bāzes.
</t>
    </r>
    <r>
      <rPr>
        <b/>
        <u/>
        <sz val="10"/>
        <rFont val="Times New Roman"/>
        <family val="1"/>
        <charset val="186"/>
      </rPr>
      <t>Fiksācijas lenta</t>
    </r>
    <r>
      <rPr>
        <sz val="10"/>
        <rFont val="Times New Roman"/>
        <family val="1"/>
        <charset val="186"/>
      </rPr>
      <t xml:space="preserve">
izgatavota no  mīksta, nealerģiska materiāla, ar caurumiņiem lentas galos ierīces fiksācijai. 
</t>
    </r>
    <r>
      <rPr>
        <b/>
        <u/>
        <sz val="10"/>
        <rFont val="Times New Roman"/>
        <family val="1"/>
        <charset val="186"/>
      </rPr>
      <t>Atsūkšanas katetrs</t>
    </r>
    <r>
      <rPr>
        <sz val="10"/>
        <rFont val="Times New Roman"/>
        <family val="1"/>
        <charset val="186"/>
      </rPr>
      <t xml:space="preserve">
ar vairākām atverēm katetra distālajā galā un piltuvveida konektoru proksimālā galā.
</t>
    </r>
  </si>
  <si>
    <t xml:space="preserve">
3   
(30kg - 60kg smagiem pacientiem)
5g iepakojumā
Ch 12
garums vismaz 
120cm</t>
  </si>
  <si>
    <t>NVD1.9.14.2</t>
  </si>
  <si>
    <r>
      <rPr>
        <u/>
        <sz val="10"/>
        <rFont val="Times New Roman"/>
        <family val="1"/>
        <charset val="186"/>
      </rPr>
      <t>Komplekts sterilā iepakojumā -</t>
    </r>
    <r>
      <rPr>
        <b/>
        <u/>
        <sz val="10"/>
        <rFont val="Times New Roman"/>
        <family val="1"/>
        <charset val="186"/>
      </rPr>
      <t xml:space="preserve">
Supra glotāls elpvads </t>
    </r>
    <r>
      <rPr>
        <sz val="10"/>
        <rFont val="Times New Roman"/>
        <family val="1"/>
        <charset val="186"/>
      </rPr>
      <t xml:space="preserve">
Vienreizlietojama ierīce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un ports pasīvai skābekļa padevei ar atveramu un aizveramu vāciņu un gredzenveida stiprinājumu.
</t>
    </r>
    <r>
      <rPr>
        <b/>
        <u/>
        <sz val="10"/>
        <rFont val="Times New Roman"/>
        <family val="1"/>
        <charset val="186"/>
      </rPr>
      <t xml:space="preserve">Lubrikants </t>
    </r>
    <r>
      <rPr>
        <sz val="10"/>
        <rFont val="Times New Roman"/>
        <family val="1"/>
        <charset val="186"/>
      </rPr>
      <t xml:space="preserve">
vienreizlietojams, sterils, uz ūdens bāzes.
</t>
    </r>
    <r>
      <rPr>
        <b/>
        <u/>
        <sz val="10"/>
        <rFont val="Times New Roman"/>
        <family val="1"/>
        <charset val="186"/>
      </rPr>
      <t>Fiksācijas lenta</t>
    </r>
    <r>
      <rPr>
        <sz val="10"/>
        <rFont val="Times New Roman"/>
        <family val="1"/>
        <charset val="186"/>
      </rPr>
      <t xml:space="preserve">
izgatavota no  mīksta, nealerģiska materiāla, ar caurumiņiem lentas galos ierīces fiksācijai. 
</t>
    </r>
    <r>
      <rPr>
        <b/>
        <u/>
        <sz val="10"/>
        <rFont val="Times New Roman"/>
        <family val="1"/>
        <charset val="186"/>
      </rPr>
      <t>Atsūkšanas katetrs</t>
    </r>
    <r>
      <rPr>
        <sz val="10"/>
        <rFont val="Times New Roman"/>
        <family val="1"/>
        <charset val="186"/>
      </rPr>
      <t xml:space="preserve">
ar vairākām atverēm katetra distālajā galā un piltuvveida konektoru proksimālā galā.
</t>
    </r>
  </si>
  <si>
    <t xml:space="preserve">
4  
(50kg - 90kg smagiem pacientiem)
5g iepakojumā
Ch 12
garums vismaz 
120cm</t>
  </si>
  <si>
    <t>NVD1.9.14.3</t>
  </si>
  <si>
    <t xml:space="preserve">
5
(90kg un vairāk kg smagiem pacientiem)
5g iepakojumā
Ch 12
garums vismaz 
120cm</t>
  </si>
  <si>
    <t>NVD1.9.15</t>
  </si>
  <si>
    <t>Orofaringeāls elpvads</t>
  </si>
  <si>
    <t>NVD1.9.15.1</t>
  </si>
  <si>
    <t>Orofaringeāls elpvads, materiāls - augstas kvalitātes PE, nesatur PVC un ftalātus, anatomiski izliekta forma - nodrošina brīvu gaisa un anestēzijas gāzu apmaiņas plūsmu. Nodrošina augšējo elpceļu caurejamību. Krāsu kodēts, vienreizlietojams, individuāli iepakots.</t>
  </si>
  <si>
    <t>Nr.000/40 mm</t>
  </si>
  <si>
    <t>NVD1.9.15.2</t>
  </si>
  <si>
    <t>Nr.00/50 mm</t>
  </si>
  <si>
    <t>NVD1.9.15.3</t>
  </si>
  <si>
    <t>Nr.0/60 mm</t>
  </si>
  <si>
    <t>NVD1.9.15.4</t>
  </si>
  <si>
    <t>Nr.1/70 mm</t>
  </si>
  <si>
    <t>NVD1.9.15.5</t>
  </si>
  <si>
    <t>Nr.2/80 mm</t>
  </si>
  <si>
    <t>NVD1.9.15.6</t>
  </si>
  <si>
    <t>Nr.3/90 mm</t>
  </si>
  <si>
    <t>NVD1.9.15.7</t>
  </si>
  <si>
    <t>Nr.4/100 mm</t>
  </si>
  <si>
    <t>NVD1.9.15.8</t>
  </si>
  <si>
    <t>Nr.5/110 mm</t>
  </si>
  <si>
    <t>NVD1.9.16</t>
  </si>
  <si>
    <t>Elpvads</t>
  </si>
  <si>
    <t>NVD1.9.16.1</t>
  </si>
  <si>
    <t xml:space="preserve">Elpvads, viengabala dizaina, ar stingru korpusu, mīkstu, atraumatisku ievades galu un zobu sakodiena bloku. Skaidra un uz elpvada viegli saskatāma krāsu kodācija izmēriem. </t>
  </si>
  <si>
    <t xml:space="preserve">izmērs 000 </t>
  </si>
  <si>
    <t>NVD1.9.16.2</t>
  </si>
  <si>
    <t xml:space="preserve">izmērs 00 </t>
  </si>
  <si>
    <t>NVD1.9.16.3</t>
  </si>
  <si>
    <t>izmērs 0</t>
  </si>
  <si>
    <t>NVD1.9.16.4</t>
  </si>
  <si>
    <t xml:space="preserve">izmērs 1 </t>
  </si>
  <si>
    <t>NVD1.9.16.5</t>
  </si>
  <si>
    <t xml:space="preserve">izmērs 1,5  </t>
  </si>
  <si>
    <t>NVD1.9.16.6</t>
  </si>
  <si>
    <t xml:space="preserve">izmērs 2 </t>
  </si>
  <si>
    <t>NVD1.9.16.7</t>
  </si>
  <si>
    <t xml:space="preserve">izmērs 3  </t>
  </si>
  <si>
    <t>NVD1.9.16.8</t>
  </si>
  <si>
    <t xml:space="preserve">izmērs 4 </t>
  </si>
  <si>
    <t>NVD1.9.16.9</t>
  </si>
  <si>
    <t xml:space="preserve">izmērs 5  </t>
  </si>
  <si>
    <t>NVD1.9.16.10</t>
  </si>
  <si>
    <t xml:space="preserve">izmērs 6  </t>
  </si>
  <si>
    <t>NVD1.9.17</t>
  </si>
  <si>
    <t>Urīnpūšļa katetri</t>
  </si>
  <si>
    <t>NVD1.9.17.1</t>
  </si>
  <si>
    <t>Urīnpūšļa katetri, Nelaton tipa, 18 - 23cm</t>
  </si>
  <si>
    <t>NVD1.9.17.1.1</t>
  </si>
  <si>
    <t>Urīnpūšļa katetrs, Nelaton tipa, 18 - 23cm, sterils, no termojutīga, caurspīdīga, bioloģiski inerta materiāla, ar noapaļotu atraumatisku galu, vismaz 2 sānu atverēm, ar krāsainu izmēru kodējumu.</t>
  </si>
  <si>
    <t>Ch 6</t>
  </si>
  <si>
    <t>NVD1.9.17.1.2</t>
  </si>
  <si>
    <t>Ch 8</t>
  </si>
  <si>
    <t>NVD1.9.17.1.3</t>
  </si>
  <si>
    <t>Ch 10</t>
  </si>
  <si>
    <t>NVD1.9.17.1.4</t>
  </si>
  <si>
    <t>NVD1.9.17.1.5</t>
  </si>
  <si>
    <t>NVD1.9.17.1.6</t>
  </si>
  <si>
    <t>NVD1.9.17.1.7</t>
  </si>
  <si>
    <t>NVD1.9.17.2</t>
  </si>
  <si>
    <t>Urīnpūšļa katetri, Nelaton tipa, 18 - 20cm ar hidrofīlu pārklājumu</t>
  </si>
  <si>
    <t>NVD1.9.17.2.1</t>
  </si>
  <si>
    <t>Urīnpūšļa katetrs, Nelaton tipa, 18 - 20cm, sterils, no termojutīga, caurspīdīga, bioloģiski inerta materiāla, ar noapaļotu atraumatisku galu, vismaz 2 sānu atverēm, ar krāsainu izmēru kodējumu, ar hidrofīlu pārklājumu.</t>
  </si>
  <si>
    <t>NVD1.9.17.2.2</t>
  </si>
  <si>
    <t>NVD1.9.17.2.3</t>
  </si>
  <si>
    <t>NVD1.9.17.3</t>
  </si>
  <si>
    <t>Urīnpūšļa katetri, Nelaton tipa, 36 - 40cm</t>
  </si>
  <si>
    <t>NVD1.9.17.3.1</t>
  </si>
  <si>
    <t>Urīnpūšļa katetrs, Nelaton tipa, 36 - 40cm, sterils, no termojutīga, caurspīdīga, bioloģiski inerta materiāla, ar noapaļotu atraumatisku galu, vismaz 2 sānu atverēm, ar izmēru krāsainu kodējumu.</t>
  </si>
  <si>
    <t>NVD1.9.17.3.2</t>
  </si>
  <si>
    <t>NVD1.9.17.3.3</t>
  </si>
  <si>
    <t>NVD1.9.17.3.4</t>
  </si>
  <si>
    <t>NVD1.9.17.3.5</t>
  </si>
  <si>
    <t>NVD1.9.17.3.6</t>
  </si>
  <si>
    <t>NVD1.9.17.3.7</t>
  </si>
  <si>
    <t>NVD1.9.17.3.8</t>
  </si>
  <si>
    <t>NVD1.9.17.4</t>
  </si>
  <si>
    <t>Urīnpūšļa katetri, Tiemann tipa, 40cm</t>
  </si>
  <si>
    <t>NVD1.9.17.4.1</t>
  </si>
  <si>
    <t>Urīnpūšļa katetrs, Tiemann tipa, 40cm, sterils, no termojutīga, caurspīdīga, bioloģiski inerta materiāla, ar noapaļotu atraumatisku galu, vismaz 2 sānu atverēm, ar izmēru krāsainu kodējumu.</t>
  </si>
  <si>
    <t>Ch 08</t>
  </si>
  <si>
    <t>NVD1.9.17.4.2</t>
  </si>
  <si>
    <t>NVD1.9.17.4.3</t>
  </si>
  <si>
    <t>NVD1.9.17.4.4</t>
  </si>
  <si>
    <t>NVD1.9.17.4.5</t>
  </si>
  <si>
    <t>NVD1.9.17.4.6</t>
  </si>
  <si>
    <t>NVD1.9.17.4.7</t>
  </si>
  <si>
    <t>NVD1.9.17.5</t>
  </si>
  <si>
    <t>Urīnpūšļa katetri, Nelaton tipa, 40cm ar hidrofilu pārklājumu</t>
  </si>
  <si>
    <t>NVD1.9.17.5.1</t>
  </si>
  <si>
    <t>Urīnpūšļa katetrs, Nelaton tipa, 40cm, sterils, no termojutīga, caurspīdīga, bioloģiski inerta materiāla, ar noapaļotu atraumatisku galu, vismaz 2 sānu atverēm, ar izmēru krāsainu kodējumu,  ar hidrofilu pārklājumu.</t>
  </si>
  <si>
    <t>NVD1.9.17.5.2</t>
  </si>
  <si>
    <t>NVD1.9.17.5.3</t>
  </si>
  <si>
    <t>NVD1.9.17.6</t>
  </si>
  <si>
    <t>Urīnpūšļa katetri, 2-ceļu, Folley tipa ar balonu</t>
  </si>
  <si>
    <t>NVD1.9.17.6.1</t>
  </si>
  <si>
    <t>Urīnpūšļa katetrs, Folley tipa ar balonu, balona ietilpība ne mazāka kā 3ml, sterils, no lateksa, ar noapaļotu atraumatisku, taisnu galu.</t>
  </si>
  <si>
    <t>NVD1.9.17.6.2</t>
  </si>
  <si>
    <t>NVD1.9.17.6.3</t>
  </si>
  <si>
    <t>NVD1.9.17.6.4</t>
  </si>
  <si>
    <t>NVD1.9.17.6.5</t>
  </si>
  <si>
    <t>NVD1.9.17.6.6</t>
  </si>
  <si>
    <t>NVD1.9.17.6.7</t>
  </si>
  <si>
    <t>NVD1.9.17.6.8</t>
  </si>
  <si>
    <t>NVD1.9.17.6.9</t>
  </si>
  <si>
    <t>NVD1.9.17.6.10</t>
  </si>
  <si>
    <t>NVD1.9.17.6.11</t>
  </si>
  <si>
    <t>NVD1.9.17.6.12</t>
  </si>
  <si>
    <t>NVD1.9.17.6.13</t>
  </si>
  <si>
    <t>Urīnpūšļa katetrs, Folley tipa ar balonu, balona ietilpība ne mazāka kā 30ml, sterils, no lateksa, ar noapaļotu atraumatisku, taisnu galu.</t>
  </si>
  <si>
    <t>NVD1.9.17.6.14</t>
  </si>
  <si>
    <t>NVD1.9.17.6.15</t>
  </si>
  <si>
    <t>NVD1.9.17.6.16</t>
  </si>
  <si>
    <t>NVD1.9.17.6.17</t>
  </si>
  <si>
    <t>NVD1.9.17.6.18</t>
  </si>
  <si>
    <t>NVD1.9.17.6.19</t>
  </si>
  <si>
    <t>NVD1.9.17.6.20</t>
  </si>
  <si>
    <t>NVD1.9.17.6.21</t>
  </si>
  <si>
    <t>NVD1.9.17.6.22</t>
  </si>
  <si>
    <t>NVD1.9.17.7</t>
  </si>
  <si>
    <t>Urīnpūšļa katetri, 3-ceļu, Folley tipa ar balonu</t>
  </si>
  <si>
    <t>NVD1.9.17.7.1</t>
  </si>
  <si>
    <t>Urīnpūšļa katetrs, 3-ceļu, Folley tipa ar balonu, balona ietilpība ne mazāka kā 30ml, sterils, no lateksa, ar noapaļotu atraumatisku, taisnu galu.</t>
  </si>
  <si>
    <t>NVD1.9.17.7.2</t>
  </si>
  <si>
    <t>NVD1.9.17.7.3</t>
  </si>
  <si>
    <t>NVD1.9.17.7.4</t>
  </si>
  <si>
    <t>NVD1.9.17.7.5</t>
  </si>
  <si>
    <t>NVD1.9.17.7.6</t>
  </si>
  <si>
    <t>NVD1.9.17.8</t>
  </si>
  <si>
    <t>Urīnpūšļa katetri, Folley tipa ar balonu, silikona</t>
  </si>
  <si>
    <t>NVD1.9.17.8.1</t>
  </si>
  <si>
    <r>
      <t>Urīnpūšļa katetrs, Folley tipa ar balonu, silikona, balona ietilpība ne mazāka kā 3ml,</t>
    </r>
    <r>
      <rPr>
        <b/>
        <sz val="10"/>
        <rFont val="Times New Roman"/>
        <family val="1"/>
        <charset val="186"/>
      </rPr>
      <t xml:space="preserve"> </t>
    </r>
    <r>
      <rPr>
        <sz val="10"/>
        <rFont val="Times New Roman"/>
        <family val="1"/>
        <charset val="186"/>
      </rPr>
      <t>komplektā ar mandrēnu, sterils, ar noapaļotu atraumatisku, taisnu galu.</t>
    </r>
  </si>
  <si>
    <t>NVD1.9.17.8.2</t>
  </si>
  <si>
    <t>NVD1.9.17.8.3</t>
  </si>
  <si>
    <t>NVD1.9.17.8.4</t>
  </si>
  <si>
    <t>Urīnpūšļa katetrs, Folley tipa ar balonu, silikona, balona ietilpība ne mazāka kā 5ml, sterils, ar noapaļotu atraumatisku, taisnu galu.</t>
  </si>
  <si>
    <t>NVD1.9.17.8.5</t>
  </si>
  <si>
    <t>Urīnpūšļa katetrs, Folley tipa ar balonu, silikona, balona ietilpība ne mazāka kā 10ml, sterils, ar noapaļotu atraumatisku, taisnu galu.</t>
  </si>
  <si>
    <t>NVD1.9.17.8.6</t>
  </si>
  <si>
    <t>NVD1.9.17.8.7</t>
  </si>
  <si>
    <t>NVD1.9.17.8.8</t>
  </si>
  <si>
    <t>NVD1.9.17.8.9</t>
  </si>
  <si>
    <t>NVD1.9.17.8.10</t>
  </si>
  <si>
    <t>NVD1.9.17.8.11</t>
  </si>
  <si>
    <t>Urīnpūšļa katetrs, Folley tipa ar balonu, silikona, balona ietilpība ne mazāka kā 15ml, sterils, ar noapaļotu atraumatisku, taisnu galu.</t>
  </si>
  <si>
    <t>NVD1.9.17.8.12</t>
  </si>
  <si>
    <t>NVD1.9.17.8.13</t>
  </si>
  <si>
    <t>Urīnpūšļa katetrs, Folley tipa ar balonu, silikona, balona ietilpība ne mazāka kā 30ml, sterils, ar noapaļotu atraumatisku, taisnu galu.</t>
  </si>
  <si>
    <t>NVD1.9.17.8.14</t>
  </si>
  <si>
    <t>NVD1.9.17.8.15</t>
  </si>
  <si>
    <t>Urīnpūšļa katetrs, Folley tipa ar balonu, silikona, balona ietilpība ne mazāka kā 50ml, sterils, ar noapaļotu atraumatisku, taisnu galu.</t>
  </si>
  <si>
    <t>NVD1.9.17.8.16</t>
  </si>
  <si>
    <t>NVD1.9.17.8.17</t>
  </si>
  <si>
    <t>NVD1.9.17.9</t>
  </si>
  <si>
    <t>Urīnpūšļa katetri intermitējošai katetrizācijai, Nelaton tipa, 9cm, lubricēti ar hidrofilu lubrikantu</t>
  </si>
  <si>
    <t>NVD1.9.17.9.1</t>
  </si>
  <si>
    <t>Urīnpūšļa katetrs intermitējošai katetrizācijai, Nelaton tipa, 9cm, lubricēts ar hidrofilu lubrikantu, kura sastāvā ir ūdens un glicerīns.</t>
  </si>
  <si>
    <t>NVD1.9.17.9.2</t>
  </si>
  <si>
    <t>NVD1.9.17.9.3</t>
  </si>
  <si>
    <t>NVD1.9.17.9.4</t>
  </si>
  <si>
    <t xml:space="preserve">Urīnpūšļa katetrs intermitējošai katetrizācijai, Nelaton tipa, 9cm,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t>
  </si>
  <si>
    <t>NVD1.9.17.9.5</t>
  </si>
  <si>
    <t>NVD1.9.17.9.6</t>
  </si>
  <si>
    <t>NVD1.9.17.10</t>
  </si>
  <si>
    <t>Urīnpūšļa katetri intermitējošai katetrizācijai, Nelaton tipa, 17 - 20cm, lubricēti ar hidrofilu lubrikantu</t>
  </si>
  <si>
    <t>NVD1.9.17.10.1</t>
  </si>
  <si>
    <t xml:space="preserve">Urīnpūšļa katetrs intermitējošai katetrizācijai, Nelaton tipa, 17 - 20cm, lubricēts ar hidrofilu lubrikantu, kura sastāvā ir ūdens un glicerīns. </t>
  </si>
  <si>
    <t>NVD1.9.17.10.2</t>
  </si>
  <si>
    <t>NVD1.9.17.10.3</t>
  </si>
  <si>
    <t>NVD1.9.17.10.4</t>
  </si>
  <si>
    <t>NVD1.9.17.10.5</t>
  </si>
  <si>
    <t>NVD1.9.17.10.6</t>
  </si>
  <si>
    <t>NVD1.9.17.11</t>
  </si>
  <si>
    <t>Urīnpūšļa katetri intermitējošai katetrizācijai, Nelaton tipa, 40 - 41cm, lubricēti ar hidrofilu lubrikantu</t>
  </si>
  <si>
    <t>NVD1.9.17.11.1</t>
  </si>
  <si>
    <t>Urīnpūšļa katetrs intermitējošai katetrizācijai, Nelaton tipa, 40 - 41cm, lubricēts ar hidrofilu lubrikantu, kura sastāvā ir ūdens un glicerīns.</t>
  </si>
  <si>
    <t>NVD1.9.17.11.2</t>
  </si>
  <si>
    <t>NVD1.9.17.11.3</t>
  </si>
  <si>
    <t>NVD1.9.17.11.4</t>
  </si>
  <si>
    <t>NVD1.9.17.11.5</t>
  </si>
  <si>
    <t>NVD1.9.17.12</t>
  </si>
  <si>
    <t>Urīnpūšļa katetri intermitējošai katetrizācijai, Nelaton tipa, 9cm, lubricēti ar hidrofilu lubrikantu, ar integrētu urīna savākšanas maisu</t>
  </si>
  <si>
    <t>NVD1.9.17.12.1</t>
  </si>
  <si>
    <t>Urīnpūšļa katetrs intermitējošai katetrizācijai, Nelaton tipa, 9cm, katetrs savienots ar integrētu  urīna savākšanas maisu 700ml,  lubricēts ar hidrofilu lubrikantu, kura sastāvā ir ūdens un glicerīns; atvērts iepakojums saglabā lubrikanta īpašības līdz 60min. Materiāls nesatur PVC un DEHP. Katetrs ievadāms izmantojot bezpieskāriena tehniku, ko nodrošina katetra iepakojuma dizains, ko ir iespējams atvērt trīs vietās. Piemērots arī paškatetrizācijai, t.sk. pacientiem ar traucētu roku veiklību. Urīna savākšanas maiss ar integrētu antirefluksa vārstu, tilpuma skalu līdz 700ml, ar marķējuma soli 100ml un atzīmi maisa atvēršanai urīna evakuācijai.</t>
  </si>
  <si>
    <t>NVD1.9.17.12.2</t>
  </si>
  <si>
    <t>Urīnpūšļa katetrs intermitējošai katetrizācijai, Nelaton tipa, 9cm, katetrs savienots ar integrētu  urīna savākšanas maisu 700ml,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700ml, ar marķējuma soli 100ml un atzīmi maisa atvēršanai urīna evakuācijai.</t>
  </si>
  <si>
    <t>NVD1.9.17.12.3</t>
  </si>
  <si>
    <t>Urīnpūšļa katetrs intermitējošai katetrizācijai, Nelaton tipa, 9cm, katetrs savienots ar integrētu  urīna savākšanas maisu 700ml,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700ml, ar marķējuma soli 100ml un atzīmi maisa atvēršanai urīna evakuācijai.</t>
  </si>
  <si>
    <t>NVD1.9.17.13</t>
  </si>
  <si>
    <t>Urīnpūšļa katetri intermitējošai katetrizācijai, Nelaton tipa, 37cm, lubricēti ar hidrofilu lubrikantu, ar integrētu  urīna savākšanas maisu</t>
  </si>
  <si>
    <t>NVD1.9.17.13.1</t>
  </si>
  <si>
    <t>Urīnpūšļa katetrs intermitējošai katetrizācijai, Nelaton tipa, 37cm, katetrs savienots ar integrētu  urīna savākšanas maisu 1000ml,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1000ml, ar marķējuma soli 100ml un atzīmi maisa atvēršanai urīna evakuācijai.</t>
  </si>
  <si>
    <t>NVD1.9.17.13.2</t>
  </si>
  <si>
    <t>NVD1.9.17.13.3</t>
  </si>
  <si>
    <t>NVD1.9.17.13.4</t>
  </si>
  <si>
    <t>Urīnpūšļa katetrs intermitējošai katetrizācijai, Nelaton tipa, 37cm, katetrs savienots ar integrētu  urīna savākšanas maisu 1000ml,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1000ml, ar marķējuma soli 10ml un atzīmi maisa atvēršanai urīna evakuācijai.</t>
  </si>
  <si>
    <t>NVD1.9.17.13.5</t>
  </si>
  <si>
    <t>NVD1.9.17.13.6</t>
  </si>
  <si>
    <t>Urīnpūšļa katetrs intermitējošai katetrizācijai, Nelaton tipa, 37cm, katetrs savienots ar integrētu  urīna savākšanas maisu 1000ml,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1000ml, ar marķējuma soli 10ml un atzīmi maisa atvēršanai urīna evakuācijai</t>
  </si>
  <si>
    <t>NVD1.9.17.14</t>
  </si>
  <si>
    <t>Urīnpūšļa katetri intermitējošai katetrizācijai, Tiemann tipa, 37cm, lubricēti ar hidrofilu lubrikantu, ar integrētu urīna savākšanas maisu</t>
  </si>
  <si>
    <t>NVD1.9.17.14.1</t>
  </si>
  <si>
    <t>Urīnpūšļa katetrs intermitējošai katetrizācijai, Tiemann tipa, 37cm, katetrs savienots ar integrētu  urīna savākšanas maisu 1000ml,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Urīna savākšanas maiss ar integrētu antirefluksa vārstu, tilpuma skalu līdz 1000ml, ar marķējuma soli 100ml un atzīmi maisa atvēršanai urīna evakuācijai</t>
  </si>
  <si>
    <t>NVD1.9.17.14.2</t>
  </si>
  <si>
    <t>NVD1.9.17.14.3</t>
  </si>
  <si>
    <t>NVD1.9.17.14.4</t>
  </si>
  <si>
    <t>NVD1.9.17.14.5</t>
  </si>
  <si>
    <t>NVD1.9.17.14.6</t>
  </si>
  <si>
    <t>NVD1.9.17.15</t>
  </si>
  <si>
    <t xml:space="preserve">Urīnpūšļa katetri urīnpūšļa katetrizācijai, Nelaton tipa, 47cm, lubricēti ar hidrofilu lubrikantu, ar integrētu urīna savākšanas maisu, ar vārstu sterila urīna parauga savākšanai </t>
  </si>
  <si>
    <t>NVD1.9.17.15.1</t>
  </si>
  <si>
    <t xml:space="preserve">Urīnpūšļa katetrs urīnpūšļa katetrizācijai, Nelaton tipa 47cm,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Savienots ar integrētu urīna savākšanas maisu 1500ml, iepakots dubultsterilā iepakojumā, maisā integrēts vārsts sterila urīna parauga savākšanai ar šļirci vai ar vakutainera sistēmu.  Urīna savākšanas maiss ar integrētu antirefluksa vārstu, tilpuma skalu līdz 1500ml, ar marķējuma soli 100ml, atzīmi maisa atvēršanai urīna evakuācijai un gredzenveida atveri maisa ērtai un drošai fiksācijai. </t>
  </si>
  <si>
    <t>NVD1.9.17.15.2</t>
  </si>
  <si>
    <t>Urīnpūšļa katetrs urīnpūšļa katetrizācijai, Nelaton tipa 47cm,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Savienots ar integrētu urīna savākšanas maisu 1500ml, iepakots dubultsterilā iepakojumā, maisā integrēts vārsts sterila urīna parauga savākšanai ar šļirci vai ar vakutainera sistēmu.  Urīna savākšanas maiss ar integrētu antirefluksa vārstu, tilpuma skalu līdz 1500ml, ar marķējuma soli 100ml, atzīmi maisa atvēršanai urīna evakuācijai un gredzenveida atveri maisa ērtai un drošai fiksācijai.</t>
  </si>
  <si>
    <t>NVD1.9.17.15.3</t>
  </si>
  <si>
    <t>NVD1.9.17.15.4</t>
  </si>
  <si>
    <t xml:space="preserve">Urīnpūšļa katetrs urīnpūšļa katetrizācijai, Nelaton tipa 47cm,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Savienots ar integrētu urīna savākšanas maisu 150 ml, iepakots dubultsterilā iepakojumā, maisā integrēts vārsts sterila urīna parauga savākšanai ar šļirci vai ar vakutainera sistēmu. Urīna savākšanas maiss ar integrētu antirefluksa vārstu, tilpuma skalu līdz 1500ml, ar marķējuma soli 100ml, atzīmi maisa atvēršanai urīna evakuācijai un gredzenveida atveri maisa ērtai un drošai fiksācijai. </t>
  </si>
  <si>
    <t>NVD1.9.17.15.5</t>
  </si>
  <si>
    <t>NVD1.9.17.16</t>
  </si>
  <si>
    <t>Urīnpūšļa katetri intermitējošai katetrizācijai, Tieman tipa, 40-41cm, lubricēti ar hidrofilu lubrikantu</t>
  </si>
  <si>
    <t>NVD1.9.17.16.1</t>
  </si>
  <si>
    <t>Urīnpūšļa katetrs intermitējošai katetrizācijai, Tieman tipa, 40 - 41cm, lubricēts ar hidrofilu lubrikantu, kura sastāvā ir ūdens un glicerīns; atvērts iepakojums saglabā lubrikanta īpašības līdz 60min. Materiāls nesatur PVC un DEHP. Katetrs ievadāms izmantojot bezpieskāriena tehniku, ko nodrošina katetra iepakojuma dizains un to ir iespējams atvērt trīs vietās. Piemērots arī paškaterizācijai, t.sk. pacientiem ar traucētu roku veiklību.</t>
  </si>
  <si>
    <t>NVD1.9.17.16.2</t>
  </si>
  <si>
    <t>NVD1.9.17.16.3</t>
  </si>
  <si>
    <t>NVD1.9.17.16.4</t>
  </si>
  <si>
    <t>NVD1.9.17.16.5</t>
  </si>
  <si>
    <t>NVD1.9.18</t>
  </si>
  <si>
    <r>
      <t xml:space="preserve">Prezervatīva tipa urīna uztvērējs vīriešiem </t>
    </r>
    <r>
      <rPr>
        <b/>
        <sz val="11"/>
        <color rgb="FFFF0000"/>
        <rFont val="Times New Roman"/>
        <family val="1"/>
        <charset val="186"/>
      </rPr>
      <t>(pieļaujama izmēra novirze +/-1mm)</t>
    </r>
  </si>
  <si>
    <t>NVD1.9.18.1</t>
  </si>
  <si>
    <t>Prezervatīva tipa urīna uztvērējs vīriešiem. Vienreizlietojams, pašlīmējošs, nesterils. Tas sastāv no konektora – pievienošanai pie urīna savācējmaisa, piltuves, uzmavas un līmvielas. Izgatavots no silikona, līmvielas – akrila spiedienjutīga līme un etilacetāts. Nesatur lateksu.</t>
  </si>
  <si>
    <t>25 mm</t>
  </si>
  <si>
    <t>NVD1.9.18.2</t>
  </si>
  <si>
    <t>29 mm</t>
  </si>
  <si>
    <t>NVD1.9.18.3</t>
  </si>
  <si>
    <t>32 mm</t>
  </si>
  <si>
    <t>NVD1.9.18.4</t>
  </si>
  <si>
    <t>36 mm</t>
  </si>
  <si>
    <t>NVD1.9.18.5</t>
  </si>
  <si>
    <t>41 mm</t>
  </si>
  <si>
    <t>NVD1.9.19</t>
  </si>
  <si>
    <t>Urīnpūšļa katetru skalošanas šķīdums 100ml (0,02% poliheksanīds)</t>
  </si>
  <si>
    <t>NVD1.9.19.1</t>
  </si>
  <si>
    <t>Lietošanai gatavs, 0,02% poliheksanīda, šķīdums urīnpūšļa katetru mehāniskai skalošanai, bakteriālai dekolonizācijai. Sterils, vienreizlietojams, tilpums 100ml. Sastāvs: 100ml šķīduma satur: 0,02g poliheksametilēna biguanīda (poliheksanīds), 5,0g sorbitols injekciju ūdenī.</t>
  </si>
  <si>
    <t>NVD1.9.20</t>
  </si>
  <si>
    <t>Atsūkšanas katetri</t>
  </si>
  <si>
    <t>NVD1.9.20.1</t>
  </si>
  <si>
    <t>Atsūkšanas katetrs, materiāls - medicīnisks PVC, ar noapaļotu, atraumatisku galu, centrālo atveri un divām sānu atverēm; piltuvveidīgs gals palīgierīces pievienošanai , garums 50 - 60 cm, izmēri kodēti ar krāsām.</t>
  </si>
  <si>
    <t>NVD1.9.20.2</t>
  </si>
  <si>
    <t>NVD1.9.20.3</t>
  </si>
  <si>
    <t>NVD1.9.20.4</t>
  </si>
  <si>
    <t>NVD1.9.20.5</t>
  </si>
  <si>
    <t>NVD1.9.20.6</t>
  </si>
  <si>
    <t>NVD1.9.20.7</t>
  </si>
  <si>
    <t>NVD1.9.20.8</t>
  </si>
  <si>
    <t>NVD1.9.20.9</t>
  </si>
  <si>
    <t>NVD1.9.20.10</t>
  </si>
  <si>
    <t>NVD1.9.20.11</t>
  </si>
  <si>
    <t>NVD1.9.20.12</t>
  </si>
  <si>
    <t>NVD1.9.20.13</t>
  </si>
  <si>
    <t>NVD1.9.20.14</t>
  </si>
  <si>
    <t>NVD1.9.21</t>
  </si>
  <si>
    <t>Atsūkšanas katetri ar vakuuma kontroli</t>
  </si>
  <si>
    <t>NVD1.9.21.1</t>
  </si>
  <si>
    <t>Atsūkšanas katetrs ar vakuuma kontroli, materiāls - medicīnisks PVC, ar noapaļotu, atraumatisku galu, centrālo atveri un divām sānu atverēm,  garums 50 - 60cm, izmēri kodēti ar krāsām.</t>
  </si>
  <si>
    <t>NVD1.9.21.2</t>
  </si>
  <si>
    <t>NVD1.9.21.3</t>
  </si>
  <si>
    <t>NVD1.9.21.4</t>
  </si>
  <si>
    <t>NVD1.9.21.5</t>
  </si>
  <si>
    <t>NVD1.9.21.6</t>
  </si>
  <si>
    <t>NVD1.9.21.7</t>
  </si>
  <si>
    <t>NVD1.9.21.8</t>
  </si>
  <si>
    <t>NVD1.9.21.9</t>
  </si>
  <si>
    <t>NVD1.9.21.10</t>
  </si>
  <si>
    <t>NVD1.9.21.11</t>
  </si>
  <si>
    <t>NVD1.9.21.12</t>
  </si>
  <si>
    <t>NVD1.9.21.13</t>
  </si>
  <si>
    <t>NVD1.9.21.14</t>
  </si>
  <si>
    <t>NVD1.9.22</t>
  </si>
  <si>
    <t xml:space="preserve">Slēgta atsūkšanas sistēma, endotraheāla, 72 stundu </t>
  </si>
  <si>
    <t>NVD1.9.22.1</t>
  </si>
  <si>
    <t>Slēgta atsūkšanas sistēma, endotraheāla, 72 stundu, ar skalošanas izolācijas un atsūkšanas vārstu, ar kuru viegli kontrolēt atsūkšanas spēku, ilgumu un biežumu, uz kura ir skaidrs izmēra marķējums. Ultra mīksta, plāna un caurspīdīga atsūkšanas uzmava nodrošina labu katetra jušanu un ērtu atsūkšanu. Katetra skalošanas ports ar pievienotu vāciņu. Papildus atvienošanas ķīlis un gofrēta  caurulīte; krāsas marķējums sistēmai saskaņā ar starptautiskajiem standartiem.</t>
  </si>
  <si>
    <t>NVD1.9.22.2</t>
  </si>
  <si>
    <t>NVD1.9.22.3</t>
  </si>
  <si>
    <t>NVD1.9.22.4</t>
  </si>
  <si>
    <t>NVD1.9.23</t>
  </si>
  <si>
    <t>Savienotājcaurules sūkņiem</t>
  </si>
  <si>
    <t>NVD1.9.23.1</t>
  </si>
  <si>
    <t>Sūkņa savienotājcaurule ar FF konektoriem abos galos, sterila, caurules Ø 6mm.</t>
  </si>
  <si>
    <t>vismaz 2 metri</t>
  </si>
  <si>
    <t>NVD1.9.23.2</t>
  </si>
  <si>
    <t>Sūkņa savienotājcaurule ar FFM konektoriem abos galos, sterila, caurules Ø 6mm.</t>
  </si>
  <si>
    <t>NVD1.9.23.3</t>
  </si>
  <si>
    <t>vismaz 3 metri</t>
  </si>
  <si>
    <t>NVD1.9.23.4</t>
  </si>
  <si>
    <t>NVD1.9.23.5</t>
  </si>
  <si>
    <t>Sūkņa savienotājcaurule ar FF konektoriem abos galos, sterila, caurules Ø 8mm.</t>
  </si>
  <si>
    <t>NVD1.9.23.6</t>
  </si>
  <si>
    <t>Sūkņa savienotājcaurule ar FFM konektoriem abos galos, sterila, caurules Ø 8mm.</t>
  </si>
  <si>
    <t>NVD1.9.23.7</t>
  </si>
  <si>
    <t>NVD1.9.23.8</t>
  </si>
  <si>
    <t>NVD1.9.23.9</t>
  </si>
  <si>
    <t>Sūkņa savienotājcaurule ar FF konektoriem abos galos, sterila, caurules Ø 10mm.</t>
  </si>
  <si>
    <t>NVD1.9.23.10</t>
  </si>
  <si>
    <t>Sūkņa savienotājcaurule ar FFM konektoriem abos galos, sterila, caurules Ø 10mm.</t>
  </si>
  <si>
    <t>NVD1.9.23.11</t>
  </si>
  <si>
    <t>NVD1.9.23.12</t>
  </si>
  <si>
    <t>NVD1.9.23.13</t>
  </si>
  <si>
    <t>Sūkņa savienotājcaurule ar FFM konektoriem abos galos, sterila, ar "fingertipa" savienotāju, caurules Ø 6mm.</t>
  </si>
  <si>
    <t>NVD1.9.23.14</t>
  </si>
  <si>
    <t>NVD1.9.23.15</t>
  </si>
  <si>
    <t>Sūkņa savienotājcaurule ar FFM konektoriem abos galos, sterila, ar "fingertipa" savienotāju, caurules Ø 8mm.</t>
  </si>
  <si>
    <t>NVD1.9.23.16</t>
  </si>
  <si>
    <t>NVD1.9.23.17</t>
  </si>
  <si>
    <t>Sūkņa savienotājcaurule ar FFM konektoriem abos galos, sterila, ar "fingertipa" savienotāju, caurules Ø 10mm.</t>
  </si>
  <si>
    <t>NVD1.9.23.18</t>
  </si>
  <si>
    <t>NVD1.9.24</t>
  </si>
  <si>
    <t>Sūkņu uzgaļi</t>
  </si>
  <si>
    <t>NVD1.9.24.1</t>
  </si>
  <si>
    <t>Sūkņa uzgalis "Yankauer" tipa, sterils.</t>
  </si>
  <si>
    <t>NVD1.9.24.2</t>
  </si>
  <si>
    <t>NVD1.9.24.3</t>
  </si>
  <si>
    <t>NVD1.9.24.4</t>
  </si>
  <si>
    <t>Ch 21</t>
  </si>
  <si>
    <t>NVD1.9.24.5</t>
  </si>
  <si>
    <t>NVD1.9.24.6</t>
  </si>
  <si>
    <t>Ch 23</t>
  </si>
  <si>
    <t>NVD1.9.24.7</t>
  </si>
  <si>
    <t>NVD1.9.24.8</t>
  </si>
  <si>
    <t>Sūkņa uzgalis "Pool" tipa, fleksibls, garums 300mm, sterils, taisns.</t>
  </si>
  <si>
    <t>NVD1.9.24.9</t>
  </si>
  <si>
    <t>Sūkņa uzgalis Pool tipa, fleksibls, garums 300mm, sterils, liekts.</t>
  </si>
  <si>
    <t>NVD1.9.24.10</t>
  </si>
  <si>
    <t>Sūkņa uzgalis "Pool" tipa, fleksibls, garums 258 mm, sterils, taisns.</t>
  </si>
  <si>
    <t>NVD1.9.24.11</t>
  </si>
  <si>
    <t>Sūkņa uzgalis Pool tipa, fleksibls, garums 258 mm, sterils, liekts.</t>
  </si>
  <si>
    <t>SIA Oribalt Rīga</t>
  </si>
  <si>
    <t>0..7900</t>
  </si>
  <si>
    <t>0.50</t>
  </si>
  <si>
    <t>.3.35</t>
  </si>
  <si>
    <t>3,1,3632</t>
  </si>
  <si>
    <t/>
  </si>
  <si>
    <r>
      <t xml:space="preserve">Marles saites, nesterilas, 100% kokvilnas </t>
    </r>
    <r>
      <rPr>
        <b/>
        <sz val="11"/>
        <color rgb="FFFF0000"/>
        <rFont val="Times New Roman"/>
        <family val="1"/>
      </rPr>
      <t>(pieļaujamā izmēru novirze ± 10%)</t>
    </r>
  </si>
  <si>
    <r>
      <t>Marles saite, medicīniska, nesterila, iepakotas kopīgā iepakojumā, tinot neveido diegu gredzenu, nepresēta, 100% kokvilna, diegu skaits ne mazāks kā 16/cm</t>
    </r>
    <r>
      <rPr>
        <vertAlign val="superscript"/>
        <sz val="10"/>
        <color theme="1"/>
        <rFont val="Times New Roman"/>
        <family val="1"/>
      </rPr>
      <t>2</t>
    </r>
    <r>
      <rPr>
        <sz val="10"/>
        <color theme="1"/>
        <rFont val="Times New Roman"/>
        <family val="1"/>
      </rPr>
      <t>.</t>
    </r>
  </si>
  <si>
    <r>
      <t>Marles saite, medicīniska, nesterila, austa,  individuālā iepakojumā, ar apstrādātām sānu malām, nepresēta, 100% kokvilna, ar palielinātu gaisa caurlaidību, blīvums ne mazāks kā 34g/m</t>
    </r>
    <r>
      <rPr>
        <vertAlign val="superscript"/>
        <sz val="10"/>
        <rFont val="Times New Roman"/>
        <family val="1"/>
      </rPr>
      <t>2</t>
    </r>
    <r>
      <rPr>
        <sz val="10"/>
        <rFont val="Times New Roman"/>
        <family val="1"/>
      </rPr>
      <t xml:space="preserve"> </t>
    </r>
    <r>
      <rPr>
        <sz val="10"/>
        <color rgb="FFFF0000"/>
        <rFont val="Times New Roman"/>
        <family val="1"/>
      </rPr>
      <t>± 2g</t>
    </r>
    <r>
      <rPr>
        <sz val="10"/>
        <rFont val="Times New Roman"/>
        <family val="1"/>
      </rPr>
      <t>.</t>
    </r>
  </si>
  <si>
    <r>
      <t xml:space="preserve">Saites, medicīniskas, nesterilas, 100% poliestera </t>
    </r>
    <r>
      <rPr>
        <b/>
        <sz val="11"/>
        <color rgb="FFFF0000"/>
        <rFont val="Times New Roman"/>
        <family val="1"/>
      </rPr>
      <t>(pieļaujamā izmēru novirze ± 10%)</t>
    </r>
  </si>
  <si>
    <r>
      <t xml:space="preserve">Saites, medicīniskas, nesterilas, 100% viskozes </t>
    </r>
    <r>
      <rPr>
        <b/>
        <sz val="11"/>
        <color rgb="FFFF0000"/>
        <rFont val="Times New Roman"/>
        <family val="1"/>
      </rPr>
      <t>(pieļaujamā izmēru novirze ± 10%)</t>
    </r>
  </si>
  <si>
    <r>
      <t xml:space="preserve">Marles saites, medicīniskas, sterilas, kokvilnas </t>
    </r>
    <r>
      <rPr>
        <b/>
        <sz val="11"/>
        <color rgb="FFFF0000"/>
        <rFont val="Times New Roman"/>
        <family val="1"/>
      </rPr>
      <t>(pieļaujamā izmēru novirze ± 10%)</t>
    </r>
  </si>
  <si>
    <r>
      <t xml:space="preserve">4mm x 38mm </t>
    </r>
    <r>
      <rPr>
        <sz val="10"/>
        <color rgb="FFFF0000"/>
        <rFont val="Times New Roman"/>
        <family val="1"/>
      </rPr>
      <t>(+/- 2mm)</t>
    </r>
  </si>
  <si>
    <r>
      <t xml:space="preserve">6mm x 76mm </t>
    </r>
    <r>
      <rPr>
        <sz val="10"/>
        <color rgb="FFFF0000"/>
        <rFont val="Times New Roman"/>
        <family val="1"/>
      </rPr>
      <t>(+/- 2mm)</t>
    </r>
  </si>
  <si>
    <r>
      <t xml:space="preserve">6mm x 102mm </t>
    </r>
    <r>
      <rPr>
        <sz val="10"/>
        <color rgb="FFFF0000"/>
        <rFont val="Times New Roman"/>
        <family val="1"/>
      </rPr>
      <t>(+/- 2mm)</t>
    </r>
  </si>
  <si>
    <r>
      <t xml:space="preserve">13mm x 102mm </t>
    </r>
    <r>
      <rPr>
        <sz val="10"/>
        <color rgb="FFFF0000"/>
        <rFont val="Times New Roman"/>
        <family val="1"/>
      </rPr>
      <t>(+/- 2mm)</t>
    </r>
  </si>
  <si>
    <r>
      <t xml:space="preserve">19mm x 76mm </t>
    </r>
    <r>
      <rPr>
        <sz val="10"/>
        <color rgb="FFFF0000"/>
        <rFont val="Times New Roman"/>
        <family val="1"/>
      </rPr>
      <t>(+/- 2mm)</t>
    </r>
  </si>
  <si>
    <r>
      <t xml:space="preserve">25mm x 76mm </t>
    </r>
    <r>
      <rPr>
        <sz val="10"/>
        <color rgb="FFFF0000"/>
        <rFont val="Times New Roman"/>
        <family val="1"/>
      </rPr>
      <t>(+/- 2mm)</t>
    </r>
  </si>
  <si>
    <r>
      <t xml:space="preserve">25mm x 102mm </t>
    </r>
    <r>
      <rPr>
        <sz val="10"/>
        <color rgb="FFFF0000"/>
        <rFont val="Times New Roman"/>
        <family val="1"/>
      </rPr>
      <t>(+/- 2mm)</t>
    </r>
  </si>
  <si>
    <r>
      <t xml:space="preserve">19mm x 72mm </t>
    </r>
    <r>
      <rPr>
        <sz val="10"/>
        <color rgb="FFFF0000"/>
        <rFont val="Times New Roman"/>
        <family val="1"/>
      </rPr>
      <t>(+/- 2mm)</t>
    </r>
  </si>
  <si>
    <r>
      <t xml:space="preserve">Brūces slēgšanas sloksnītes, </t>
    </r>
    <r>
      <rPr>
        <b/>
        <sz val="11"/>
        <color theme="1"/>
        <rFont val="Times New Roman"/>
        <family val="1"/>
      </rPr>
      <t>neelastīgas</t>
    </r>
    <r>
      <rPr>
        <b/>
        <sz val="11"/>
        <rFont val="Times New Roman"/>
        <family val="1"/>
      </rPr>
      <t xml:space="preserve"> </t>
    </r>
  </si>
  <si>
    <r>
      <t>6mm x 102mm</t>
    </r>
    <r>
      <rPr>
        <sz val="10"/>
        <color rgb="FFFF0000"/>
        <rFont val="Times New Roman"/>
        <family val="1"/>
      </rPr>
      <t xml:space="preserve"> (+/- 2mm)</t>
    </r>
  </si>
  <si>
    <r>
      <t xml:space="preserve">25mm x 127mm </t>
    </r>
    <r>
      <rPr>
        <sz val="10"/>
        <color rgb="FFFF0000"/>
        <rFont val="Times New Roman"/>
        <family val="1"/>
      </rPr>
      <t>(+/- 2mm)</t>
    </r>
  </si>
  <si>
    <r>
      <t xml:space="preserve">garums 6cm </t>
    </r>
    <r>
      <rPr>
        <sz val="10"/>
        <color rgb="FFFF0000"/>
        <rFont val="Times New Roman"/>
        <family val="1"/>
      </rPr>
      <t>(+/- 0,5cm)</t>
    </r>
  </si>
  <si>
    <r>
      <t xml:space="preserve">Pārsēji sterili </t>
    </r>
    <r>
      <rPr>
        <b/>
        <sz val="11"/>
        <color rgb="FFFF0000"/>
        <rFont val="Times New Roman"/>
        <family val="1"/>
      </rPr>
      <t>(pieļaujamā izmēru novirze ± 10%)</t>
    </r>
  </si>
  <si>
    <r>
      <t>Silikona pārsēji rētām</t>
    </r>
    <r>
      <rPr>
        <b/>
        <sz val="11"/>
        <color rgb="FFFF0000"/>
        <rFont val="Times New Roman"/>
        <family val="1"/>
      </rPr>
      <t xml:space="preserve"> (pieļaujamā izmēru novirze ± 10%)</t>
    </r>
  </si>
  <si>
    <r>
      <t xml:space="preserve">Pārsēji intravenozo katetru fiksācijai un aizsardzībai, sterili </t>
    </r>
    <r>
      <rPr>
        <b/>
        <sz val="11"/>
        <color rgb="FFFF0000"/>
        <rFont val="Times New Roman"/>
        <family val="1"/>
      </rPr>
      <t>(pieļaujamā izmēru novirze ± 10%)</t>
    </r>
  </si>
  <si>
    <r>
      <t xml:space="preserve">Putu grupas pašlīpošs, atraumatisks, sterils absorbējošs pārsējs bez fiksējošas malas, piemērots brūcēm </t>
    </r>
    <r>
      <rPr>
        <b/>
        <sz val="11"/>
        <color rgb="FFFF0000"/>
        <rFont val="Times New Roman"/>
        <family val="1"/>
      </rPr>
      <t>(pieļaujamā izmēru novirze ± 10%)</t>
    </r>
  </si>
  <si>
    <r>
      <t xml:space="preserve">Putu grupas pašlīpošs, atraumatisks, sterils pārsējs ar fiksējošām malām, ar absorbējošu spilventiņu, piemērots brūcēm un izgulējumu profilaksei </t>
    </r>
    <r>
      <rPr>
        <b/>
        <sz val="11"/>
        <color rgb="FFFF0000"/>
        <rFont val="Times New Roman"/>
        <family val="1"/>
      </rPr>
      <t>(pieļaujamā izmēru novirze ± 10%)</t>
    </r>
  </si>
  <si>
    <r>
      <t xml:space="preserve">Putu grupas pretmikrobu, atraumatisks, sterils pārsējs inficētām brūcēm bez fiksējošām malām  </t>
    </r>
    <r>
      <rPr>
        <b/>
        <sz val="11"/>
        <color rgb="FFFF0000"/>
        <rFont val="Times New Roman"/>
        <family val="1"/>
      </rPr>
      <t>(pieļaujamā izmēru novirze ± 10%)</t>
    </r>
  </si>
  <si>
    <r>
      <t>12cm  x 12cm</t>
    </r>
    <r>
      <rPr>
        <sz val="10"/>
        <color rgb="FF000000"/>
        <rFont val="Times New Roman"/>
        <family val="1"/>
      </rPr>
      <t xml:space="preserve"> </t>
    </r>
  </si>
  <si>
    <r>
      <t>17cm x 17cm</t>
    </r>
    <r>
      <rPr>
        <sz val="10"/>
        <color rgb="FF000000"/>
        <rFont val="Times New Roman"/>
        <family val="1"/>
      </rPr>
      <t xml:space="preserve"> </t>
    </r>
  </si>
  <si>
    <r>
      <t>Putu grupas, pretmikrobu, atraumatisks, sterils pārsējs i</t>
    </r>
    <r>
      <rPr>
        <sz val="10"/>
        <color theme="1"/>
        <rFont val="Times New Roman"/>
        <family val="1"/>
      </rPr>
      <t xml:space="preserve">nficētām brūcēm ar PHMB (poliheksametilēna biguanīds), bez fiksējošām malām.  </t>
    </r>
  </si>
  <si>
    <r>
      <t>Putu grupas, pretmikrobu, atraumatisks, sterils pārsējs i</t>
    </r>
    <r>
      <rPr>
        <sz val="10"/>
        <color theme="1"/>
        <rFont val="Times New Roman"/>
        <family val="1"/>
      </rPr>
      <t>nficētām brūcēm ar PHMB (poliheksametilēna biguanīds), bez fiksējošām malām.</t>
    </r>
  </si>
  <si>
    <r>
      <t xml:space="preserve">Putu grupas pretmikrobu, atraumatisks, sterils pārsējs ar fiksējošām malām un absorbējošu slāni, </t>
    </r>
    <r>
      <rPr>
        <b/>
        <sz val="11"/>
        <color theme="1"/>
        <rFont val="Times New Roman"/>
        <family val="1"/>
      </rPr>
      <t>ar mīksta silikona kontaktvirsmu</t>
    </r>
    <r>
      <rPr>
        <b/>
        <sz val="11"/>
        <rFont val="Times New Roman"/>
        <family val="1"/>
      </rPr>
      <t xml:space="preserve"> </t>
    </r>
    <r>
      <rPr>
        <b/>
        <sz val="11"/>
        <color rgb="FFFF0000"/>
        <rFont val="Times New Roman"/>
        <family val="1"/>
      </rPr>
      <t>(pieļaujamā izmēru novirze ± 10%)</t>
    </r>
  </si>
  <si>
    <r>
      <t xml:space="preserve">Putu grupas pārsēji krustu rajonam </t>
    </r>
    <r>
      <rPr>
        <b/>
        <sz val="11"/>
        <color rgb="FFFF0000"/>
        <rFont val="Times New Roman"/>
        <family val="1"/>
      </rPr>
      <t>(pieļaujamā izmēru novirze ± 15%)</t>
    </r>
  </si>
  <si>
    <r>
      <t xml:space="preserve">Putu grupas pārsēji papēdim </t>
    </r>
    <r>
      <rPr>
        <b/>
        <sz val="11"/>
        <color rgb="FFFF0000"/>
        <rFont val="Times New Roman"/>
        <family val="1"/>
      </rPr>
      <t>(pieļaujamā izmēru novirze ± 10%)</t>
    </r>
  </si>
  <si>
    <r>
      <t xml:space="preserve">Putu pārsējs papēdim, anatomiski pielāgota forma, ar gaisu caurlaidīgu virsējo </t>
    </r>
    <r>
      <rPr>
        <b/>
        <sz val="10"/>
        <rFont val="Times New Roman"/>
        <family val="1"/>
      </rPr>
      <t>poliuretāna</t>
    </r>
    <r>
      <rPr>
        <sz val="10"/>
        <rFont val="Times New Roman"/>
        <family val="1"/>
      </rPr>
      <t xml:space="preserve"> slāni un hidrogēla kontaktslāni,  atjauno ādas mitrumu un elastīgumu, novērš spiediena un berzes iedarbību, uztur mitru vidi brūcē, nepielīp pie brūces. Piemērots spiediena čūlu profilaksei, brūcēm ar mērenu eksudāciju, kā arī pie kompresijas terapijas. Iespējams apgriezt, individuāli pielāgojot formu un izmēru. Sterils. </t>
    </r>
  </si>
  <si>
    <r>
      <t>4 slāņu pašlīpošs putu pārsējs papēdim ar mīkstu silikona kontaktslāni brūcei vienā pusē,</t>
    </r>
    <r>
      <rPr>
        <b/>
        <sz val="10"/>
        <rFont val="Times New Roman"/>
        <family val="1"/>
      </rPr>
      <t xml:space="preserve"> poliuretāna </t>
    </r>
    <r>
      <rPr>
        <sz val="10"/>
        <rFont val="Times New Roman"/>
        <family val="1"/>
      </rPr>
      <t>putu slānis vidū,  tvaikus caurlaidošu, ūdens izturīgu  plēves veida slāni virspusē. Daļēji perforēts silikona kontaktslānis. Izmanto brūcē ar vidēju eksudācijas pakāpi, var izmantot ar kompresijas terapiju. Ilgstoši noturīgs.</t>
    </r>
  </si>
  <si>
    <r>
      <t xml:space="preserve">3 slāņu </t>
    </r>
    <r>
      <rPr>
        <b/>
        <sz val="10"/>
        <color theme="1"/>
        <rFont val="Times New Roman"/>
        <family val="1"/>
      </rPr>
      <t>nelīpošs</t>
    </r>
    <r>
      <rPr>
        <sz val="10"/>
        <color theme="1"/>
        <rFont val="Times New Roman"/>
        <family val="1"/>
      </rPr>
      <t xml:space="preserve"> putu pārsējs papēdim kausveida formas, ar absorbējošu hidrocelulāru spilventiņu, perforētu nelīpošu brūces kontaktslāni un ārējo plēves slāni. Uztur mitru vidi brūcē un samazina macerācijas risku. Pārsēju ir viegli uzlikt un noņemt. Piemērots jūtīgai un trauslai ādai. </t>
    </r>
  </si>
  <si>
    <r>
      <t xml:space="preserve">Putu pārsēji traheostomai, stomai vai drenai </t>
    </r>
    <r>
      <rPr>
        <b/>
        <sz val="11"/>
        <color rgb="FFFF0000"/>
        <rFont val="Times New Roman"/>
        <family val="1"/>
      </rPr>
      <t>(pieļaujamā izmēru novirze ± 10%)</t>
    </r>
  </si>
  <si>
    <r>
      <rPr>
        <sz val="10"/>
        <color theme="1"/>
        <rFont val="Times New Roman"/>
        <family val="1"/>
      </rPr>
      <t>Hidrofils</t>
    </r>
    <r>
      <rPr>
        <sz val="10"/>
        <rFont val="Times New Roman"/>
        <family val="1"/>
      </rPr>
      <t xml:space="preserve"> putu pārsējs no poliuretāna putām, kas saskaras ar brūces virsmu, ar apaļu atveri, kas precīzi aptver traheostomas caurulīti, drenu vai stomu. Izcila uzsūkšanas spēja un tvaiku caurlaidība. </t>
    </r>
  </si>
  <si>
    <r>
      <t>Putu grupas sterils pārsējs viskoza, bieza eksudāta absorbcijai ar integrētu sistēmu eksudāta absorbcijai un mīksta silikona pārklājuma kontaktslāni,</t>
    </r>
    <r>
      <rPr>
        <b/>
        <sz val="11"/>
        <color rgb="FFFF0000"/>
        <rFont val="Times New Roman"/>
        <family val="1"/>
      </rPr>
      <t xml:space="preserve"> </t>
    </r>
    <r>
      <rPr>
        <b/>
        <sz val="11"/>
        <rFont val="Times New Roman"/>
        <family val="1"/>
      </rPr>
      <t xml:space="preserve">bez pašlīpošām fiksējošām malām </t>
    </r>
    <r>
      <rPr>
        <b/>
        <sz val="11"/>
        <color rgb="FFFF0000"/>
        <rFont val="Times New Roman"/>
        <family val="1"/>
      </rPr>
      <t>(pieļaujamā izmēru novirze ± 10%)</t>
    </r>
    <r>
      <rPr>
        <b/>
        <sz val="11"/>
        <rFont val="Times New Roman"/>
        <family val="1"/>
      </rPr>
      <t xml:space="preserve"> </t>
    </r>
  </si>
  <si>
    <r>
      <t xml:space="preserve">Divslāņu, nepielīpoši putu pārsēji </t>
    </r>
    <r>
      <rPr>
        <b/>
        <sz val="11"/>
        <color rgb="FFFF0000"/>
        <rFont val="Times New Roman"/>
        <family val="1"/>
      </rPr>
      <t xml:space="preserve">(pieļaujamā izmēru novirze ± 10%) </t>
    </r>
  </si>
  <si>
    <r>
      <t>2 slāņu, nepielīpošs putu pārsējs,</t>
    </r>
    <r>
      <rPr>
        <b/>
        <sz val="10"/>
        <rFont val="Times New Roman"/>
        <family val="1"/>
      </rPr>
      <t xml:space="preserve"> sloksne iegriezta četrās sloksnēs</t>
    </r>
    <r>
      <rPr>
        <sz val="10"/>
        <rFont val="Times New Roman"/>
        <family val="1"/>
      </rPr>
      <t xml:space="preserve"> - mīksts, hidrofils, gaisu caurlaidīgs poliuretāna putu slānis ar izcilu šķidruma uzsūkšanas spēju (199g/ 100cm2) un plāna, caurspīdīga, ūdens necaurlaidīga un baktēriju rezistenta poliuretāna aizsargplēvīte; nodrošina mitru vidi brūcē, netraumatiska un nesāpīga pārsēja maiņa, vizuāla izdalījumu uzsūkšanas kontrole, izmantojams kompresijas terapijā; dobām brūcēm ar vidēji vai daudz izdalījumiem.
</t>
    </r>
  </si>
  <si>
    <r>
      <t xml:space="preserve">Putu pārsējs brūcēm ar vidēji vai vidēji daudz izdalījumiem, pašlīpošs, ar mīkstu silikona kontaktslāni </t>
    </r>
    <r>
      <rPr>
        <b/>
        <sz val="11"/>
        <color rgb="FFFF0000"/>
        <rFont val="Times New Roman"/>
        <family val="1"/>
      </rPr>
      <t xml:space="preserve">(pieļaujamā izmēru novirze ± 10%) </t>
    </r>
  </si>
  <si>
    <r>
      <t xml:space="preserve">Hidroaktīvs putu pārsējs </t>
    </r>
    <r>
      <rPr>
        <b/>
        <sz val="11"/>
        <color rgb="FFFF0000"/>
        <rFont val="Times New Roman"/>
        <family val="1"/>
      </rPr>
      <t>(pieļaujamā izmēru novirze ± 10%)</t>
    </r>
    <r>
      <rPr>
        <b/>
        <sz val="11"/>
        <rFont val="Times New Roman"/>
        <family val="1"/>
      </rPr>
      <t xml:space="preserve"> </t>
    </r>
  </si>
  <si>
    <r>
      <t xml:space="preserve">Pārsēji izgulējumu kopšanai </t>
    </r>
    <r>
      <rPr>
        <b/>
        <sz val="11"/>
        <color rgb="FFFF0000"/>
        <rFont val="Times New Roman"/>
        <family val="1"/>
      </rPr>
      <t>(pieļaujamā izmēru novirze ± 10%)</t>
    </r>
  </si>
  <si>
    <r>
      <t xml:space="preserve">Pārsējs pēcoperāciju periodam, plēvveida, ūdensdrošs </t>
    </r>
    <r>
      <rPr>
        <b/>
        <sz val="11"/>
        <color rgb="FFFF0000"/>
        <rFont val="Times New Roman"/>
        <family val="1"/>
      </rPr>
      <t>(pieļaujamā izmēru novirze ± 15%)</t>
    </r>
  </si>
  <si>
    <r>
      <t xml:space="preserve">Pārsējs pēcoperāciju periodam, absorbējošs, nesterils </t>
    </r>
    <r>
      <rPr>
        <b/>
        <sz val="11"/>
        <color rgb="FFFF0000"/>
        <rFont val="Times New Roman"/>
        <family val="1"/>
      </rPr>
      <t>(pieļaujamā izmēru novirze ± 10%)</t>
    </r>
  </si>
  <si>
    <r>
      <t xml:space="preserve">Pārsējs pēcoperāciju periodam, absorbējošs, sterils </t>
    </r>
    <r>
      <rPr>
        <b/>
        <sz val="11"/>
        <color rgb="FFFF0000"/>
        <rFont val="Times New Roman"/>
        <family val="1"/>
      </rPr>
      <t>(pieļaujamā izmēru novirze ± 10%)</t>
    </r>
  </si>
  <si>
    <r>
      <t xml:space="preserve">Pārsējs pēcoperāciju periodam, pretmikrobu, ar vara oksīdu un augstu absorbcijas spēju </t>
    </r>
    <r>
      <rPr>
        <b/>
        <sz val="11"/>
        <color rgb="FFFF0000"/>
        <rFont val="Times New Roman"/>
        <family val="1"/>
      </rPr>
      <t>(pieļaujamā izmēru novirze ± 10%)</t>
    </r>
  </si>
  <si>
    <r>
      <t xml:space="preserve">Pārsēji ar superabsorbentu </t>
    </r>
    <r>
      <rPr>
        <b/>
        <sz val="11"/>
        <color rgb="FFFF0000"/>
        <rFont val="Times New Roman"/>
        <family val="1"/>
      </rPr>
      <t xml:space="preserve">(pieļaujamā izmēru novirze ± 10%) </t>
    </r>
  </si>
  <si>
    <r>
      <t xml:space="preserve">Pārsēji ar aktīvo ogli </t>
    </r>
    <r>
      <rPr>
        <b/>
        <sz val="11"/>
        <color rgb="FFFF0000"/>
        <rFont val="Times New Roman"/>
        <family val="1"/>
      </rPr>
      <t xml:space="preserve">(pieļaujamā izmēru novirze ± 10%) </t>
    </r>
  </si>
  <si>
    <r>
      <t xml:space="preserve">Pārsēji ar celulozi </t>
    </r>
    <r>
      <rPr>
        <b/>
        <sz val="11"/>
        <color rgb="FFFF0000"/>
        <rFont val="Times New Roman"/>
        <family val="1"/>
      </rPr>
      <t xml:space="preserve">(pieļaujamā izmēru novirze ± 10%) </t>
    </r>
  </si>
  <si>
    <r>
      <t xml:space="preserve">Hidrokoloīdi pārsēji </t>
    </r>
    <r>
      <rPr>
        <b/>
        <sz val="11"/>
        <color rgb="FFFF0000"/>
        <rFont val="Times New Roman"/>
        <family val="1"/>
      </rPr>
      <t>(pieļaujamā izmēru novirze ± 10%)</t>
    </r>
  </si>
  <si>
    <r>
      <t xml:space="preserve">Hidrokoloīdi pārsēji izgulējumu ārstēšanai </t>
    </r>
    <r>
      <rPr>
        <b/>
        <sz val="11"/>
        <color rgb="FFFF0000"/>
        <rFont val="Times New Roman"/>
        <family val="1"/>
      </rPr>
      <t xml:space="preserve">(pieļaujamā izmēru novirze ± 10%) </t>
    </r>
  </si>
  <si>
    <r>
      <t xml:space="preserve">Hidrokoloīdi pārsēji brūcēm ar nelielu un vidēju eskudāta daudzumu </t>
    </r>
    <r>
      <rPr>
        <b/>
        <sz val="11"/>
        <color rgb="FFFF0000"/>
        <rFont val="Times New Roman"/>
        <family val="1"/>
      </rPr>
      <t xml:space="preserve">(pieļaujamā izmēru novirze ± 10%) </t>
    </r>
  </si>
  <si>
    <r>
      <t xml:space="preserve">Īpaši plāni hidrokoloīdi pārsēji vāji eksudējošām brūcēm  </t>
    </r>
    <r>
      <rPr>
        <b/>
        <sz val="11"/>
        <color rgb="FFFF0000"/>
        <rFont val="Times New Roman"/>
        <family val="1"/>
      </rPr>
      <t xml:space="preserve">(pieļaujamā izmēru novirze ± 10%) </t>
    </r>
  </si>
  <si>
    <r>
      <t>Pārsējs, antimikrobiāls, ilgstošas darbības, brūču pārklāšanai</t>
    </r>
    <r>
      <rPr>
        <b/>
        <sz val="11"/>
        <color rgb="FFFF0000"/>
        <rFont val="Times New Roman"/>
        <family val="1"/>
      </rPr>
      <t xml:space="preserve"> (pieļaujamā izmēru novirze ± 10%)</t>
    </r>
  </si>
  <si>
    <r>
      <t xml:space="preserve">Pārsēji ar sudrabu </t>
    </r>
    <r>
      <rPr>
        <b/>
        <sz val="11"/>
        <color rgb="FFFF0000"/>
        <rFont val="Times New Roman"/>
        <family val="1"/>
      </rPr>
      <t xml:space="preserve">(pieļaujamā izmēru novirze ± 10%) </t>
    </r>
  </si>
  <si>
    <r>
      <t xml:space="preserve">Želējošo šķiedru pārsējs augstas absorbcijas PVA šķiedrām ar augstu mitro šķiedru viengabalainību un stiepes izturību </t>
    </r>
    <r>
      <rPr>
        <b/>
        <sz val="11"/>
        <color rgb="FFFF0000"/>
        <rFont val="Times New Roman"/>
        <family val="1"/>
      </rPr>
      <t>(pieļaujamā izmēru novirze ± 15%)</t>
    </r>
    <r>
      <rPr>
        <b/>
        <sz val="11"/>
        <rFont val="Times New Roman"/>
        <family val="1"/>
      </rPr>
      <t xml:space="preserve"> </t>
    </r>
  </si>
  <si>
    <r>
      <t>Neausta materiāla želējošo šķiedru pārsējs no augstas absorbcijas</t>
    </r>
    <r>
      <rPr>
        <b/>
        <sz val="10"/>
        <rFont val="Times New Roman"/>
        <family val="1"/>
      </rPr>
      <t xml:space="preserve"> </t>
    </r>
    <r>
      <rPr>
        <sz val="10"/>
        <rFont val="Times New Roman"/>
        <family val="1"/>
      </rPr>
      <t>PVA</t>
    </r>
    <r>
      <rPr>
        <b/>
        <sz val="10"/>
        <rFont val="Times New Roman"/>
        <family val="1"/>
      </rPr>
      <t xml:space="preserve"> </t>
    </r>
    <r>
      <rPr>
        <sz val="10"/>
        <rFont val="Times New Roman"/>
        <family val="1"/>
      </rPr>
      <t>šķiedrām; šķiedras kontaktā ar eksudātu veido gēlveida masu; augsta mitro šķiedru stiepes izturība, tās nesadalās, neatstāj šķiedru paliekas brūcē, var izņemt vienā gabalā; augsta absorbcijas pakāpe arī kompresijas apstākļos;  šķidrums no pārsēja neiztek; novērš audu macerāciju; uztur mitru vidi brūcē; ilgstoši lietojams; piemērots dziļām un dobuma brūcēm, un donoru vietu pārklāšanai.</t>
    </r>
  </si>
  <si>
    <r>
      <t xml:space="preserve">Želējošo šķiedru pārsējs inficētām un kritiski kolonizētām dziļām brūcēm ar augstu mitro šķiedru viengabalainību un stiepes izturību </t>
    </r>
    <r>
      <rPr>
        <b/>
        <sz val="11"/>
        <color rgb="FFFF0000"/>
        <rFont val="Times New Roman"/>
        <family val="1"/>
      </rPr>
      <t xml:space="preserve">(pieļaujamā izmēru novirze ± 15%) </t>
    </r>
  </si>
  <si>
    <r>
      <t xml:space="preserve">Želējošo karboksimetilcelulozes šķiedru pārsējs ar augstu mitro šķiedru viengabalainību un stiepes izturību </t>
    </r>
    <r>
      <rPr>
        <b/>
        <sz val="11"/>
        <color rgb="FFFF0000"/>
        <rFont val="Times New Roman"/>
        <family val="1"/>
      </rPr>
      <t xml:space="preserve">(pieļaujamā izmēru novirze ± 15%) </t>
    </r>
  </si>
  <si>
    <r>
      <t xml:space="preserve">Mīksta silikona brūču kontaktpārsējs ar silikona pārklājumu no vienas puses, sterils </t>
    </r>
    <r>
      <rPr>
        <b/>
        <sz val="11"/>
        <color rgb="FFFF0000"/>
        <rFont val="Times New Roman"/>
        <family val="1"/>
      </rPr>
      <t xml:space="preserve">(pieļaujamā izmēru novirze ± 10%) </t>
    </r>
  </si>
  <si>
    <r>
      <t xml:space="preserve">Mīksta silikona brūču kontaktpārsējs ar silikona pārklājumu no abām puses, sterils </t>
    </r>
    <r>
      <rPr>
        <b/>
        <sz val="11"/>
        <color rgb="FFFF0000"/>
        <rFont val="Times New Roman"/>
        <family val="1"/>
      </rPr>
      <t xml:space="preserve">(pieļaujamā izmēru novirze ± 10%) </t>
    </r>
  </si>
  <si>
    <r>
      <t xml:space="preserve">Sterils mīksta silikona kontaktpārsējs, izgatavots no austa poliestera un </t>
    </r>
    <r>
      <rPr>
        <sz val="10"/>
        <color rgb="FFFF0000"/>
        <rFont val="Times New Roman"/>
        <family val="1"/>
      </rPr>
      <t>no abām pusēm pārklāts ar mīkstu silikonu</t>
    </r>
    <r>
      <rPr>
        <sz val="10"/>
        <rFont val="Times New Roman"/>
        <family val="1"/>
      </rPr>
      <t xml:space="preserve">. Tīklveida struktūra ar vaļējām atverēm efektīvai eksudāta drenāžai, pārsējs nepielīp mitrai brūces virsmai,  atraumatisks, viegli un nesāpīgi noņemams no brūces, viegli fiksējams un  ilgstoši noturīgs, pielietojams visu veidu un stadiju brūču, eksudējošu un neeksudējošu brūču, līdz 2.pakāpes apdegumu, transplantācijas vietu aprūpei. Izmantojams arī negatīvā spiediena brūču terapijas laikā, zem kompresijas pārsējiem, pielāgojas ķermeņa formai.  Pārsējs no abām pusēm ir pārklāts ar aizsargapvalku. </t>
    </r>
  </si>
  <si>
    <r>
      <t xml:space="preserve">Sterils mīksta silikona kontaktpārsējs, izgatavots no neausta materiāla un no abām pusēm pārklāts ar mīkstu silikonu. Tīklveida struktūra ar vaļējām atverēm efektīvai eksudāta drenāžai, pārsējs nepielīp mitrai brūces virsmai,  atraumatisks, viegli un nesāpīgi noņemams no brūces, viegli fiksējams, pielietojams visu veidu un stadiju brūču, eksudējošu un neeksudējošu brūču, līdz 2.pakāpes apdegumu, transplantācijas vietu aprūpei.  </t>
    </r>
    <r>
      <rPr>
        <sz val="10"/>
        <color rgb="FFFF0000"/>
        <rFont val="Times New Roman"/>
        <family val="1"/>
      </rPr>
      <t>Abas pārsēja puses ir līpošas</t>
    </r>
    <r>
      <rPr>
        <sz val="10"/>
        <rFont val="Times New Roman"/>
        <family val="1"/>
      </rPr>
      <t xml:space="preserve">, pārsējs no abām pusēm ir pārklāts ar aizsargapvalku. </t>
    </r>
  </si>
  <si>
    <r>
      <t xml:space="preserve">Pārsējs dermāliem apdegumiem un donoru vietu pārklāšanai </t>
    </r>
    <r>
      <rPr>
        <b/>
        <sz val="11"/>
        <color rgb="FFFF0000"/>
        <rFont val="Times New Roman"/>
        <family val="1"/>
      </rPr>
      <t>(pieļaujamā izmēru novirze ± 10%)</t>
    </r>
  </si>
  <si>
    <r>
      <t xml:space="preserve">Pārsējs lokālai I un II pakāpes apdegumu ārstēšanai </t>
    </r>
    <r>
      <rPr>
        <b/>
        <sz val="11"/>
        <color rgb="FFFF0000"/>
        <rFont val="Times New Roman"/>
        <family val="1"/>
      </rPr>
      <t>(pieļaujamā izmēru novirze ± 10%)</t>
    </r>
  </si>
  <si>
    <r>
      <t xml:space="preserve">Sterili primārie brūču pārsēji </t>
    </r>
    <r>
      <rPr>
        <b/>
        <sz val="11"/>
        <color rgb="FFFF0000"/>
        <rFont val="Times New Roman"/>
        <family val="1"/>
      </rPr>
      <t>(pieļaujamā izmēru novirze ± 10%)</t>
    </r>
  </si>
  <si>
    <r>
      <t xml:space="preserve">Hidroaktīvi pārsēji brūču attīrīšanai, ar Ringera šķīdumu  </t>
    </r>
    <r>
      <rPr>
        <b/>
        <sz val="11"/>
        <color rgb="FFFF0000"/>
        <rFont val="Times New Roman"/>
        <family val="1"/>
      </rPr>
      <t>(pieļaujamā izmēru novirze ± 10%)</t>
    </r>
  </si>
  <si>
    <r>
      <t xml:space="preserve"> Pārsēji ar baktērijas un sēnītes piesaistošu kontaktslāni, kas pārklāts ar DACC (Dialkylcarbamoyl chloride) </t>
    </r>
    <r>
      <rPr>
        <b/>
        <sz val="11"/>
        <color rgb="FFFF0000"/>
        <rFont val="Times New Roman"/>
        <family val="1"/>
      </rPr>
      <t>(pieļaujamā izmēru novirze ± 10%)</t>
    </r>
  </si>
  <si>
    <r>
      <t>Sterils pārsējs -</t>
    </r>
    <r>
      <rPr>
        <b/>
        <sz val="10"/>
        <rFont val="Times New Roman"/>
        <family val="1"/>
      </rPr>
      <t xml:space="preserve"> </t>
    </r>
    <r>
      <rPr>
        <sz val="10"/>
        <rFont val="Times New Roman"/>
        <family val="1"/>
      </rPr>
      <t xml:space="preserve">ar DACC™ pārklāta, baktērijas un sēnītes saistoša tamponāde, kas novērš un ārstē brūču infekcijas un ārstē sēnīšu infekcijas ādas krokās. Samazina mikrobu slodzi un veicina brūču dzīšanas procesu. Īpaši piemērota dobumiem un fistulām, sēnīšu ārstēšanai.  </t>
    </r>
  </si>
  <si>
    <r>
      <t>Sterils pārsējs,</t>
    </r>
    <r>
      <rPr>
        <b/>
        <sz val="10"/>
        <rFont val="Times New Roman"/>
        <family val="1"/>
      </rPr>
      <t xml:space="preserve"> </t>
    </r>
    <r>
      <rPr>
        <sz val="10"/>
        <rFont val="Times New Roman"/>
        <family val="1"/>
      </rPr>
      <t xml:space="preserve"> baktērijas un sēnītes saistošs,  sastāv no brūces kontaktslāņa, kas veidots līdz sfēriskam tamponam, ko satur kopā silikona gredzens, samazina mikrobu slodzi un veicina brūču dzīšanas procesu. Piemērots brūču tīrīšanai vai kā brūču pildviela mazākos dobumos. </t>
    </r>
  </si>
  <si>
    <r>
      <t xml:space="preserve">Salvetes, šķīdumi un geli inficētu brūču attīrīšanai un aprūpei </t>
    </r>
    <r>
      <rPr>
        <b/>
        <sz val="11"/>
        <color rgb="FFFF0000"/>
        <rFont val="Times New Roman"/>
        <family val="1"/>
      </rPr>
      <t xml:space="preserve"> </t>
    </r>
  </si>
  <si>
    <r>
      <t>Salvetes</t>
    </r>
    <r>
      <rPr>
        <b/>
        <sz val="11"/>
        <color rgb="FFFF0000"/>
        <rFont val="Times New Roman"/>
        <family val="1"/>
      </rPr>
      <t xml:space="preserve"> </t>
    </r>
    <r>
      <rPr>
        <b/>
        <sz val="11"/>
        <rFont val="Times New Roman"/>
        <family val="1"/>
      </rPr>
      <t xml:space="preserve">inficētu brūču attīrīšanai </t>
    </r>
    <r>
      <rPr>
        <b/>
        <sz val="11"/>
        <color rgb="FFFF0000"/>
        <rFont val="Times New Roman"/>
        <family val="1"/>
      </rPr>
      <t>(pieļaujamā izmēru novirze ± 10%)</t>
    </r>
  </si>
  <si>
    <r>
      <t xml:space="preserve">Aerosolveida pārsēji un brūču aprūpes līdzekļi </t>
    </r>
    <r>
      <rPr>
        <b/>
        <sz val="11"/>
        <color rgb="FFFF0000"/>
        <rFont val="Times New Roman"/>
        <family val="1"/>
      </rPr>
      <t>(pieļaujamā mērvienības novirze ± 10%)</t>
    </r>
  </si>
  <si>
    <r>
      <t xml:space="preserve">Hidrogēli </t>
    </r>
    <r>
      <rPr>
        <b/>
        <sz val="11"/>
        <color rgb="FFFF0000"/>
        <rFont val="Times New Roman"/>
        <family val="1"/>
      </rPr>
      <t>(pieļaujamā mērvienības novirze ± 10%)</t>
    </r>
  </si>
  <si>
    <r>
      <t xml:space="preserve">Brūču aprūpes šķīdumi </t>
    </r>
    <r>
      <rPr>
        <b/>
        <sz val="11"/>
        <color rgb="FFFF0000"/>
        <rFont val="Times New Roman"/>
        <family val="1"/>
      </rPr>
      <t>(pieļaujamā mērvienības novirze ± 10%)</t>
    </r>
  </si>
  <si>
    <r>
      <t>Barjeršķīdums</t>
    </r>
    <r>
      <rPr>
        <sz val="10"/>
        <color rgb="FF000000"/>
        <rFont val="Times New Roman"/>
        <family val="1"/>
      </rPr>
      <t xml:space="preserve">, veido saudzējošu, caurspīdīgu plēves slāni un nodrošina ādas aizsardzību 72 h garumā. Plēve ir bezkrāsaina, caurspīdīga ar labu gaisa, mitruma un tvaiku caurlaidību. Lieto kā aizsargslāni pirms brūču pārsēju uzlīmēšanas. Nesatur alkoholu un nav kairinošs, nodrošina ādas elasticitāti (netraucē kustības), uzlabo dzīšanas procesu, ātri žūst un nav lipīgs, ir saderīgs ar CHG (hlorheksidīnu un jodu). Sterils iepakojums, aplikators līdz 1ml, lietojams vienam pacientam. </t>
    </r>
  </si>
  <si>
    <r>
      <t xml:space="preserve">Brūču aprūpes geli </t>
    </r>
    <r>
      <rPr>
        <b/>
        <sz val="11"/>
        <color rgb="FFFF0000"/>
        <rFont val="Times New Roman"/>
        <family val="1"/>
      </rPr>
      <t>(pieļaujamā mērvienības novirze ± 10%)</t>
    </r>
  </si>
  <si>
    <r>
      <t xml:space="preserve">Brūču aprūpes pulveris, pastas un ziedes </t>
    </r>
    <r>
      <rPr>
        <b/>
        <sz val="11"/>
        <color rgb="FFFF0000"/>
        <rFont val="Times New Roman"/>
        <family val="1"/>
      </rPr>
      <t>(pieļaujamā mērvienības novirze ± 10%)</t>
    </r>
  </si>
  <si>
    <r>
      <t xml:space="preserve">Ķirurģiskas salvetes, marles, nesterilas </t>
    </r>
    <r>
      <rPr>
        <b/>
        <sz val="11"/>
        <color rgb="FFFF0000"/>
        <rFont val="Times New Roman"/>
        <family val="1"/>
      </rPr>
      <t>(pieļaujamā izmēru novirze ± 15%)</t>
    </r>
  </si>
  <si>
    <r>
      <t xml:space="preserve">Ķirurģiskas salvetes, marles, sterilas </t>
    </r>
    <r>
      <rPr>
        <b/>
        <sz val="11"/>
        <color rgb="FFFF0000"/>
        <rFont val="Times New Roman"/>
        <family val="1"/>
      </rPr>
      <t>(pieļaujamā izmēru novirze ± 15%)</t>
    </r>
  </si>
  <si>
    <r>
      <t xml:space="preserve">Ķirurģiskas salvetes, neausta materiāla, nesterilas </t>
    </r>
    <r>
      <rPr>
        <b/>
        <sz val="11"/>
        <color rgb="FFFF0000"/>
        <rFont val="Times New Roman"/>
        <family val="1"/>
      </rPr>
      <t>(pieļaujamā izmēru novirze ± 15%)</t>
    </r>
  </si>
  <si>
    <r>
      <t>Ķirurģiskas salvetes, neausta materiāla, sterilas</t>
    </r>
    <r>
      <rPr>
        <b/>
        <sz val="11"/>
        <color rgb="FFFF0000"/>
        <rFont val="Times New Roman"/>
        <family val="1"/>
      </rPr>
      <t xml:space="preserve"> (pieļaujamā izmēru novirze ± 15%)</t>
    </r>
  </si>
  <si>
    <r>
      <t xml:space="preserve">Plāksteri, sterili, neausta materiāla </t>
    </r>
    <r>
      <rPr>
        <b/>
        <sz val="11"/>
        <color rgb="FFFF0000"/>
        <rFont val="Times New Roman"/>
        <family val="1"/>
      </rPr>
      <t>(pieļaujamā izmēru novirze ± 10%)</t>
    </r>
  </si>
  <si>
    <r>
      <t xml:space="preserve">Pašlīpoši plāksteri ar absorbējošu spilventiņu un fiksējošām malām, sterili </t>
    </r>
    <r>
      <rPr>
        <b/>
        <sz val="11"/>
        <color rgb="FFFF0000"/>
        <rFont val="Times New Roman"/>
        <family val="1"/>
      </rPr>
      <t>(pieļaujamā izmēru novirze ± 15%)</t>
    </r>
  </si>
  <si>
    <r>
      <t>Plāksteri, sterili, plēves</t>
    </r>
    <r>
      <rPr>
        <b/>
        <sz val="11"/>
        <color rgb="FFFF0000"/>
        <rFont val="Times New Roman"/>
        <family val="1"/>
      </rPr>
      <t xml:space="preserve"> (pieļaujamā izmēru novirze ± 10%)</t>
    </r>
  </si>
  <si>
    <r>
      <t xml:space="preserve">Plāksteri, sterili, apaļi </t>
    </r>
    <r>
      <rPr>
        <b/>
        <sz val="11"/>
        <color rgb="FFFF0000"/>
        <rFont val="Times New Roman"/>
        <family val="1"/>
      </rPr>
      <t>(pieļaujamā izmēru novirze ± 10%)</t>
    </r>
  </si>
  <si>
    <r>
      <t xml:space="preserve">Plāksteri, nesterili, rullī </t>
    </r>
    <r>
      <rPr>
        <b/>
        <sz val="11"/>
        <color rgb="FFFF0000"/>
        <rFont val="Times New Roman"/>
        <family val="1"/>
      </rPr>
      <t>(pieļaujamā izmēru novirze ± 10%)</t>
    </r>
  </si>
  <si>
    <r>
      <t xml:space="preserve">Plāksteris paredzēts asiņošanas apturēšanai pēc vēnu punkcijām </t>
    </r>
    <r>
      <rPr>
        <b/>
        <sz val="11"/>
        <color rgb="FFFF0000"/>
        <rFont val="Times New Roman"/>
        <family val="1"/>
      </rPr>
      <t>(pieļaujamā izmēru novirze ± 10%)</t>
    </r>
  </si>
  <si>
    <r>
      <t xml:space="preserve">Plāksteri brūcēm, varžacīm un tulznām </t>
    </r>
    <r>
      <rPr>
        <b/>
        <sz val="11"/>
        <color rgb="FFFF0000"/>
        <rFont val="Times New Roman"/>
        <family val="1"/>
      </rPr>
      <t>(pieļaujamā izmēru novirze ± 10%)</t>
    </r>
  </si>
  <si>
    <r>
      <t xml:space="preserve">Hidrokoloīds plāksteris tulznām, drīkst turēt uz ādas līdz 7 dienām (var mazgāties dušā, aizsargā brūci no ārējās vides faktoriem), gaisu caurlaidīgs, noapaļoti stūri novērš plākstera atlīmēšanos, plākstera malas ir plānākas nekā plāksteris, absorbē lieko mitrumu, </t>
    </r>
    <r>
      <rPr>
        <b/>
        <sz val="10"/>
        <rFont val="Times New Roman"/>
        <family val="1"/>
      </rPr>
      <t>sterils,</t>
    </r>
    <r>
      <rPr>
        <sz val="10"/>
        <rFont val="Times New Roman"/>
        <family val="1"/>
      </rPr>
      <t xml:space="preserve"> biosaderīgs, dermatoloģiski testēts.</t>
    </r>
    <r>
      <rPr>
        <sz val="10"/>
        <color rgb="FFFF0000"/>
        <rFont val="Times New Roman"/>
        <family val="1"/>
      </rPr>
      <t xml:space="preserve"> </t>
    </r>
  </si>
  <si>
    <r>
      <t xml:space="preserve">Hidrokoloīds plāksteris tulznām, drīkst turēt uz ādas līdz 7 dienām (var mazgāties dušā, aizsargā brūci no ārējās vides faktoriem), gaisu caurlaidīgs, noapaļoti stūri novērš plākstera atlīmēšanos, plākstera malas ir plānākas nekā plāksteris, absorbē lieko mitrumu, </t>
    </r>
    <r>
      <rPr>
        <b/>
        <sz val="10"/>
        <rFont val="Times New Roman"/>
        <family val="1"/>
      </rPr>
      <t>sterils</t>
    </r>
    <r>
      <rPr>
        <sz val="10"/>
        <rFont val="Times New Roman"/>
        <family val="1"/>
      </rPr>
      <t xml:space="preserve">, biosaderīgs, dermatoloģiski testēts. </t>
    </r>
  </si>
  <si>
    <r>
      <t xml:space="preserve">Plāksteri - sinepju un piparu </t>
    </r>
    <r>
      <rPr>
        <b/>
        <sz val="11"/>
        <color rgb="FFFF0000"/>
        <rFont val="Times New Roman"/>
        <family val="1"/>
      </rPr>
      <t>(pieļaujamā izmēru novirze ± 10%)</t>
    </r>
  </si>
  <si>
    <r>
      <t>Pašlīpoši plāksteri pārsēju un medicīnisko ierīču fiksācijai, nesterili</t>
    </r>
    <r>
      <rPr>
        <b/>
        <sz val="11"/>
        <color rgb="FFFF0000"/>
        <rFont val="Times New Roman"/>
        <family val="1"/>
      </rPr>
      <t xml:space="preserve"> (pieļaujamā izmēru novirze ± 10%)</t>
    </r>
  </si>
  <si>
    <r>
      <t xml:space="preserve">Acu plāksteri, sterili </t>
    </r>
    <r>
      <rPr>
        <b/>
        <sz val="11"/>
        <color rgb="FFFF0000"/>
        <rFont val="Times New Roman"/>
        <family val="1"/>
      </rPr>
      <t>(pieļaujamā izmēru novirze ± 10%)</t>
    </r>
  </si>
  <si>
    <r>
      <t xml:space="preserve">57mm x 80mm </t>
    </r>
    <r>
      <rPr>
        <sz val="10"/>
        <color rgb="FFFF0000"/>
        <rFont val="Times New Roman"/>
        <family val="1"/>
      </rPr>
      <t>(+/- 10mm)</t>
    </r>
    <r>
      <rPr>
        <sz val="10"/>
        <rFont val="Times New Roman"/>
        <family val="1"/>
      </rPr>
      <t xml:space="preserve"> </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</si>
  <si>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Miesaskrāsā</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</si>
  <si>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Melns</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</si>
  <si>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Sarkans</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</si>
  <si>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Zils</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</si>
  <si>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Zils.</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</si>
  <si>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Dzeltens</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</si>
  <si>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Violets</t>
    </r>
    <r>
      <rPr>
        <sz val="10"/>
        <rFont val="Times New Roman"/>
        <family val="1"/>
      </rPr>
      <t>.</t>
    </r>
  </si>
  <si>
    <r>
      <t xml:space="preserve">Kinezioloģiskais teips, vienreiz lietojams. Augstas kvalitātes kokvilna ar elastīgu šķiedru. Viļņveidīgs akrila pārklājums, ādai draudzīgs/ līmviela+ krāsviela hipoalerģiska. Augsts krāsu drošības standarts (OEKO-TEX-100). Ūdens izturīgs, sviedrus caurlaidīgs un elpojošs materiāls. Ilgstoša teipa noturība uz ādas līdz 7 dienām. Teipa līmpapīrs ar 1cm vai 5cm iedaļām.  Teips nesatur lateksu. Individuālā iepakojumā. </t>
    </r>
    <r>
      <rPr>
        <b/>
        <sz val="10"/>
        <rFont val="Times New Roman"/>
        <family val="1"/>
      </rPr>
      <t>Zaļš</t>
    </r>
    <r>
      <rPr>
        <sz val="10"/>
        <rFont val="Times New Roman"/>
        <family val="1"/>
      </rPr>
      <t>.</t>
    </r>
  </si>
  <si>
    <r>
      <t xml:space="preserve">Saites, tīkliņa </t>
    </r>
    <r>
      <rPr>
        <b/>
        <sz val="11"/>
        <color rgb="FFFF0000"/>
        <rFont val="Times New Roman"/>
        <family val="1"/>
      </rPr>
      <t>(pieļaujamā garuma novirze ± 10%)</t>
    </r>
  </si>
  <si>
    <r>
      <t xml:space="preserve">Ķirurģiskie bruku tīkliņi </t>
    </r>
    <r>
      <rPr>
        <b/>
        <sz val="11"/>
        <color rgb="FFFF0000"/>
        <rFont val="Times New Roman"/>
        <family val="1"/>
      </rPr>
      <t>(pieļaujamā tīkliņa izmēru novirze ± 10%)</t>
    </r>
  </si>
  <si>
    <r>
      <t xml:space="preserve">Injekciju salvetes un dezinfekcijas līdzekļi pirms injekcijām </t>
    </r>
    <r>
      <rPr>
        <b/>
        <sz val="11"/>
        <color rgb="FFFF0000"/>
        <rFont val="Times New Roman"/>
        <family val="1"/>
      </rPr>
      <t>(pieļaujamā izmēru novirze ± 10%)</t>
    </r>
  </si>
  <si>
    <r>
      <t xml:space="preserve">Elastīgās saites </t>
    </r>
    <r>
      <rPr>
        <b/>
        <sz val="11"/>
        <color rgb="FFFF0000"/>
        <rFont val="Times New Roman"/>
        <family val="1"/>
      </rPr>
      <t>(pieļaujamā izmēru novirze ± 10%)</t>
    </r>
  </si>
  <si>
    <r>
      <t xml:space="preserve">Elastīgās saites ar augstu stiepjamību </t>
    </r>
    <r>
      <rPr>
        <b/>
        <sz val="11"/>
        <color rgb="FFFF0000"/>
        <rFont val="Times New Roman"/>
        <family val="1"/>
      </rPr>
      <t>(stiepjamība ne mazāka par 150%)</t>
    </r>
  </si>
  <si>
    <r>
      <t xml:space="preserve">Ģipša saites </t>
    </r>
    <r>
      <rPr>
        <b/>
        <sz val="11"/>
        <color rgb="FFFF0000"/>
        <rFont val="Times New Roman"/>
        <family val="1"/>
      </rPr>
      <t>(pieļaujamā izmēru novirze ± 10%)</t>
    </r>
  </si>
  <si>
    <r>
      <t>Ģipša saite, cietēšanas laiks ~ 5 minūtes, viendabīga, ūdensdrošs iesaiņojums, pilnībā sacietē ne ilgāk kā 30 minūšu laikā; diegu skaits ne mazāk kā 17/m</t>
    </r>
    <r>
      <rPr>
        <vertAlign val="superscript"/>
        <sz val="10"/>
        <rFont val="Times New Roman"/>
        <family val="1"/>
      </rPr>
      <t>2</t>
    </r>
    <r>
      <rPr>
        <sz val="10"/>
        <rFont val="Times New Roman"/>
        <family val="1"/>
      </rPr>
      <t xml:space="preserve">;  </t>
    </r>
    <r>
      <rPr>
        <sz val="10"/>
        <color rgb="FFFF0000"/>
        <rFont val="Times New Roman"/>
        <family val="1"/>
      </rPr>
      <t>ar serdi</t>
    </r>
    <r>
      <rPr>
        <sz val="10"/>
        <rFont val="Times New Roman"/>
        <family val="1"/>
      </rPr>
      <t>.</t>
    </r>
  </si>
  <si>
    <r>
      <t>Ģipša saite, cietēšanas laiks ~ 5 minūtes, viendabīga, ūdensdrošs iesaiņojums, pilnībā sacietē ne ilgāk kā 30 minūšu laikā; diegu skaits ne mazāk kā 17/m</t>
    </r>
    <r>
      <rPr>
        <vertAlign val="superscript"/>
        <sz val="10"/>
        <rFont val="Times New Roman"/>
        <family val="1"/>
      </rPr>
      <t>2</t>
    </r>
    <r>
      <rPr>
        <sz val="10"/>
        <rFont val="Times New Roman"/>
        <family val="1"/>
      </rPr>
      <t xml:space="preserve">;  </t>
    </r>
    <r>
      <rPr>
        <sz val="10"/>
        <color rgb="FFFF0000"/>
        <rFont val="Times New Roman"/>
        <family val="1"/>
      </rPr>
      <t>bez serdes</t>
    </r>
    <r>
      <rPr>
        <sz val="10"/>
        <rFont val="Times New Roman"/>
        <family val="1"/>
      </rPr>
      <t>.</t>
    </r>
  </si>
  <si>
    <r>
      <t xml:space="preserve">Zemģipša oderes </t>
    </r>
    <r>
      <rPr>
        <b/>
        <sz val="11"/>
        <color rgb="FFFF0000"/>
        <rFont val="Times New Roman"/>
        <family val="1"/>
      </rPr>
      <t>(pieļaujamā izmēru novirze ± 10%)</t>
    </r>
  </si>
  <si>
    <r>
      <t xml:space="preserve">Marle ruļļos </t>
    </r>
    <r>
      <rPr>
        <b/>
        <sz val="11"/>
        <color rgb="FFFF0000"/>
        <rFont val="Times New Roman"/>
        <family val="1"/>
      </rPr>
      <t>(pieļaujamā izmēru novirze ± 10%)</t>
    </r>
  </si>
  <si>
    <r>
      <t>Marle ruļļos, blīvums 19 - 24 diegi uz cm</t>
    </r>
    <r>
      <rPr>
        <vertAlign val="superscript"/>
        <sz val="10"/>
        <rFont val="Times New Roman"/>
        <family val="1"/>
      </rPr>
      <t>2</t>
    </r>
    <r>
      <rPr>
        <sz val="10"/>
        <rFont val="Times New Roman"/>
        <family val="1"/>
      </rPr>
      <t>, 100% balināta kokvilna, nestērķelēta, ar labu absorbcijas spēju, labi lokās, sterilizējot saglabā balto krāsu.</t>
    </r>
  </si>
  <si>
    <r>
      <t>Marle fasēta, blīvums 19 - 24 diegi uz cm</t>
    </r>
    <r>
      <rPr>
        <vertAlign val="superscript"/>
        <sz val="10"/>
        <rFont val="Times New Roman"/>
        <family val="1"/>
      </rPr>
      <t>2</t>
    </r>
    <r>
      <rPr>
        <sz val="10"/>
        <rFont val="Times New Roman"/>
        <family val="1"/>
      </rPr>
      <t>, 100% balināta kokvilna, nestērķelēta, ar labu absorbcijas spēju, labi lokās, sterilizējot saglabā balto krāsu.</t>
    </r>
  </si>
  <si>
    <r>
      <t>Marle ruļļos, blīvums 17 - 18 diegi uz cm</t>
    </r>
    <r>
      <rPr>
        <vertAlign val="superscript"/>
        <sz val="10"/>
        <rFont val="Times New Roman"/>
        <family val="1"/>
      </rPr>
      <t>2</t>
    </r>
    <r>
      <rPr>
        <sz val="10"/>
        <rFont val="Times New Roman"/>
        <family val="1"/>
      </rPr>
      <t>, 100% kokvilna, balināta bez hlora, nestērķelēta, ar labu absorbcijas spēju, labi lokās, sterilizējot saglabā balto krāsu.</t>
    </r>
  </si>
  <si>
    <r>
      <t xml:space="preserve">Pozīcijas </t>
    </r>
    <r>
      <rPr>
        <sz val="10"/>
        <color rgb="FFFF0000"/>
        <rFont val="Times New Roman"/>
        <family val="1"/>
        <charset val="186"/>
      </rPr>
      <t>NVD1.2.8.28</t>
    </r>
    <r>
      <rPr>
        <sz val="10"/>
        <rFont val="Times New Roman"/>
        <family val="1"/>
        <charset val="186"/>
      </rPr>
      <t xml:space="preserve"> papildinājums - endoskopiskais aplikators sastāv no 2 komponentiem, cietā uzgaļa un elastīgā uzgaļa. </t>
    </r>
  </si>
  <si>
    <t>Komisija pieņēma lēmumu izbeigt Atklātu konkursu šajā pozīcijā bez rezultāta.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</si>
</sst>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0000"/>
    <numFmt numFmtId="166" formatCode="0.000"/>
    <numFmt numFmtId="167" formatCode="m\.yyyy"/>
  </numFmts>
  <fonts count="78" x14ac:knownFonts="1">
    <font>
      <sz val="11"/>
      <color theme="1"/>
      <name val="Calibri"/>
      <family val="2"/>
      <charset val="186"/>
      <scheme val="minor"/>
    </font>
    <font>
      <sz val="10"/>
      <name val="Times New Roman"/>
      <family val="1"/>
      <charset val="186"/>
    </font>
    <font>
      <vertAlign val="superscript"/>
      <sz val="10"/>
      <name val="Times New Roman"/>
      <family val="1"/>
      <charset val="186"/>
    </font>
    <font>
      <b/>
      <sz val="11"/>
      <name val="Times New Roman"/>
      <family val="1"/>
      <charset val="186"/>
    </font>
    <font>
      <b/>
      <sz val="10"/>
      <name val="Times New Roman"/>
      <family val="1"/>
      <charset val="186"/>
    </font>
    <font>
      <sz val="10"/>
      <color theme="1"/>
      <name val="Times New Roman"/>
      <family val="1"/>
      <charset val="186"/>
    </font>
    <font>
      <sz val="11"/>
      <name val="Times New Roman"/>
      <family val="1"/>
      <charset val="186"/>
    </font>
    <font>
      <b/>
      <sz val="12"/>
      <name val="Times New Roman"/>
      <family val="1"/>
      <charset val="186"/>
    </font>
    <font>
      <sz val="10"/>
      <color rgb="FFFF0000"/>
      <name val="Times New Roman"/>
      <family val="1"/>
      <charset val="186"/>
    </font>
    <font>
      <b/>
      <sz val="11"/>
      <color rgb="FFFF0000"/>
      <name val="Times New Roman"/>
      <family val="1"/>
      <charset val="186"/>
    </font>
    <font>
      <b/>
      <sz val="11"/>
      <color theme="1"/>
      <name val="Times New Roman"/>
      <family val="1"/>
      <charset val="186"/>
    </font>
    <font>
      <sz val="11"/>
      <color theme="1"/>
      <name val="Times New Roman"/>
      <family val="1"/>
      <charset val="186"/>
    </font>
    <font>
      <sz val="8"/>
      <name val="Calibri"/>
      <family val="2"/>
      <charset val="186"/>
      <scheme val="minor"/>
    </font>
    <font>
      <sz val="10"/>
      <color rgb="FF000000"/>
      <name val="Times New Roman"/>
      <family val="1"/>
      <charset val="186"/>
    </font>
    <font>
      <b/>
      <sz val="10"/>
      <color theme="1"/>
      <name val="Times New Roman"/>
      <family val="1"/>
      <charset val="186"/>
    </font>
    <font>
      <sz val="11"/>
      <color theme="1"/>
      <name val="Calibri"/>
      <family val="2"/>
      <charset val="186"/>
      <scheme val="minor"/>
    </font>
    <font>
      <u/>
      <sz val="11"/>
      <color theme="10"/>
      <name val="Calibri"/>
      <family val="2"/>
      <charset val="186"/>
      <scheme val="minor"/>
    </font>
    <font>
      <b/>
      <sz val="12"/>
      <color theme="1"/>
      <name val="Times New Roman"/>
      <family val="1"/>
      <charset val="186"/>
    </font>
    <font>
      <u/>
      <sz val="11"/>
      <color theme="10"/>
      <name val="Times New Roman"/>
      <family val="1"/>
      <charset val="186"/>
    </font>
    <font>
      <sz val="11"/>
      <color theme="1"/>
      <name val="Calibri"/>
      <family val="2"/>
      <charset val="186"/>
    </font>
    <font>
      <sz val="11"/>
      <color rgb="FF000000"/>
      <name val="Calibri"/>
      <family val="2"/>
      <charset val="186"/>
    </font>
    <font>
      <u/>
      <sz val="11"/>
      <color indexed="12"/>
      <name val="Calibri"/>
      <family val="2"/>
    </font>
    <font>
      <sz val="11"/>
      <color theme="1"/>
      <name val="Calibri"/>
      <family val="2"/>
      <scheme val="minor"/>
    </font>
    <font>
      <vertAlign val="superscript"/>
      <sz val="11"/>
      <name val="Times New Roman"/>
      <family val="1"/>
      <charset val="186"/>
    </font>
    <font>
      <sz val="11"/>
      <color indexed="8"/>
      <name val="Calibri"/>
      <family val="2"/>
      <charset val="186"/>
    </font>
    <font>
      <sz val="10"/>
      <name val="Arial"/>
      <family val="2"/>
      <charset val="186"/>
    </font>
    <font>
      <sz val="11"/>
      <color theme="1"/>
      <name val="Arial"/>
      <family val="2"/>
      <charset val="186"/>
    </font>
    <font>
      <u/>
      <sz val="11"/>
      <color theme="10"/>
      <name val="Arial"/>
      <family val="2"/>
      <charset val="186"/>
    </font>
    <font>
      <b/>
      <i/>
      <sz val="10"/>
      <color theme="1"/>
      <name val="Times New Roman"/>
      <family val="1"/>
      <charset val="186"/>
    </font>
    <font>
      <b/>
      <u/>
      <sz val="10"/>
      <name val="Times New Roman"/>
      <family val="1"/>
      <charset val="186"/>
    </font>
    <font>
      <i/>
      <sz val="10"/>
      <color theme="1"/>
      <name val="Times New Roman"/>
      <family val="1"/>
      <charset val="186"/>
    </font>
    <font>
      <sz val="11"/>
      <color rgb="FF000000"/>
      <name val="Arial"/>
      <family val="2"/>
      <charset val="186"/>
    </font>
    <font>
      <u/>
      <sz val="10"/>
      <name val="Times New Roman"/>
      <family val="1"/>
      <charset val="186"/>
    </font>
    <font>
      <u/>
      <sz val="10"/>
      <color theme="1"/>
      <name val="Times New Roman"/>
      <family val="1"/>
      <charset val="186"/>
    </font>
    <font>
      <u/>
      <sz val="10"/>
      <color rgb="FF000000"/>
      <name val="Times New Roman"/>
      <family val="1"/>
      <charset val="186"/>
    </font>
    <font>
      <i/>
      <sz val="10"/>
      <name val="Times New Roman"/>
      <family val="1"/>
      <charset val="186"/>
    </font>
    <font>
      <sz val="10"/>
      <color rgb="FF000000"/>
      <name val="Arial"/>
      <family val="2"/>
      <charset val="186"/>
    </font>
    <font>
      <sz val="10"/>
      <color indexed="8"/>
      <name val="Arial"/>
      <family val="2"/>
      <charset val="186"/>
    </font>
    <font>
      <i/>
      <shadow/>
      <sz val="10"/>
      <color theme="1"/>
      <name val="Times New Roman"/>
      <family val="1"/>
      <charset val="186"/>
    </font>
    <font>
      <shadow/>
      <sz val="10"/>
      <color theme="1"/>
      <name val="Times New Roman"/>
      <family val="1"/>
      <charset val="186"/>
    </font>
    <font>
      <vertAlign val="subscript"/>
      <sz val="10"/>
      <name val="Times New Roman"/>
      <family val="1"/>
      <charset val="186"/>
    </font>
    <font>
      <sz val="11"/>
      <color indexed="8"/>
      <name val="Calibri"/>
      <family val="2"/>
    </font>
    <font>
      <sz val="10"/>
      <name val="Arial"/>
      <family val="2"/>
      <charset val="1"/>
    </font>
    <font>
      <sz val="10"/>
      <name val="Arial"/>
      <family val="2"/>
    </font>
    <font>
      <sz val="11"/>
      <color indexed="8"/>
      <name val="Calibri"/>
      <family val="2"/>
      <charset val="1"/>
    </font>
    <font>
      <vertAlign val="subscript"/>
      <sz val="10"/>
      <color theme="1"/>
      <name val="Times New Roman"/>
      <family val="1"/>
      <charset val="186"/>
    </font>
    <font>
      <sz val="8"/>
      <color theme="1"/>
      <name val="Times New Roman"/>
      <family val="1"/>
      <charset val="186"/>
    </font>
    <font>
      <sz val="11"/>
      <color theme="1"/>
      <name val="Arial"/>
      <family val="2"/>
      <charset val="186"/>
    </font>
    <font>
      <b/>
      <u/>
      <sz val="11"/>
      <color rgb="FFFF0000"/>
      <name val="Times New Roman"/>
      <family val="1"/>
      <charset val="186"/>
    </font>
    <font>
      <shadow/>
      <sz val="10"/>
      <color rgb="FFFF0000"/>
      <name val="Times New Roman"/>
      <family val="1"/>
      <charset val="186"/>
    </font>
    <font>
      <shadow/>
      <sz val="10"/>
      <name val="Times New Roman"/>
      <family val="1"/>
      <charset val="186"/>
    </font>
    <font>
      <sz val="10"/>
      <color theme="1"/>
      <name val="Times New Roman"/>
      <family val="1"/>
    </font>
    <font>
      <b/>
      <sz val="10"/>
      <color theme="1"/>
      <name val="Times New Roman"/>
      <family val="1"/>
    </font>
    <font>
      <sz val="11"/>
      <color theme="1"/>
      <name val="Times New Roman"/>
      <family val="1"/>
    </font>
    <font>
      <sz val="11"/>
      <name val="Times New Roman"/>
      <family val="1"/>
    </font>
    <font>
      <sz val="10"/>
      <name val="Times New Roman"/>
      <family val="1"/>
    </font>
    <font>
      <u/>
      <sz val="11"/>
      <color theme="10"/>
      <name val="Arial"/>
      <family val="2"/>
    </font>
    <font>
      <u/>
      <sz val="11"/>
      <color theme="10"/>
      <name val="Arial"/>
      <family val="2"/>
      <charset val="186"/>
    </font>
    <font>
      <sz val="11"/>
      <color theme="1"/>
      <name val="Calibri"/>
      <family val="2"/>
      <charset val="186"/>
      <scheme val="minor"/>
    </font>
    <font>
      <u/>
      <sz val="11"/>
      <color theme="10"/>
      <name val="Calibri"/>
      <family val="2"/>
      <scheme val="minor"/>
    </font>
    <font>
      <b/>
      <sz val="16"/>
      <color theme="1"/>
      <name val="Times New Roman"/>
      <family val="1"/>
    </font>
    <font>
      <b/>
      <sz val="11"/>
      <color theme="1"/>
      <name val="Times New Roman"/>
      <family val="1"/>
    </font>
    <font>
      <b/>
      <sz val="12"/>
      <name val="Times New Roman"/>
      <family val="1"/>
    </font>
    <font>
      <b/>
      <sz val="10"/>
      <name val="Times New Roman"/>
      <family val="1"/>
    </font>
    <font>
      <b/>
      <sz val="11"/>
      <name val="Times New Roman"/>
      <family val="1"/>
    </font>
    <font>
      <b/>
      <sz val="12"/>
      <color theme="1"/>
      <name val="Times New Roman"/>
      <family val="1"/>
    </font>
    <font>
      <b/>
      <sz val="11"/>
      <color rgb="FFFF0000"/>
      <name val="Times New Roman"/>
      <family val="1"/>
    </font>
    <font>
      <vertAlign val="superscript"/>
      <sz val="10"/>
      <color theme="1"/>
      <name val="Times New Roman"/>
      <family val="1"/>
    </font>
    <font>
      <vertAlign val="superscript"/>
      <sz val="10"/>
      <name val="Times New Roman"/>
      <family val="1"/>
    </font>
    <font>
      <sz val="10"/>
      <color rgb="FFFF0000"/>
      <name val="Times New Roman"/>
      <family val="1"/>
    </font>
    <font>
      <sz val="10"/>
      <color rgb="FF000000"/>
      <name val="Times New Roman"/>
      <family val="1"/>
    </font>
    <font>
      <u/>
      <sz val="11"/>
      <color theme="10"/>
      <name val="Times New Roman"/>
      <family val="1"/>
    </font>
    <font>
      <u/>
      <sz val="11"/>
      <name val="Times New Roman"/>
      <family val="1"/>
    </font>
    <font>
      <sz val="14"/>
      <color theme="1"/>
      <name val="Times New Roman"/>
      <family val="1"/>
    </font>
    <font>
      <sz val="11"/>
      <color rgb="FFFFFF00"/>
      <name val="Times New Roman"/>
      <family val="1"/>
    </font>
    <font>
      <sz val="11"/>
      <color rgb="FFFF0000"/>
      <name val="Times New Roman"/>
      <family val="1"/>
      <charset val="186"/>
    </font>
    <font>
      <sz val="11"/>
      <color rgb="FFFF0000"/>
      <name val="Times New Roman"/>
      <family val="1"/>
    </font>
    <font>
      <sz val="11"/>
      <color rgb="FF00B0F0"/>
      <name val="Times New Roman"/>
      <family val="1"/>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CC"/>
        <bgColor rgb="FFFFFFD5"/>
      </patternFill>
    </fill>
    <fill>
      <patternFill patternType="solid">
        <fgColor rgb="FF92D050"/>
        <bgColor indexed="64"/>
      </patternFill>
    </fill>
    <fill>
      <patternFill patternType="solid">
        <fgColor rgb="FFFFFFCC"/>
        <bgColor rgb="FFFFFFCC"/>
      </patternFill>
    </fill>
    <fill>
      <patternFill patternType="solid">
        <fgColor rgb="FFFFFFD5"/>
        <bgColor indexed="64"/>
      </patternFill>
    </fill>
    <fill>
      <patternFill patternType="solid">
        <fgColor theme="0"/>
        <bgColor rgb="FFFFFFD5"/>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59">
    <xf numFmtId="0" fontId="0" fillId="0" borderId="0"/>
    <xf numFmtId="0" fontId="16" fillId="0" borderId="0" applyNumberFormat="0" applyFill="0" applyBorder="0" applyAlignment="0" applyProtection="0"/>
    <xf numFmtId="0" fontId="15" fillId="0" borderId="0"/>
    <xf numFmtId="0" fontId="20" fillId="0" borderId="0"/>
    <xf numFmtId="0" fontId="21" fillId="0" borderId="0" applyNumberFormat="0" applyFill="0" applyBorder="0" applyAlignment="0" applyProtection="0">
      <alignment vertical="top"/>
      <protection locked="0"/>
    </xf>
    <xf numFmtId="0" fontId="22" fillId="0" borderId="0"/>
    <xf numFmtId="0" fontId="19" fillId="0" borderId="0"/>
    <xf numFmtId="0" fontId="16" fillId="0" borderId="0" applyNumberFormat="0" applyFill="0" applyBorder="0" applyAlignment="0" applyProtection="0"/>
    <xf numFmtId="0" fontId="15" fillId="0" borderId="0"/>
    <xf numFmtId="0" fontId="24" fillId="0" borderId="0"/>
    <xf numFmtId="0" fontId="20" fillId="0" borderId="0"/>
    <xf numFmtId="0" fontId="26" fillId="0" borderId="0"/>
    <xf numFmtId="0" fontId="26" fillId="0" borderId="0"/>
    <xf numFmtId="0" fontId="27" fillId="0" borderId="0" applyNumberFormat="0" applyFill="0" applyBorder="0" applyAlignment="0" applyProtection="0"/>
    <xf numFmtId="0" fontId="31" fillId="0" borderId="0"/>
    <xf numFmtId="0" fontId="36" fillId="0" borderId="0" applyNumberFormat="0" applyBorder="0" applyProtection="0"/>
    <xf numFmtId="0" fontId="37" fillId="0" borderId="0" applyNumberFormat="0" applyBorder="0" applyProtection="0"/>
    <xf numFmtId="0" fontId="36" fillId="0" borderId="0" applyBorder="0" applyProtection="0"/>
    <xf numFmtId="43" fontId="15" fillId="0" borderId="0" applyFont="0" applyFill="0" applyBorder="0" applyAlignment="0" applyProtection="0"/>
    <xf numFmtId="0" fontId="24" fillId="0" borderId="0"/>
    <xf numFmtId="0" fontId="25" fillId="0" borderId="0"/>
    <xf numFmtId="0" fontId="42" fillId="0" borderId="0"/>
    <xf numFmtId="0" fontId="25" fillId="0" borderId="0"/>
    <xf numFmtId="0" fontId="41" fillId="0" borderId="0"/>
    <xf numFmtId="0" fontId="41" fillId="0" borderId="0"/>
    <xf numFmtId="0" fontId="41" fillId="0" borderId="0"/>
    <xf numFmtId="0" fontId="25" fillId="0" borderId="0"/>
    <xf numFmtId="0" fontId="41" fillId="0" borderId="0"/>
    <xf numFmtId="0" fontId="41" fillId="0" borderId="0"/>
    <xf numFmtId="0" fontId="41" fillId="0" borderId="0"/>
    <xf numFmtId="0" fontId="41" fillId="0" borderId="0"/>
    <xf numFmtId="0" fontId="41" fillId="0" borderId="0"/>
    <xf numFmtId="0" fontId="44" fillId="0" borderId="0"/>
    <xf numFmtId="0" fontId="44" fillId="0" borderId="0"/>
    <xf numFmtId="0" fontId="44" fillId="0" borderId="0"/>
    <xf numFmtId="0" fontId="24" fillId="0" borderId="0"/>
    <xf numFmtId="0" fontId="44" fillId="0" borderId="0"/>
    <xf numFmtId="0" fontId="44" fillId="0" borderId="0"/>
    <xf numFmtId="0" fontId="44" fillId="0" borderId="0"/>
    <xf numFmtId="0" fontId="44" fillId="0" borderId="0"/>
    <xf numFmtId="0" fontId="43" fillId="0" borderId="0"/>
    <xf numFmtId="0" fontId="44" fillId="0" borderId="0"/>
    <xf numFmtId="0" fontId="15" fillId="0" borderId="0"/>
    <xf numFmtId="0" fontId="25" fillId="0" borderId="0"/>
    <xf numFmtId="0" fontId="15" fillId="0" borderId="0"/>
    <xf numFmtId="0" fontId="47" fillId="0" borderId="0"/>
    <xf numFmtId="0" fontId="36" fillId="0" borderId="0" applyNumberFormat="0" applyBorder="0" applyProtection="0"/>
    <xf numFmtId="0" fontId="15" fillId="0" borderId="0"/>
    <xf numFmtId="0" fontId="22" fillId="0" borderId="0"/>
    <xf numFmtId="0" fontId="22" fillId="0" borderId="0"/>
    <xf numFmtId="43" fontId="15" fillId="0" borderId="0" applyFon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0"/>
    <xf numFmtId="0" fontId="59" fillId="0" borderId="0" applyNumberFormat="0" applyFill="0" applyBorder="0" applyAlignment="0" applyProtection="0"/>
    <xf numFmtId="0" fontId="15" fillId="0" borderId="0"/>
    <xf numFmtId="0" fontId="16" fillId="0" borderId="0" applyNumberFormat="0" applyFill="0" applyBorder="0" applyAlignment="0" applyProtection="0"/>
    <xf numFmtId="0" fontId="36" fillId="0" borderId="0" applyNumberFormat="0" applyBorder="0" applyProtection="0"/>
    <xf numFmtId="0" fontId="43" fillId="0" borderId="0"/>
  </cellStyleXfs>
  <cellXfs count="353">
    <xf numFmtId="0" fontId="0" fillId="0" borderId="0" xfId="0"/>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1" fillId="3" borderId="1" xfId="0" applyFont="1" applyFill="1" applyBorder="1" applyAlignment="1">
      <alignment horizontal="left" vertical="top" wrapText="1"/>
    </xf>
    <xf numFmtId="0" fontId="3" fillId="3" borderId="1" xfId="0" applyFont="1" applyFill="1" applyBorder="1" applyAlignment="1">
      <alignment vertical="top" wrapText="1"/>
    </xf>
    <xf numFmtId="0" fontId="1" fillId="3" borderId="1" xfId="0" applyFont="1" applyFill="1" applyBorder="1" applyAlignment="1">
      <alignment horizontal="right" vertical="top" wrapText="1"/>
    </xf>
    <xf numFmtId="0" fontId="1" fillId="3" borderId="1" xfId="0" applyFont="1" applyFill="1" applyBorder="1" applyAlignment="1">
      <alignment horizontal="right" vertical="top"/>
    </xf>
    <xf numFmtId="49" fontId="7"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top" wrapText="1"/>
    </xf>
    <xf numFmtId="49" fontId="3" fillId="3" borderId="1" xfId="0" applyNumberFormat="1" applyFont="1" applyFill="1" applyBorder="1" applyAlignment="1">
      <alignment vertical="top" wrapText="1"/>
    </xf>
    <xf numFmtId="0" fontId="5" fillId="3" borderId="1" xfId="0" applyFont="1" applyFill="1" applyBorder="1" applyAlignment="1">
      <alignment vertical="top" wrapText="1"/>
    </xf>
    <xf numFmtId="0" fontId="4" fillId="3" borderId="1"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1" xfId="0" applyFont="1" applyFill="1" applyBorder="1" applyAlignment="1">
      <alignment horizontal="left" vertical="top" wrapText="1"/>
    </xf>
    <xf numFmtId="0" fontId="11" fillId="0" borderId="0" xfId="0" applyFont="1"/>
    <xf numFmtId="0" fontId="5"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 fillId="3" borderId="1" xfId="0" applyFont="1" applyFill="1" applyBorder="1" applyAlignment="1">
      <alignment horizontal="right" vertical="center" wrapText="1"/>
    </xf>
    <xf numFmtId="0" fontId="8" fillId="3" borderId="1" xfId="0" applyFont="1" applyFill="1" applyBorder="1" applyAlignment="1">
      <alignment horizontal="right" vertical="top" wrapText="1"/>
    </xf>
    <xf numFmtId="0" fontId="5"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vertical="top" wrapText="1"/>
    </xf>
    <xf numFmtId="0" fontId="3" fillId="3" borderId="1" xfId="5"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vertical="top" wrapText="1"/>
    </xf>
    <xf numFmtId="0" fontId="6" fillId="3" borderId="1" xfId="0" applyFont="1" applyFill="1" applyBorder="1" applyAlignment="1">
      <alignment vertical="top" wrapText="1"/>
    </xf>
    <xf numFmtId="1" fontId="5" fillId="3" borderId="1" xfId="0" applyNumberFormat="1" applyFont="1" applyFill="1" applyBorder="1" applyAlignment="1">
      <alignment horizontal="center" vertical="center"/>
    </xf>
    <xf numFmtId="0" fontId="1" fillId="3" borderId="1" xfId="0" applyFont="1" applyFill="1" applyBorder="1" applyAlignment="1">
      <alignment vertical="center" wrapText="1"/>
    </xf>
    <xf numFmtId="0" fontId="13" fillId="3" borderId="1" xfId="0" applyFont="1" applyFill="1" applyBorder="1" applyAlignment="1">
      <alignment horizontal="right"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top" wrapText="1"/>
    </xf>
    <xf numFmtId="0" fontId="6" fillId="3" borderId="1" xfId="0" applyFont="1" applyFill="1" applyBorder="1" applyAlignment="1">
      <alignment horizontal="right" vertical="top" wrapText="1"/>
    </xf>
    <xf numFmtId="1" fontId="5" fillId="3" borderId="1" xfId="45" applyNumberFormat="1" applyFont="1" applyFill="1" applyBorder="1" applyAlignment="1">
      <alignment horizontal="center" vertical="center"/>
    </xf>
    <xf numFmtId="0" fontId="10" fillId="5" borderId="1" xfId="45" applyFont="1" applyFill="1" applyBorder="1" applyAlignment="1">
      <alignment horizontal="center" vertical="center" wrapText="1"/>
    </xf>
    <xf numFmtId="0" fontId="17" fillId="3" borderId="1" xfId="45" applyFont="1" applyFill="1" applyBorder="1" applyAlignment="1">
      <alignment vertical="top" wrapText="1"/>
    </xf>
    <xf numFmtId="0" fontId="10" fillId="5" borderId="1" xfId="45" applyFont="1" applyFill="1" applyBorder="1" applyAlignment="1">
      <alignment vertical="top" wrapText="1"/>
    </xf>
    <xf numFmtId="0" fontId="5" fillId="5" borderId="1" xfId="45" applyFont="1" applyFill="1" applyBorder="1" applyAlignment="1">
      <alignment vertical="top" wrapText="1"/>
    </xf>
    <xf numFmtId="0" fontId="17" fillId="5" borderId="1" xfId="45" applyFont="1" applyFill="1" applyBorder="1" applyAlignment="1">
      <alignment horizontal="center" vertical="center" wrapText="1"/>
    </xf>
    <xf numFmtId="0" fontId="14" fillId="5" borderId="1" xfId="45" applyFont="1" applyFill="1" applyBorder="1" applyAlignment="1">
      <alignment horizontal="center" vertical="center" wrapText="1"/>
    </xf>
    <xf numFmtId="0" fontId="17" fillId="5" borderId="1" xfId="45" applyFont="1" applyFill="1" applyBorder="1" applyAlignment="1">
      <alignment vertical="top" wrapText="1"/>
    </xf>
    <xf numFmtId="0" fontId="5" fillId="5" borderId="1" xfId="45" applyFont="1" applyFill="1" applyBorder="1" applyAlignment="1">
      <alignment horizontal="right" vertical="top" wrapText="1"/>
    </xf>
    <xf numFmtId="0" fontId="5" fillId="5" borderId="1" xfId="45" applyFont="1" applyFill="1" applyBorder="1" applyAlignment="1">
      <alignment horizontal="center" vertical="center" wrapText="1"/>
    </xf>
    <xf numFmtId="0" fontId="5" fillId="7" borderId="1" xfId="45" applyFont="1" applyFill="1" applyBorder="1" applyAlignment="1">
      <alignment horizontal="center" vertical="center" wrapText="1"/>
    </xf>
    <xf numFmtId="0" fontId="5" fillId="5" borderId="1" xfId="45" applyFont="1" applyFill="1" applyBorder="1" applyAlignment="1">
      <alignment horizontal="right" vertical="center" wrapText="1"/>
    </xf>
    <xf numFmtId="0" fontId="1" fillId="3" borderId="1" xfId="45" applyFont="1" applyFill="1" applyBorder="1" applyAlignment="1">
      <alignment vertical="top" wrapText="1"/>
    </xf>
    <xf numFmtId="0" fontId="1" fillId="3" borderId="1" xfId="45" applyFont="1" applyFill="1" applyBorder="1" applyAlignment="1">
      <alignment horizontal="center" vertical="center" wrapText="1"/>
    </xf>
    <xf numFmtId="0" fontId="14" fillId="5" borderId="1" xfId="45" applyFont="1" applyFill="1" applyBorder="1" applyAlignment="1">
      <alignment horizontal="right" vertical="top" wrapText="1"/>
    </xf>
    <xf numFmtId="0" fontId="1" fillId="5" borderId="1" xfId="45" applyFont="1" applyFill="1" applyBorder="1" applyAlignment="1">
      <alignment horizontal="right" vertical="top" wrapText="1"/>
    </xf>
    <xf numFmtId="0" fontId="5" fillId="3" borderId="1" xfId="45" applyFont="1" applyFill="1" applyBorder="1" applyAlignment="1">
      <alignment horizontal="center" vertical="center"/>
    </xf>
    <xf numFmtId="0" fontId="5" fillId="3" borderId="1" xfId="45" applyFont="1" applyFill="1" applyBorder="1" applyAlignment="1">
      <alignment vertical="top" wrapText="1"/>
    </xf>
    <xf numFmtId="49" fontId="17" fillId="3" borderId="1" xfId="45" applyNumberFormat="1" applyFont="1" applyFill="1" applyBorder="1" applyAlignment="1">
      <alignment horizontal="center" vertical="center" wrapText="1"/>
    </xf>
    <xf numFmtId="0" fontId="10" fillId="3" borderId="1" xfId="45" applyFont="1" applyFill="1" applyBorder="1" applyAlignment="1">
      <alignment horizontal="center" vertical="center" wrapText="1"/>
    </xf>
    <xf numFmtId="0" fontId="10" fillId="3" borderId="1" xfId="45" applyFont="1" applyFill="1" applyBorder="1" applyAlignment="1">
      <alignment vertical="top" wrapText="1"/>
    </xf>
    <xf numFmtId="0" fontId="5" fillId="5" borderId="1" xfId="45" applyFont="1" applyFill="1" applyBorder="1" applyAlignment="1">
      <alignment vertical="center" wrapText="1"/>
    </xf>
    <xf numFmtId="0" fontId="10" fillId="5" borderId="1" xfId="45" applyFont="1" applyFill="1" applyBorder="1" applyAlignment="1">
      <alignment horizontal="left" vertical="top" wrapText="1"/>
    </xf>
    <xf numFmtId="0" fontId="7" fillId="3" borderId="3" xfId="0"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5" fillId="3" borderId="1" xfId="0" applyFont="1" applyFill="1" applyBorder="1" applyAlignment="1">
      <alignment wrapText="1"/>
    </xf>
    <xf numFmtId="0" fontId="13" fillId="3" borderId="1" xfId="0" applyFont="1" applyFill="1" applyBorder="1" applyAlignment="1">
      <alignment horizontal="left" vertical="top" wrapText="1"/>
    </xf>
    <xf numFmtId="0" fontId="1" fillId="3" borderId="1" xfId="0" applyFont="1" applyFill="1" applyBorder="1" applyAlignment="1">
      <alignment horizontal="right" wrapText="1"/>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5" fillId="3" borderId="1" xfId="0" applyFont="1" applyFill="1" applyBorder="1" applyAlignment="1">
      <alignment horizontal="right" wrapText="1"/>
    </xf>
    <xf numFmtId="0" fontId="33" fillId="3" borderId="1" xfId="0" applyFont="1" applyFill="1" applyBorder="1" applyAlignment="1">
      <alignment horizontal="left" vertical="center" wrapText="1"/>
    </xf>
    <xf numFmtId="0" fontId="1" fillId="3" borderId="1" xfId="0" applyFont="1" applyFill="1" applyBorder="1" applyAlignment="1">
      <alignment horizontal="left" vertical="center"/>
    </xf>
    <xf numFmtId="0" fontId="4" fillId="3"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left" vertical="justify"/>
    </xf>
    <xf numFmtId="0" fontId="1" fillId="3" borderId="3" xfId="0" applyFont="1" applyFill="1" applyBorder="1" applyAlignment="1">
      <alignment horizontal="left" vertical="center" wrapText="1"/>
    </xf>
    <xf numFmtId="0" fontId="1" fillId="3" borderId="3" xfId="0" applyFont="1" applyFill="1" applyBorder="1" applyAlignment="1">
      <alignment horizontal="right" vertical="top" wrapText="1"/>
    </xf>
    <xf numFmtId="0" fontId="1" fillId="3" borderId="3" xfId="0" applyFont="1" applyFill="1" applyBorder="1" applyAlignment="1">
      <alignment horizontal="center" vertical="center" wrapText="1"/>
    </xf>
    <xf numFmtId="0" fontId="8"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0" fontId="1" fillId="3" borderId="4" xfId="0" applyFont="1" applyFill="1" applyBorder="1" applyAlignment="1">
      <alignment horizontal="right" vertical="top" wrapText="1"/>
    </xf>
    <xf numFmtId="0" fontId="1" fillId="3" borderId="0" xfId="0" applyFont="1" applyFill="1" applyAlignment="1">
      <alignment horizontal="right" vertical="top" wrapText="1"/>
    </xf>
    <xf numFmtId="0" fontId="1" fillId="3" borderId="7" xfId="0" applyFont="1" applyFill="1" applyBorder="1" applyAlignment="1">
      <alignment horizontal="center" vertical="center" wrapText="1"/>
    </xf>
    <xf numFmtId="0" fontId="1" fillId="3" borderId="7" xfId="0" applyFont="1" applyFill="1" applyBorder="1" applyAlignment="1">
      <alignment vertical="top" wrapText="1"/>
    </xf>
    <xf numFmtId="0" fontId="1" fillId="3" borderId="7" xfId="0" applyFont="1" applyFill="1" applyBorder="1" applyAlignment="1">
      <alignment horizontal="right" vertical="top" wrapText="1"/>
    </xf>
    <xf numFmtId="0" fontId="1" fillId="3" borderId="5" xfId="0" applyFont="1" applyFill="1" applyBorder="1" applyAlignment="1">
      <alignment horizontal="center" vertical="center" wrapText="1"/>
    </xf>
    <xf numFmtId="0" fontId="5" fillId="3" borderId="7" xfId="0" applyFont="1" applyFill="1" applyBorder="1" applyAlignment="1">
      <alignment vertical="top" wrapText="1"/>
    </xf>
    <xf numFmtId="0" fontId="1" fillId="3" borderId="1" xfId="0" applyFont="1" applyFill="1" applyBorder="1" applyAlignment="1">
      <alignment horizontal="justify" vertical="top" wrapText="1"/>
    </xf>
    <xf numFmtId="0" fontId="10" fillId="3" borderId="1" xfId="0" applyFont="1" applyFill="1" applyBorder="1" applyAlignment="1">
      <alignment vertical="top" wrapText="1"/>
    </xf>
    <xf numFmtId="1" fontId="1" fillId="3" borderId="1" xfId="0" applyNumberFormat="1" applyFont="1" applyFill="1" applyBorder="1" applyAlignment="1">
      <alignment horizontal="center" vertical="center"/>
    </xf>
    <xf numFmtId="0" fontId="1" fillId="3" borderId="4" xfId="0" applyFont="1" applyFill="1" applyBorder="1" applyAlignment="1">
      <alignment horizontal="center" vertical="center" wrapText="1"/>
    </xf>
    <xf numFmtId="0" fontId="11" fillId="3" borderId="1" xfId="0" applyFont="1" applyFill="1" applyBorder="1"/>
    <xf numFmtId="0" fontId="11" fillId="0" borderId="1" xfId="45" applyFont="1" applyBorder="1" applyAlignment="1">
      <alignment horizontal="center" vertical="center" wrapText="1"/>
    </xf>
    <xf numFmtId="0" fontId="10" fillId="5" borderId="8" xfId="45" applyFont="1" applyFill="1" applyBorder="1" applyAlignment="1">
      <alignment horizontal="center" vertical="top" wrapText="1"/>
    </xf>
    <xf numFmtId="0" fontId="11" fillId="5" borderId="8" xfId="45" applyFont="1" applyFill="1" applyBorder="1"/>
    <xf numFmtId="0" fontId="10" fillId="8" borderId="1" xfId="0" applyFont="1" applyFill="1" applyBorder="1" applyAlignment="1">
      <alignment horizontal="center" vertical="top" wrapText="1"/>
    </xf>
    <xf numFmtId="0" fontId="6" fillId="0" borderId="1" xfId="0" applyFont="1" applyBorder="1" applyAlignment="1">
      <alignment horizontal="center" vertical="center" wrapText="1"/>
    </xf>
    <xf numFmtId="164" fontId="11" fillId="3" borderId="1" xfId="0" applyNumberFormat="1" applyFont="1" applyFill="1" applyBorder="1"/>
    <xf numFmtId="0" fontId="0" fillId="3" borderId="1" xfId="0" applyFill="1" applyBorder="1"/>
    <xf numFmtId="0" fontId="7" fillId="8" borderId="1" xfId="0" applyFont="1" applyFill="1" applyBorder="1" applyAlignment="1">
      <alignment vertical="top" wrapText="1"/>
    </xf>
    <xf numFmtId="0" fontId="11" fillId="8" borderId="1" xfId="0" applyFont="1" applyFill="1" applyBorder="1"/>
    <xf numFmtId="164" fontId="10" fillId="3" borderId="1" xfId="0" applyNumberFormat="1" applyFont="1" applyFill="1" applyBorder="1" applyAlignment="1">
      <alignment horizontal="center" vertical="top" wrapText="1"/>
    </xf>
    <xf numFmtId="2" fontId="11"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horizontal="center" vertical="center"/>
    </xf>
    <xf numFmtId="2" fontId="11" fillId="0" borderId="1" xfId="0" applyNumberFormat="1" applyFont="1" applyBorder="1" applyAlignment="1">
      <alignment horizontal="center" vertical="center"/>
    </xf>
    <xf numFmtId="0" fontId="11" fillId="3" borderId="1" xfId="0" applyFont="1" applyFill="1" applyBorder="1" applyAlignment="1">
      <alignment horizontal="center" vertical="center"/>
    </xf>
    <xf numFmtId="166"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0" fillId="3" borderId="10" xfId="0" applyFont="1" applyFill="1" applyBorder="1" applyAlignment="1">
      <alignment horizontal="center" vertical="center" wrapText="1"/>
    </xf>
    <xf numFmtId="164" fontId="11" fillId="0" borderId="1"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14" fillId="3" borderId="1" xfId="0" applyFont="1" applyFill="1" applyBorder="1" applyAlignment="1">
      <alignment horizontal="center" vertical="top" wrapText="1"/>
    </xf>
    <xf numFmtId="0" fontId="5" fillId="3" borderId="1" xfId="0" applyFont="1" applyFill="1" applyBorder="1"/>
    <xf numFmtId="2" fontId="6" fillId="0" borderId="1" xfId="1" applyNumberFormat="1" applyFont="1" applyFill="1" applyBorder="1" applyAlignment="1">
      <alignment horizontal="center" vertical="center" wrapText="1"/>
    </xf>
    <xf numFmtId="0" fontId="53" fillId="0" borderId="1" xfId="0" applyFont="1" applyBorder="1" applyAlignment="1">
      <alignment horizontal="center" vertical="center"/>
    </xf>
    <xf numFmtId="0" fontId="6" fillId="0" borderId="1" xfId="1" applyFont="1" applyFill="1" applyBorder="1" applyAlignment="1">
      <alignment horizontal="center" vertical="center" wrapText="1"/>
    </xf>
    <xf numFmtId="2" fontId="53" fillId="0" borderId="1" xfId="0" applyNumberFormat="1" applyFont="1" applyBorder="1" applyAlignment="1">
      <alignment horizontal="center" vertical="center"/>
    </xf>
    <xf numFmtId="164" fontId="11" fillId="0" borderId="1" xfId="45" applyNumberFormat="1" applyFont="1" applyBorder="1" applyAlignment="1">
      <alignment horizontal="center" vertical="center"/>
    </xf>
    <xf numFmtId="164" fontId="6" fillId="0" borderId="1" xfId="0" applyNumberFormat="1" applyFont="1" applyBorder="1" applyAlignment="1">
      <alignment horizontal="center" vertical="center" wrapText="1"/>
    </xf>
    <xf numFmtId="166" fontId="11" fillId="0" borderId="1" xfId="0" applyNumberFormat="1" applyFont="1" applyBorder="1" applyAlignment="1">
      <alignment horizontal="center" vertical="center" wrapText="1"/>
    </xf>
    <xf numFmtId="164" fontId="11" fillId="3" borderId="1" xfId="0" applyNumberFormat="1" applyFont="1" applyFill="1" applyBorder="1" applyAlignment="1">
      <alignment horizontal="center" vertical="center"/>
    </xf>
    <xf numFmtId="164" fontId="1" fillId="3" borderId="1" xfId="0" applyNumberFormat="1" applyFont="1" applyFill="1" applyBorder="1" applyAlignment="1">
      <alignment horizontal="center" vertical="center" wrapText="1"/>
    </xf>
    <xf numFmtId="164" fontId="18"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1" fillId="2" borderId="1" xfId="0" applyFont="1" applyFill="1" applyBorder="1" applyAlignment="1">
      <alignment horizontal="center" vertical="center"/>
    </xf>
    <xf numFmtId="164" fontId="3" fillId="3" borderId="1" xfId="0" applyNumberFormat="1" applyFont="1" applyFill="1" applyBorder="1" applyAlignment="1">
      <alignment horizontal="left" vertical="center" wrapText="1"/>
    </xf>
    <xf numFmtId="2"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2" fontId="11" fillId="0" borderId="1" xfId="45" applyNumberFormat="1" applyFont="1" applyBorder="1" applyAlignment="1">
      <alignment horizontal="center" vertical="center"/>
    </xf>
    <xf numFmtId="164" fontId="6" fillId="0" borderId="1" xfId="0" applyNumberFormat="1" applyFont="1" applyBorder="1" applyAlignment="1">
      <alignment horizontal="center" vertical="center"/>
    </xf>
    <xf numFmtId="0" fontId="11" fillId="0" borderId="1" xfId="45" applyFont="1" applyBorder="1" applyAlignment="1">
      <alignment horizontal="center" vertical="center"/>
    </xf>
    <xf numFmtId="164" fontId="52" fillId="3" borderId="1" xfId="5" applyNumberFormat="1" applyFont="1" applyFill="1" applyBorder="1" applyAlignment="1">
      <alignment horizontal="center" vertical="top" wrapText="1"/>
    </xf>
    <xf numFmtId="164" fontId="10" fillId="3" borderId="1" xfId="5" applyNumberFormat="1" applyFont="1" applyFill="1" applyBorder="1" applyAlignment="1">
      <alignment horizontal="center" vertical="center"/>
    </xf>
    <xf numFmtId="164" fontId="11" fillId="3" borderId="1" xfId="5" applyNumberFormat="1" applyFont="1" applyFill="1" applyBorder="1" applyAlignment="1">
      <alignment horizontal="center" vertical="center"/>
    </xf>
    <xf numFmtId="164" fontId="11" fillId="0" borderId="1" xfId="5" applyNumberFormat="1" applyFont="1" applyBorder="1" applyAlignment="1">
      <alignment horizontal="center" vertical="center"/>
    </xf>
    <xf numFmtId="164" fontId="6" fillId="0" borderId="1" xfId="5" applyNumberFormat="1" applyFont="1" applyBorder="1" applyAlignment="1">
      <alignment horizontal="center" vertical="center" wrapText="1"/>
    </xf>
    <xf numFmtId="164" fontId="6" fillId="0" borderId="1" xfId="5" applyNumberFormat="1" applyFont="1" applyBorder="1" applyAlignment="1">
      <alignment horizontal="center" vertical="center"/>
    </xf>
    <xf numFmtId="164" fontId="10" fillId="3" borderId="1" xfId="5" applyNumberFormat="1" applyFont="1" applyFill="1" applyBorder="1" applyAlignment="1">
      <alignment horizontal="center" vertical="center" wrapText="1"/>
    </xf>
    <xf numFmtId="164" fontId="11" fillId="0" borderId="1" xfId="5" applyNumberFormat="1" applyFont="1" applyBorder="1" applyAlignment="1">
      <alignment horizontal="center" vertical="center" wrapText="1"/>
    </xf>
    <xf numFmtId="164" fontId="11" fillId="8" borderId="1" xfId="5" applyNumberFormat="1" applyFont="1" applyFill="1" applyBorder="1" applyAlignment="1">
      <alignment horizontal="center" vertical="center"/>
    </xf>
    <xf numFmtId="164" fontId="6" fillId="2" borderId="1" xfId="5" applyNumberFormat="1" applyFont="1" applyFill="1" applyBorder="1" applyAlignment="1">
      <alignment horizontal="center" vertical="center"/>
    </xf>
    <xf numFmtId="164" fontId="10" fillId="8" borderId="1" xfId="5" applyNumberFormat="1" applyFont="1" applyFill="1" applyBorder="1" applyAlignment="1">
      <alignment horizontal="center" vertical="center" wrapText="1"/>
    </xf>
    <xf numFmtId="164" fontId="7" fillId="8" borderId="1" xfId="5" applyNumberFormat="1" applyFont="1" applyFill="1" applyBorder="1" applyAlignment="1">
      <alignment horizontal="center" vertical="center" wrapText="1"/>
    </xf>
    <xf numFmtId="164" fontId="3" fillId="3" borderId="1" xfId="5" applyNumberFormat="1" applyFont="1" applyFill="1" applyBorder="1" applyAlignment="1">
      <alignment horizontal="center" vertical="center" wrapText="1"/>
    </xf>
    <xf numFmtId="164" fontId="18" fillId="0" borderId="1" xfId="54" applyNumberFormat="1" applyFont="1" applyFill="1" applyBorder="1" applyAlignment="1">
      <alignment horizontal="center" vertical="center" wrapText="1"/>
    </xf>
    <xf numFmtId="164" fontId="18" fillId="3" borderId="1" xfId="54"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xf>
    <xf numFmtId="2" fontId="18" fillId="0" borderId="1" xfId="1"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xf>
    <xf numFmtId="2" fontId="10" fillId="5" borderId="8" xfId="45" applyNumberFormat="1" applyFont="1" applyFill="1" applyBorder="1" applyAlignment="1">
      <alignment horizontal="center" vertical="top" wrapText="1"/>
    </xf>
    <xf numFmtId="2" fontId="11" fillId="5" borderId="8" xfId="45" applyNumberFormat="1" applyFont="1" applyFill="1" applyBorder="1"/>
    <xf numFmtId="2" fontId="11" fillId="0" borderId="1" xfId="45" applyNumberFormat="1" applyFont="1" applyBorder="1" applyAlignment="1">
      <alignment horizontal="center" vertical="center" wrapText="1"/>
    </xf>
    <xf numFmtId="164" fontId="53" fillId="0" borderId="1" xfId="0" applyNumberFormat="1" applyFont="1" applyBorder="1" applyAlignment="1">
      <alignment horizontal="center" vertical="center"/>
    </xf>
    <xf numFmtId="2" fontId="10" fillId="8" borderId="1" xfId="0" applyNumberFormat="1" applyFont="1" applyFill="1" applyBorder="1" applyAlignment="1">
      <alignment horizontal="center" vertical="center" wrapText="1"/>
    </xf>
    <xf numFmtId="2" fontId="7" fillId="8" borderId="1" xfId="0" applyNumberFormat="1" applyFont="1" applyFill="1" applyBorder="1" applyAlignment="1">
      <alignment horizontal="center" vertical="center" wrapText="1"/>
    </xf>
    <xf numFmtId="2" fontId="11" fillId="8"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wrapText="1"/>
    </xf>
    <xf numFmtId="2" fontId="18" fillId="3" borderId="1" xfId="1"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xf>
    <xf numFmtId="164" fontId="11" fillId="3" borderId="1" xfId="0" applyNumberFormat="1" applyFont="1" applyFill="1" applyBorder="1" applyAlignment="1">
      <alignment horizontal="center" vertical="center" wrapText="1"/>
    </xf>
    <xf numFmtId="0" fontId="11" fillId="5" borderId="8" xfId="45" applyFont="1" applyFill="1" applyBorder="1" applyAlignment="1">
      <alignment horizontal="center" vertical="center"/>
    </xf>
    <xf numFmtId="2" fontId="11" fillId="5" borderId="8" xfId="45" applyNumberFormat="1" applyFont="1" applyFill="1" applyBorder="1" applyAlignment="1">
      <alignment horizontal="center" vertical="center"/>
    </xf>
    <xf numFmtId="0" fontId="11" fillId="5" borderId="9" xfId="45" applyFont="1" applyFill="1" applyBorder="1" applyAlignment="1">
      <alignment horizontal="center" vertical="center"/>
    </xf>
    <xf numFmtId="2" fontId="11" fillId="5" borderId="9" xfId="45" applyNumberFormat="1" applyFont="1" applyFill="1" applyBorder="1" applyAlignment="1">
      <alignment horizontal="center" vertical="center"/>
    </xf>
    <xf numFmtId="0" fontId="11" fillId="3" borderId="1" xfId="45" applyFont="1" applyFill="1" applyBorder="1" applyAlignment="1">
      <alignment horizontal="center" vertical="center"/>
    </xf>
    <xf numFmtId="2" fontId="11" fillId="3" borderId="1" xfId="45" applyNumberFormat="1" applyFont="1" applyFill="1" applyBorder="1" applyAlignment="1">
      <alignment horizontal="center" vertical="center"/>
    </xf>
    <xf numFmtId="0" fontId="11" fillId="0" borderId="8" xfId="53" applyFont="1" applyBorder="1" applyAlignment="1">
      <alignment horizontal="center" vertical="center"/>
    </xf>
    <xf numFmtId="167" fontId="11" fillId="0" borderId="8" xfId="53" applyNumberFormat="1" applyFont="1" applyBorder="1" applyAlignment="1">
      <alignment horizontal="center" vertical="center" wrapText="1"/>
    </xf>
    <xf numFmtId="164" fontId="3" fillId="3" borderId="1" xfId="0" applyNumberFormat="1" applyFont="1" applyFill="1" applyBorder="1" applyAlignment="1">
      <alignment horizontal="center" vertical="center" wrapText="1"/>
    </xf>
    <xf numFmtId="0" fontId="61" fillId="0" borderId="0" xfId="0" applyFont="1" applyAlignment="1">
      <alignment horizontal="right" wrapText="1"/>
    </xf>
    <xf numFmtId="0" fontId="53" fillId="0" borderId="0" xfId="0" applyFont="1"/>
    <xf numFmtId="0" fontId="62" fillId="0" borderId="0" xfId="0" applyFont="1" applyAlignment="1">
      <alignment horizontal="left" vertical="top" wrapText="1"/>
    </xf>
    <xf numFmtId="0" fontId="63" fillId="0" borderId="0" xfId="0" applyFont="1" applyAlignment="1">
      <alignment horizontal="right" vertical="top" wrapText="1"/>
    </xf>
    <xf numFmtId="0" fontId="52" fillId="0" borderId="0" xfId="0" applyFont="1" applyAlignment="1">
      <alignment horizontal="center" vertical="center" wrapText="1"/>
    </xf>
    <xf numFmtId="0" fontId="61" fillId="3" borderId="1" xfId="0" applyFont="1" applyFill="1" applyBorder="1" applyAlignment="1">
      <alignment horizontal="center" vertical="center" wrapText="1"/>
    </xf>
    <xf numFmtId="0" fontId="64" fillId="3" borderId="1" xfId="5" applyFont="1" applyFill="1" applyBorder="1" applyAlignment="1">
      <alignment horizontal="center" vertical="center" wrapText="1"/>
    </xf>
    <xf numFmtId="0" fontId="61" fillId="3" borderId="1" xfId="0" applyFont="1" applyFill="1" applyBorder="1" applyAlignment="1">
      <alignment horizontal="center" vertical="center"/>
    </xf>
    <xf numFmtId="0" fontId="61" fillId="0" borderId="0" xfId="0" applyFont="1" applyAlignment="1">
      <alignment wrapText="1"/>
    </xf>
    <xf numFmtId="49" fontId="62" fillId="3" borderId="1" xfId="0" applyNumberFormat="1" applyFont="1" applyFill="1" applyBorder="1" applyAlignment="1">
      <alignment horizontal="center" vertical="center" wrapText="1"/>
    </xf>
    <xf numFmtId="49" fontId="65" fillId="3" borderId="1" xfId="0" applyNumberFormat="1" applyFont="1" applyFill="1" applyBorder="1" applyAlignment="1">
      <alignment horizontal="center" vertical="center" wrapText="1"/>
    </xf>
    <xf numFmtId="0" fontId="65" fillId="3" borderId="3" xfId="0" applyFont="1" applyFill="1" applyBorder="1" applyAlignment="1">
      <alignment horizontal="center" vertical="center" wrapText="1"/>
    </xf>
    <xf numFmtId="0" fontId="65" fillId="3" borderId="6" xfId="0" applyFont="1" applyFill="1" applyBorder="1" applyAlignment="1">
      <alignment horizontal="center" vertical="center" wrapText="1"/>
    </xf>
    <xf numFmtId="0" fontId="61" fillId="3" borderId="4" xfId="0" applyFont="1" applyFill="1" applyBorder="1" applyAlignment="1">
      <alignment horizontal="center" vertical="center" wrapText="1"/>
    </xf>
    <xf numFmtId="0" fontId="61" fillId="3" borderId="1" xfId="0" applyFont="1" applyFill="1" applyBorder="1" applyAlignment="1">
      <alignment horizontal="center" vertical="top" wrapText="1"/>
    </xf>
    <xf numFmtId="0" fontId="61" fillId="3" borderId="2" xfId="0" applyFont="1" applyFill="1" applyBorder="1" applyAlignment="1">
      <alignment horizontal="center" vertical="center" wrapText="1"/>
    </xf>
    <xf numFmtId="0" fontId="52" fillId="3" borderId="1" xfId="0" applyFont="1" applyFill="1" applyBorder="1" applyAlignment="1">
      <alignment horizontal="center" vertical="top" wrapText="1"/>
    </xf>
    <xf numFmtId="2" fontId="64" fillId="3" borderId="1" xfId="0" applyNumberFormat="1" applyFont="1" applyFill="1" applyBorder="1" applyAlignment="1">
      <alignment horizontal="center" vertical="top" wrapText="1"/>
    </xf>
    <xf numFmtId="2" fontId="61" fillId="3" borderId="1" xfId="0" applyNumberFormat="1" applyFont="1" applyFill="1" applyBorder="1" applyAlignment="1">
      <alignment horizontal="center" vertical="center" wrapText="1"/>
    </xf>
    <xf numFmtId="49" fontId="62" fillId="3" borderId="1" xfId="0" applyNumberFormat="1" applyFont="1" applyFill="1" applyBorder="1" applyAlignment="1">
      <alignment vertical="top" wrapText="1"/>
    </xf>
    <xf numFmtId="49" fontId="55" fillId="3" borderId="1" xfId="0" applyNumberFormat="1" applyFont="1" applyFill="1" applyBorder="1" applyAlignment="1">
      <alignment horizontal="right" vertical="top"/>
    </xf>
    <xf numFmtId="49" fontId="51" fillId="3" borderId="1" xfId="0" applyNumberFormat="1" applyFont="1" applyFill="1" applyBorder="1" applyAlignment="1">
      <alignment horizontal="center" vertical="center"/>
    </xf>
    <xf numFmtId="0" fontId="51" fillId="3" borderId="1" xfId="0" applyFont="1" applyFill="1" applyBorder="1" applyAlignment="1">
      <alignment horizontal="center" vertical="center"/>
    </xf>
    <xf numFmtId="0" fontId="51" fillId="3" borderId="2" xfId="0" applyFont="1" applyFill="1" applyBorder="1" applyAlignment="1">
      <alignment horizontal="center" vertical="center"/>
    </xf>
    <xf numFmtId="0" fontId="54" fillId="3" borderId="1" xfId="0" applyFont="1" applyFill="1" applyBorder="1" applyAlignment="1">
      <alignment wrapText="1"/>
    </xf>
    <xf numFmtId="0" fontId="54" fillId="3" borderId="1" xfId="0" applyFont="1" applyFill="1" applyBorder="1"/>
    <xf numFmtId="0" fontId="55" fillId="3" borderId="1" xfId="0" applyFont="1" applyFill="1" applyBorder="1"/>
    <xf numFmtId="0" fontId="54" fillId="3" borderId="1" xfId="0" applyFont="1" applyFill="1" applyBorder="1" applyAlignment="1">
      <alignment horizontal="center" vertical="center"/>
    </xf>
    <xf numFmtId="2" fontId="54" fillId="3" borderId="1" xfId="0" applyNumberFormat="1" applyFont="1" applyFill="1" applyBorder="1"/>
    <xf numFmtId="164" fontId="54" fillId="3" borderId="1" xfId="5" applyNumberFormat="1" applyFont="1" applyFill="1" applyBorder="1" applyAlignment="1">
      <alignment vertical="top"/>
    </xf>
    <xf numFmtId="2" fontId="54" fillId="3" borderId="1" xfId="0" applyNumberFormat="1" applyFont="1" applyFill="1" applyBorder="1" applyAlignment="1">
      <alignment horizontal="center" vertical="center"/>
    </xf>
    <xf numFmtId="0" fontId="54" fillId="3" borderId="1" xfId="0" applyFont="1" applyFill="1" applyBorder="1" applyAlignment="1">
      <alignment horizontal="center" vertical="center" wrapText="1"/>
    </xf>
    <xf numFmtId="49" fontId="64" fillId="3" borderId="1" xfId="0" applyNumberFormat="1" applyFont="1" applyFill="1" applyBorder="1" applyAlignment="1">
      <alignment vertical="top" wrapText="1"/>
    </xf>
    <xf numFmtId="0" fontId="55" fillId="3" borderId="1" xfId="0" applyFont="1" applyFill="1" applyBorder="1" applyAlignment="1">
      <alignment vertical="top" wrapText="1"/>
    </xf>
    <xf numFmtId="0" fontId="55" fillId="3" borderId="2" xfId="0" applyFont="1" applyFill="1" applyBorder="1" applyAlignment="1">
      <alignment horizontal="right" vertical="top" wrapText="1"/>
    </xf>
    <xf numFmtId="0" fontId="51" fillId="3" borderId="1" xfId="0" applyFont="1" applyFill="1" applyBorder="1" applyAlignment="1">
      <alignment horizontal="center" vertical="center" wrapText="1"/>
    </xf>
    <xf numFmtId="0" fontId="51" fillId="3" borderId="2" xfId="0" applyFont="1" applyFill="1" applyBorder="1" applyAlignment="1">
      <alignment horizontal="center" vertical="center" wrapText="1"/>
    </xf>
    <xf numFmtId="1" fontId="51" fillId="3" borderId="2" xfId="0" applyNumberFormat="1" applyFont="1" applyFill="1" applyBorder="1" applyAlignment="1">
      <alignment horizontal="center" vertical="center"/>
    </xf>
    <xf numFmtId="0" fontId="54" fillId="0" borderId="1" xfId="0" applyFont="1" applyBorder="1" applyAlignment="1">
      <alignment horizontal="center" vertical="center" wrapText="1"/>
    </xf>
    <xf numFmtId="0" fontId="54" fillId="0" borderId="1" xfId="0" applyFont="1" applyBorder="1" applyAlignment="1">
      <alignment horizontal="center" vertical="center"/>
    </xf>
    <xf numFmtId="2" fontId="54" fillId="0" borderId="1" xfId="0" applyNumberFormat="1" applyFont="1" applyBorder="1" applyAlignment="1">
      <alignment horizontal="center" vertical="center"/>
    </xf>
    <xf numFmtId="164" fontId="54" fillId="0" borderId="1" xfId="5" applyNumberFormat="1" applyFont="1" applyBorder="1" applyAlignment="1">
      <alignment horizontal="center" vertical="center"/>
    </xf>
    <xf numFmtId="164" fontId="54" fillId="0" borderId="1" xfId="0" applyNumberFormat="1" applyFont="1" applyBorder="1" applyAlignment="1">
      <alignment horizontal="center" vertical="center" wrapText="1"/>
    </xf>
    <xf numFmtId="0" fontId="55" fillId="3" borderId="1" xfId="0" applyFont="1" applyFill="1" applyBorder="1" applyAlignment="1">
      <alignment horizontal="right" vertical="top" wrapText="1"/>
    </xf>
    <xf numFmtId="0" fontId="51" fillId="3" borderId="1" xfId="0" applyFont="1" applyFill="1" applyBorder="1" applyAlignment="1">
      <alignment vertical="top" wrapText="1"/>
    </xf>
    <xf numFmtId="0" fontId="64" fillId="3" borderId="1" xfId="0" applyFont="1" applyFill="1" applyBorder="1" applyAlignment="1">
      <alignment vertical="top" wrapText="1"/>
    </xf>
    <xf numFmtId="0" fontId="63" fillId="3" borderId="2" xfId="0" applyFont="1" applyFill="1" applyBorder="1" applyAlignment="1">
      <alignment horizontal="right" vertical="top" wrapText="1"/>
    </xf>
    <xf numFmtId="1" fontId="51" fillId="3" borderId="0" xfId="0" applyNumberFormat="1" applyFont="1" applyFill="1" applyAlignment="1">
      <alignment horizontal="center" vertical="center"/>
    </xf>
    <xf numFmtId="0" fontId="51" fillId="3" borderId="2" xfId="0" applyFont="1" applyFill="1" applyBorder="1" applyAlignment="1">
      <alignment horizontal="right" vertical="top" wrapText="1"/>
    </xf>
    <xf numFmtId="0" fontId="53" fillId="0" borderId="1" xfId="0" applyFont="1" applyBorder="1" applyAlignment="1">
      <alignment horizontal="center" vertical="center" wrapText="1"/>
    </xf>
    <xf numFmtId="2" fontId="53" fillId="0" borderId="1" xfId="0" applyNumberFormat="1" applyFont="1" applyBorder="1" applyAlignment="1">
      <alignment horizontal="center" vertical="center" wrapText="1"/>
    </xf>
    <xf numFmtId="2" fontId="54" fillId="0" borderId="1" xfId="0" applyNumberFormat="1" applyFont="1" applyBorder="1" applyAlignment="1">
      <alignment horizontal="center" vertical="center" wrapText="1"/>
    </xf>
    <xf numFmtId="164" fontId="53" fillId="0" borderId="1" xfId="0" applyNumberFormat="1" applyFont="1" applyBorder="1" applyAlignment="1">
      <alignment horizontal="center" vertical="center" wrapText="1"/>
    </xf>
    <xf numFmtId="164" fontId="53" fillId="0" borderId="1" xfId="5" applyNumberFormat="1" applyFont="1" applyBorder="1" applyAlignment="1">
      <alignment horizontal="center" vertical="center" wrapText="1"/>
    </xf>
    <xf numFmtId="0" fontId="52" fillId="3" borderId="2" xfId="0" applyFont="1" applyFill="1" applyBorder="1" applyAlignment="1">
      <alignment horizontal="center" vertical="center" wrapText="1"/>
    </xf>
    <xf numFmtId="0" fontId="51" fillId="3" borderId="1" xfId="0" applyFont="1" applyFill="1" applyBorder="1" applyAlignment="1">
      <alignment horizontal="right" vertical="top"/>
    </xf>
    <xf numFmtId="0" fontId="51" fillId="3" borderId="2" xfId="0" applyFont="1" applyFill="1" applyBorder="1" applyAlignment="1">
      <alignment horizontal="right" vertical="top"/>
    </xf>
    <xf numFmtId="0" fontId="51" fillId="3" borderId="1" xfId="0" applyFont="1" applyFill="1" applyBorder="1" applyAlignment="1">
      <alignment horizontal="left" vertical="top" wrapText="1"/>
    </xf>
    <xf numFmtId="0" fontId="55" fillId="3" borderId="1" xfId="0" applyFont="1" applyFill="1" applyBorder="1" applyAlignment="1">
      <alignment horizontal="left" vertical="top" wrapText="1"/>
    </xf>
    <xf numFmtId="0" fontId="55" fillId="3" borderId="1" xfId="0" applyFont="1" applyFill="1" applyBorder="1" applyAlignment="1">
      <alignment horizontal="right" vertical="top"/>
    </xf>
    <xf numFmtId="0" fontId="55" fillId="3" borderId="2" xfId="0" applyFont="1" applyFill="1" applyBorder="1" applyAlignment="1">
      <alignment horizontal="right" vertical="top"/>
    </xf>
    <xf numFmtId="164" fontId="53" fillId="0" borderId="1" xfId="5" applyNumberFormat="1" applyFont="1" applyBorder="1" applyAlignment="1">
      <alignment horizontal="center" vertical="center"/>
    </xf>
    <xf numFmtId="0" fontId="53" fillId="3" borderId="1" xfId="0" applyFont="1" applyFill="1" applyBorder="1" applyAlignment="1">
      <alignment horizontal="center" vertical="center" wrapText="1"/>
    </xf>
    <xf numFmtId="0" fontId="53" fillId="3" borderId="1" xfId="0" applyFont="1" applyFill="1" applyBorder="1" applyAlignment="1">
      <alignment horizontal="center" vertical="center"/>
    </xf>
    <xf numFmtId="164" fontId="53" fillId="3" borderId="1" xfId="5" applyNumberFormat="1" applyFont="1" applyFill="1" applyBorder="1" applyAlignment="1">
      <alignment horizontal="center" vertical="center"/>
    </xf>
    <xf numFmtId="2" fontId="53" fillId="3" borderId="1" xfId="0" applyNumberFormat="1" applyFont="1" applyFill="1" applyBorder="1" applyAlignment="1">
      <alignment horizontal="center" vertical="center"/>
    </xf>
    <xf numFmtId="0" fontId="53" fillId="2" borderId="0" xfId="0" applyFont="1" applyFill="1"/>
    <xf numFmtId="164" fontId="53" fillId="2" borderId="1" xfId="0" applyNumberFormat="1" applyFont="1" applyFill="1" applyBorder="1" applyAlignment="1">
      <alignment horizontal="center" vertical="center"/>
    </xf>
    <xf numFmtId="0" fontId="53" fillId="4" borderId="0" xfId="0" applyFont="1" applyFill="1"/>
    <xf numFmtId="164" fontId="54" fillId="0" borderId="1" xfId="5" applyNumberFormat="1" applyFont="1" applyBorder="1" applyAlignment="1">
      <alignment horizontal="center" vertical="center" wrapText="1"/>
    </xf>
    <xf numFmtId="0" fontId="51" fillId="3" borderId="1" xfId="0" applyFont="1" applyFill="1" applyBorder="1" applyAlignment="1">
      <alignment horizontal="right" vertical="top" wrapText="1"/>
    </xf>
    <xf numFmtId="0" fontId="63" fillId="3" borderId="1" xfId="0" applyFont="1" applyFill="1" applyBorder="1" applyAlignment="1">
      <alignment horizontal="right" vertical="top" wrapText="1"/>
    </xf>
    <xf numFmtId="0" fontId="52" fillId="3" borderId="1" xfId="0" applyFont="1" applyFill="1" applyBorder="1" applyAlignment="1">
      <alignment horizontal="center" vertical="center" wrapText="1"/>
    </xf>
    <xf numFmtId="0" fontId="51" fillId="3" borderId="5" xfId="0" applyFont="1" applyFill="1" applyBorder="1" applyAlignment="1">
      <alignment horizontal="center" vertical="center" wrapText="1"/>
    </xf>
    <xf numFmtId="164" fontId="54" fillId="0" borderId="1" xfId="0" applyNumberFormat="1" applyFont="1" applyBorder="1" applyAlignment="1">
      <alignment horizontal="center" vertical="center"/>
    </xf>
    <xf numFmtId="0" fontId="51" fillId="3" borderId="4" xfId="2" applyFont="1" applyFill="1" applyBorder="1" applyAlignment="1">
      <alignment vertical="center" wrapText="1"/>
    </xf>
    <xf numFmtId="0" fontId="71" fillId="0" borderId="1" xfId="1" applyFont="1" applyFill="1" applyBorder="1" applyAlignment="1">
      <alignment horizontal="center" vertical="center" wrapText="1"/>
    </xf>
    <xf numFmtId="2" fontId="72" fillId="0" borderId="1" xfId="1" applyNumberFormat="1" applyFont="1" applyFill="1" applyBorder="1" applyAlignment="1">
      <alignment horizontal="center" vertical="center" wrapText="1"/>
    </xf>
    <xf numFmtId="164" fontId="71" fillId="0" borderId="1" xfId="54" applyNumberFormat="1" applyFont="1" applyFill="1" applyBorder="1" applyAlignment="1">
      <alignment horizontal="center" vertical="center" wrapText="1"/>
    </xf>
    <xf numFmtId="2" fontId="71" fillId="0" borderId="1" xfId="1" applyNumberFormat="1" applyFont="1" applyFill="1" applyBorder="1" applyAlignment="1">
      <alignment horizontal="center" vertical="center" wrapText="1"/>
    </xf>
    <xf numFmtId="0" fontId="73" fillId="0" borderId="0" xfId="0" applyFont="1"/>
    <xf numFmtId="2" fontId="54" fillId="0" borderId="1" xfId="1" applyNumberFormat="1" applyFont="1" applyFill="1" applyBorder="1" applyAlignment="1">
      <alignment horizontal="center" vertical="center" wrapText="1"/>
    </xf>
    <xf numFmtId="0" fontId="71" fillId="0" borderId="1" xfId="56" applyFont="1" applyFill="1" applyBorder="1" applyAlignment="1">
      <alignment horizontal="center" vertical="center" wrapText="1"/>
    </xf>
    <xf numFmtId="0" fontId="55" fillId="3" borderId="1" xfId="0" applyFont="1" applyFill="1" applyBorder="1" applyAlignment="1" applyProtection="1">
      <alignment horizontal="left" vertical="top" wrapText="1"/>
      <protection locked="0"/>
    </xf>
    <xf numFmtId="0" fontId="69" fillId="3" borderId="2" xfId="0" applyFont="1" applyFill="1" applyBorder="1" applyAlignment="1">
      <alignment horizontal="right" vertical="top" wrapText="1"/>
    </xf>
    <xf numFmtId="0" fontId="69" fillId="3" borderId="1" xfId="0" applyFont="1" applyFill="1" applyBorder="1" applyAlignment="1">
      <alignment horizontal="right" vertical="top" wrapText="1"/>
    </xf>
    <xf numFmtId="0" fontId="55" fillId="3" borderId="2" xfId="0" applyFont="1" applyFill="1" applyBorder="1" applyAlignment="1">
      <alignment horizontal="right" vertical="center" wrapText="1"/>
    </xf>
    <xf numFmtId="0" fontId="55" fillId="3" borderId="1" xfId="0" applyFont="1" applyFill="1" applyBorder="1" applyAlignment="1">
      <alignment horizontal="right" vertical="center" wrapText="1"/>
    </xf>
    <xf numFmtId="0" fontId="64" fillId="3" borderId="1" xfId="0" applyFont="1" applyFill="1" applyBorder="1" applyAlignment="1">
      <alignment horizontal="left" vertical="top" wrapText="1"/>
    </xf>
    <xf numFmtId="0" fontId="55" fillId="3" borderId="1" xfId="0" applyFont="1" applyFill="1" applyBorder="1" applyAlignment="1">
      <alignment horizontal="left" wrapText="1"/>
    </xf>
    <xf numFmtId="0" fontId="64" fillId="3" borderId="1" xfId="0" applyFont="1" applyFill="1" applyBorder="1" applyAlignment="1">
      <alignment horizontal="left" wrapText="1"/>
    </xf>
    <xf numFmtId="0" fontId="51" fillId="0" borderId="0" xfId="0" applyFont="1" applyAlignment="1">
      <alignment horizontal="right"/>
    </xf>
    <xf numFmtId="0" fontId="51" fillId="0" borderId="0" xfId="0" applyFont="1" applyAlignment="1">
      <alignment horizontal="center" vertical="center"/>
    </xf>
    <xf numFmtId="0" fontId="11" fillId="0" borderId="1" xfId="5" applyFont="1" applyBorder="1" applyAlignment="1">
      <alignment horizontal="center" vertical="center"/>
    </xf>
    <xf numFmtId="0" fontId="14" fillId="5" borderId="8" xfId="45" applyFont="1" applyFill="1" applyBorder="1" applyAlignment="1">
      <alignment horizontal="center" vertical="top" wrapText="1"/>
    </xf>
    <xf numFmtId="0" fontId="10" fillId="7" borderId="8" xfId="53" applyFont="1" applyFill="1" applyBorder="1" applyAlignment="1">
      <alignment horizontal="center" vertical="top" wrapText="1"/>
    </xf>
    <xf numFmtId="0" fontId="5" fillId="5" borderId="8" xfId="45" applyFont="1" applyFill="1" applyBorder="1" applyAlignment="1">
      <alignment horizontal="center"/>
    </xf>
    <xf numFmtId="0" fontId="11" fillId="7" borderId="8" xfId="53" applyFont="1" applyFill="1" applyBorder="1" applyAlignment="1">
      <alignment horizontal="center"/>
    </xf>
    <xf numFmtId="0" fontId="5" fillId="5" borderId="8" xfId="45" applyFont="1" applyFill="1" applyBorder="1" applyAlignment="1">
      <alignment horizontal="center" vertical="center"/>
    </xf>
    <xf numFmtId="0" fontId="11" fillId="7" borderId="8" xfId="53" applyFont="1" applyFill="1" applyBorder="1" applyAlignment="1">
      <alignment horizontal="center" vertical="center"/>
    </xf>
    <xf numFmtId="0" fontId="5" fillId="5" borderId="9" xfId="45" applyFont="1" applyFill="1" applyBorder="1" applyAlignment="1">
      <alignment horizontal="center" vertical="center"/>
    </xf>
    <xf numFmtId="0" fontId="11" fillId="7" borderId="9" xfId="53" applyFont="1" applyFill="1" applyBorder="1" applyAlignment="1">
      <alignment horizontal="center" vertical="center"/>
    </xf>
    <xf numFmtId="164" fontId="61" fillId="3" borderId="1" xfId="5" applyNumberFormat="1" applyFont="1" applyFill="1" applyBorder="1" applyAlignment="1">
      <alignment horizontal="center" vertical="center" wrapText="1"/>
    </xf>
    <xf numFmtId="0" fontId="53" fillId="8" borderId="1" xfId="0" applyFont="1" applyFill="1" applyBorder="1" applyAlignment="1">
      <alignment horizontal="center" vertical="center"/>
    </xf>
    <xf numFmtId="164" fontId="53" fillId="8" borderId="1" xfId="5" applyNumberFormat="1" applyFont="1" applyFill="1" applyBorder="1" applyAlignment="1">
      <alignment horizontal="center" vertical="center"/>
    </xf>
    <xf numFmtId="164" fontId="61" fillId="3" borderId="1" xfId="0" applyNumberFormat="1" applyFont="1" applyFill="1" applyBorder="1" applyAlignment="1">
      <alignment horizontal="center" vertical="center" wrapText="1"/>
    </xf>
    <xf numFmtId="164" fontId="53" fillId="3" borderId="1" xfId="0" applyNumberFormat="1" applyFont="1" applyFill="1" applyBorder="1" applyAlignment="1">
      <alignment horizontal="center" vertical="center"/>
    </xf>
    <xf numFmtId="164" fontId="53" fillId="8" borderId="1" xfId="0" applyNumberFormat="1" applyFont="1" applyFill="1" applyBorder="1" applyAlignment="1">
      <alignment horizontal="center" vertical="center"/>
    </xf>
    <xf numFmtId="164" fontId="74" fillId="0" borderId="1" xfId="5" applyNumberFormat="1" applyFont="1" applyBorder="1" applyAlignment="1">
      <alignment horizontal="center" vertical="center"/>
    </xf>
    <xf numFmtId="164" fontId="54" fillId="3" borderId="1" xfId="0" applyNumberFormat="1" applyFont="1" applyFill="1" applyBorder="1" applyAlignment="1">
      <alignment horizontal="center" vertical="center" wrapText="1"/>
    </xf>
    <xf numFmtId="164" fontId="54" fillId="3" borderId="1" xfId="5" applyNumberFormat="1" applyFont="1" applyFill="1" applyBorder="1" applyAlignment="1">
      <alignment horizontal="center" vertical="center" wrapText="1"/>
    </xf>
    <xf numFmtId="0" fontId="54" fillId="8" borderId="1" xfId="0" applyFont="1" applyFill="1" applyBorder="1" applyAlignment="1">
      <alignment horizontal="center" vertical="center" wrapText="1"/>
    </xf>
    <xf numFmtId="164" fontId="54" fillId="8" borderId="1" xfId="0" applyNumberFormat="1" applyFont="1" applyFill="1" applyBorder="1" applyAlignment="1">
      <alignment horizontal="center" vertical="center" wrapText="1"/>
    </xf>
    <xf numFmtId="164" fontId="54" fillId="8" borderId="1" xfId="5" applyNumberFormat="1" applyFont="1" applyFill="1" applyBorder="1" applyAlignment="1">
      <alignment horizontal="center" vertical="center" wrapText="1"/>
    </xf>
    <xf numFmtId="0" fontId="54" fillId="2" borderId="1" xfId="0" applyFont="1" applyFill="1" applyBorder="1" applyAlignment="1">
      <alignment horizontal="center" vertical="center" wrapText="1"/>
    </xf>
    <xf numFmtId="164" fontId="54" fillId="2" borderId="1" xfId="0" applyNumberFormat="1" applyFont="1" applyFill="1" applyBorder="1" applyAlignment="1">
      <alignment horizontal="center" vertical="center" wrapText="1"/>
    </xf>
    <xf numFmtId="164" fontId="54" fillId="2" borderId="1" xfId="5" applyNumberFormat="1" applyFont="1" applyFill="1" applyBorder="1" applyAlignment="1">
      <alignment horizontal="center" vertical="center" wrapText="1"/>
    </xf>
    <xf numFmtId="2" fontId="54" fillId="2" borderId="1" xfId="0" applyNumberFormat="1" applyFont="1" applyFill="1" applyBorder="1" applyAlignment="1">
      <alignment horizontal="center" vertical="center" wrapText="1"/>
    </xf>
    <xf numFmtId="0" fontId="54" fillId="0" borderId="1" xfId="0" applyFont="1" applyBorder="1" applyAlignment="1" applyProtection="1">
      <alignment horizontal="center" vertical="center" wrapText="1"/>
      <protection locked="0"/>
    </xf>
    <xf numFmtId="164" fontId="54" fillId="0" borderId="1" xfId="0" applyNumberFormat="1" applyFont="1" applyBorder="1" applyAlignment="1" applyProtection="1">
      <alignment horizontal="center" vertical="center" wrapText="1"/>
      <protection locked="0"/>
    </xf>
    <xf numFmtId="2" fontId="54" fillId="0" borderId="1" xfId="0" applyNumberFormat="1" applyFont="1" applyBorder="1" applyAlignment="1" applyProtection="1">
      <alignment horizontal="center" vertical="center" wrapText="1"/>
      <protection locked="0"/>
    </xf>
    <xf numFmtId="164" fontId="54" fillId="0" borderId="1" xfId="5" applyNumberFormat="1" applyFont="1" applyBorder="1" applyAlignment="1" applyProtection="1">
      <alignment horizontal="center" vertical="center" wrapText="1"/>
      <protection locked="0"/>
    </xf>
    <xf numFmtId="164" fontId="74" fillId="0" borderId="1" xfId="5" applyNumberFormat="1" applyFont="1" applyBorder="1" applyAlignment="1">
      <alignment horizontal="center" vertical="center" wrapText="1"/>
    </xf>
    <xf numFmtId="164" fontId="53" fillId="3" borderId="1" xfId="0" applyNumberFormat="1" applyFont="1" applyFill="1" applyBorder="1" applyAlignment="1">
      <alignment horizontal="center" vertical="center" wrapText="1"/>
    </xf>
    <xf numFmtId="164" fontId="53" fillId="3" borderId="1" xfId="5"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0" fontId="75" fillId="0" borderId="1" xfId="0" applyFont="1" applyBorder="1" applyAlignment="1">
      <alignment horizontal="center" vertical="center" wrapText="1"/>
    </xf>
    <xf numFmtId="164" fontId="75"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1" fillId="3" borderId="1" xfId="45" applyFont="1" applyFill="1" applyBorder="1" applyAlignment="1">
      <alignment horizontal="center" vertical="center" wrapText="1"/>
    </xf>
    <xf numFmtId="2" fontId="11" fillId="3" borderId="1" xfId="45" applyNumberFormat="1" applyFont="1" applyFill="1" applyBorder="1" applyAlignment="1">
      <alignment horizontal="center" vertical="center" wrapText="1"/>
    </xf>
    <xf numFmtId="0" fontId="11" fillId="7" borderId="8" xfId="53" applyFont="1" applyFill="1" applyBorder="1" applyAlignment="1">
      <alignment horizontal="center" vertical="center" wrapText="1"/>
    </xf>
    <xf numFmtId="0" fontId="11" fillId="0" borderId="8" xfId="53" applyFont="1" applyBorder="1" applyAlignment="1">
      <alignment horizontal="center" vertical="center" wrapText="1"/>
    </xf>
    <xf numFmtId="2" fontId="11" fillId="9" borderId="1" xfId="45" applyNumberFormat="1" applyFont="1" applyFill="1" applyBorder="1" applyAlignment="1">
      <alignment horizontal="center" vertical="center" wrapText="1"/>
    </xf>
    <xf numFmtId="2" fontId="10" fillId="3" borderId="1" xfId="45" applyNumberFormat="1" applyFont="1" applyFill="1" applyBorder="1" applyAlignment="1">
      <alignment horizontal="center" vertical="center" wrapText="1"/>
    </xf>
    <xf numFmtId="0" fontId="10" fillId="7" borderId="8" xfId="53" applyFont="1" applyFill="1" applyBorder="1" applyAlignment="1">
      <alignment horizontal="center" vertical="center" wrapText="1"/>
    </xf>
    <xf numFmtId="164" fontId="6" fillId="3" borderId="1" xfId="5" applyNumberFormat="1" applyFont="1" applyFill="1" applyBorder="1" applyAlignment="1">
      <alignment horizontal="center" vertical="center" wrapText="1"/>
    </xf>
    <xf numFmtId="2" fontId="54" fillId="3" borderId="1" xfId="0" applyNumberFormat="1" applyFont="1" applyFill="1" applyBorder="1" applyAlignment="1">
      <alignment horizontal="center" vertical="center" wrapText="1"/>
    </xf>
    <xf numFmtId="166" fontId="54" fillId="0" borderId="1" xfId="0" applyNumberFormat="1" applyFont="1" applyBorder="1" applyAlignment="1">
      <alignment horizontal="center" vertical="center" wrapText="1"/>
    </xf>
    <xf numFmtId="0" fontId="76" fillId="3" borderId="1" xfId="0" applyFont="1" applyFill="1" applyBorder="1" applyAlignment="1">
      <alignment horizontal="center" vertical="center" wrapText="1"/>
    </xf>
    <xf numFmtId="164" fontId="76" fillId="3" borderId="1" xfId="0" applyNumberFormat="1" applyFont="1" applyFill="1" applyBorder="1" applyAlignment="1">
      <alignment horizontal="center" vertical="center" wrapText="1"/>
    </xf>
    <xf numFmtId="164" fontId="76" fillId="3" borderId="1" xfId="5" applyNumberFormat="1" applyFont="1" applyFill="1" applyBorder="1" applyAlignment="1">
      <alignment horizontal="center" vertical="center" wrapText="1"/>
    </xf>
    <xf numFmtId="2" fontId="76" fillId="3" borderId="1" xfId="0" applyNumberFormat="1" applyFont="1" applyFill="1" applyBorder="1" applyAlignment="1">
      <alignment horizontal="center" vertical="center" wrapText="1"/>
    </xf>
    <xf numFmtId="164" fontId="54" fillId="2" borderId="1" xfId="5" applyNumberFormat="1" applyFont="1" applyFill="1" applyBorder="1" applyAlignment="1">
      <alignment horizontal="center" vertical="center"/>
    </xf>
    <xf numFmtId="0" fontId="77" fillId="3" borderId="1" xfId="0" applyFont="1" applyFill="1" applyBorder="1" applyAlignment="1">
      <alignment horizontal="center" vertical="center" wrapText="1"/>
    </xf>
    <xf numFmtId="0" fontId="64" fillId="0" borderId="1" xfId="0" applyFont="1" applyBorder="1" applyAlignment="1">
      <alignment horizontal="center" vertical="center" wrapText="1"/>
    </xf>
    <xf numFmtId="2" fontId="64" fillId="0" borderId="1" xfId="0" applyNumberFormat="1" applyFont="1" applyBorder="1" applyAlignment="1">
      <alignment horizontal="center" vertical="center" wrapText="1"/>
    </xf>
    <xf numFmtId="164" fontId="64" fillId="0" borderId="1" xfId="5" applyNumberFormat="1" applyFont="1" applyBorder="1" applyAlignment="1">
      <alignment horizontal="center" vertical="center" wrapText="1"/>
    </xf>
    <xf numFmtId="0" fontId="6" fillId="8" borderId="1" xfId="0" applyFont="1" applyFill="1" applyBorder="1" applyAlignment="1">
      <alignment horizontal="center" vertical="center" wrapText="1"/>
    </xf>
    <xf numFmtId="164" fontId="6" fillId="8" borderId="1" xfId="5" applyNumberFormat="1" applyFont="1" applyFill="1" applyBorder="1" applyAlignment="1">
      <alignment horizontal="center" vertical="center" wrapText="1"/>
    </xf>
    <xf numFmtId="164" fontId="6" fillId="8"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6" fillId="2" borderId="1" xfId="5" applyNumberFormat="1" applyFont="1" applyFill="1" applyBorder="1" applyAlignment="1">
      <alignment horizontal="center" vertical="center" wrapText="1"/>
    </xf>
    <xf numFmtId="2" fontId="6" fillId="8"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0" fontId="6" fillId="3" borderId="1" xfId="5" applyFont="1" applyFill="1" applyBorder="1" applyAlignment="1">
      <alignment horizontal="center" vertical="center" wrapText="1"/>
    </xf>
    <xf numFmtId="0" fontId="6" fillId="0" borderId="1" xfId="1" applyFont="1" applyBorder="1" applyAlignment="1">
      <alignment horizontal="center" vertical="center" wrapText="1"/>
    </xf>
    <xf numFmtId="0" fontId="18" fillId="3" borderId="1" xfId="56" applyFont="1" applyFill="1" applyBorder="1" applyAlignment="1">
      <alignment horizontal="center" vertical="center" wrapText="1"/>
    </xf>
    <xf numFmtId="165" fontId="11" fillId="0" borderId="1" xfId="0" applyNumberFormat="1" applyFont="1" applyBorder="1" applyAlignment="1">
      <alignment horizontal="center" vertical="center"/>
    </xf>
    <xf numFmtId="0" fontId="7" fillId="3" borderId="1" xfId="0" applyFont="1" applyFill="1" applyBorder="1" applyAlignment="1">
      <alignment horizontal="center" vertical="center" wrapText="1"/>
    </xf>
    <xf numFmtId="0" fontId="7" fillId="6" borderId="0" xfId="0" applyFont="1" applyFill="1" applyAlignment="1">
      <alignment horizontal="center" vertical="top" wrapText="1"/>
    </xf>
    <xf numFmtId="49" fontId="62" fillId="3" borderId="2" xfId="0" applyNumberFormat="1" applyFont="1" applyFill="1" applyBorder="1" applyAlignment="1">
      <alignment horizontal="center" vertical="center"/>
    </xf>
    <xf numFmtId="49" fontId="62" fillId="3" borderId="5" xfId="0" applyNumberFormat="1" applyFont="1" applyFill="1" applyBorder="1" applyAlignment="1">
      <alignment horizontal="center" vertical="center"/>
    </xf>
    <xf numFmtId="0" fontId="60" fillId="0" borderId="0" xfId="0" applyFont="1" applyAlignment="1">
      <alignment horizontal="right" vertical="top" wrapText="1"/>
    </xf>
    <xf numFmtId="0" fontId="62" fillId="6" borderId="0" xfId="0" applyFont="1" applyFill="1" applyAlignment="1">
      <alignment horizontal="center" vertical="top" wrapText="1"/>
    </xf>
    <xf numFmtId="0" fontId="17" fillId="5" borderId="1" xfId="45"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1" fillId="0" borderId="1" xfId="0" applyFont="1" applyFill="1" applyBorder="1" applyAlignment="1">
      <alignment horizontal="center" vertical="center"/>
    </xf>
    <xf numFmtId="0" fontId="54" fillId="0" borderId="2" xfId="0" applyFont="1" applyFill="1" applyBorder="1" applyAlignment="1">
      <alignment horizontal="center" vertical="center" wrapText="1"/>
    </xf>
    <xf numFmtId="0" fontId="54" fillId="0" borderId="5" xfId="0" applyFont="1" applyFill="1" applyBorder="1" applyAlignment="1">
      <alignment horizontal="center" vertical="center" wrapText="1"/>
    </xf>
  </cellXfs>
  <cellStyles count="59">
    <cellStyle name="Comma 2" xfId="18" xr:uid="{EA9286A3-F105-4F33-A652-85DCD8A6EE51}"/>
    <cellStyle name="Comma 2 2" xfId="50" xr:uid="{89D7AC7D-DEA2-4CAF-A0EE-FA83726DCA1F}"/>
    <cellStyle name="Excel Built-in Normal" xfId="21" xr:uid="{03796DEA-8FBD-4920-9848-C210DCA9A9FA}"/>
    <cellStyle name="Excel Built-in Normal 2" xfId="35" xr:uid="{DDA82EC3-01B6-4B2F-8AA9-CFDEC5E3222B}"/>
    <cellStyle name="Hyperlink" xfId="1" builtinId="8"/>
    <cellStyle name="Hyperlink 2" xfId="4" xr:uid="{F07EA3F7-CDB8-4A97-A2F2-4ACB155C290B}"/>
    <cellStyle name="Hyperlink 3" xfId="7" xr:uid="{FF55172D-9FD9-431B-BFA4-02DF1AEB29F1}"/>
    <cellStyle name="Hyperlink 4" xfId="13" xr:uid="{A423ED63-84D6-4588-8A46-AFE774A7F5C0}"/>
    <cellStyle name="Hyperlink 4 2" xfId="56" xr:uid="{BB00F986-EEA2-4C09-A6BD-2246C89AD4A9}"/>
    <cellStyle name="Hyperlink 5" xfId="51" xr:uid="{CCCA77EB-1FEF-48BF-A5D6-17F5E70598DA}"/>
    <cellStyle name="Hyperlink 6" xfId="52" xr:uid="{224555B3-09C5-4244-90E9-145B9ACCA5D2}"/>
    <cellStyle name="Hyperlink 7" xfId="54" xr:uid="{32E25689-DDDB-4630-BC86-0C68A1F89BB5}"/>
    <cellStyle name="Normal" xfId="0" builtinId="0"/>
    <cellStyle name="Normal 10" xfId="22" xr:uid="{235DB141-A955-4B08-B429-2F091A1A3126}"/>
    <cellStyle name="Normal 11" xfId="23" xr:uid="{9A90E997-5B29-4087-9DCE-E938C0DA8D19}"/>
    <cellStyle name="Normal 11 2" xfId="33" xr:uid="{38017974-DC50-4FA1-A9B5-00675DB296EF}"/>
    <cellStyle name="Normal 12" xfId="3" xr:uid="{8A92F076-1942-4BD2-A419-7C1085F8DC47}"/>
    <cellStyle name="Normal 12 2" xfId="19" xr:uid="{2091E14E-18B8-440A-9C15-79D66A8D3347}"/>
    <cellStyle name="Normal 12 3" xfId="24" xr:uid="{34506C69-A9E0-4C73-9641-2738020FFA27}"/>
    <cellStyle name="Normal 12 4" xfId="32" xr:uid="{0DCD5862-74E9-4318-8375-37AFC7B4C262}"/>
    <cellStyle name="Normal 13" xfId="25" xr:uid="{BE9B9B7B-D335-4B51-996F-8018D263BBEA}"/>
    <cellStyle name="Normal 13 2" xfId="39" xr:uid="{F245DBF6-5AAB-446E-AC6D-2CB9657D0036}"/>
    <cellStyle name="Normal 14" xfId="40" xr:uid="{DA17E708-8875-44EE-B5A3-6752CBD9ABD5}"/>
    <cellStyle name="Normal 15" xfId="42" xr:uid="{7DDC7EF8-407F-433E-8B9D-6FD87D19382C}"/>
    <cellStyle name="Normal 16" xfId="44" xr:uid="{AEF3DFE0-DBD5-4AF9-898F-0B03CCDC4E6D}"/>
    <cellStyle name="Normal 17" xfId="45" xr:uid="{8C197E6C-5FFA-437F-8C48-526EF69CB8DF}"/>
    <cellStyle name="Normal 18" xfId="53" xr:uid="{20589B32-512F-4A9D-A1F2-891EDFF135C6}"/>
    <cellStyle name="Normal 2" xfId="5" xr:uid="{BF30A140-9C7A-439F-90C3-A2A16FFB9287}"/>
    <cellStyle name="Normal 2 2" xfId="26" xr:uid="{F32EA49B-4356-4894-92F9-6FB60263CB94}"/>
    <cellStyle name="Normal 2 2 2" xfId="47" xr:uid="{E3A87B98-CCAF-4518-B47A-0C12E0496E02}"/>
    <cellStyle name="Normal 2 3" xfId="8" xr:uid="{C52F3C57-BBCC-4E56-97E8-A73CB84FEFB0}"/>
    <cellStyle name="Normal 2 4" xfId="58" xr:uid="{4477D97C-3EAC-427D-B958-2815CD9E77DE}"/>
    <cellStyle name="Normal 3" xfId="2" xr:uid="{43C7CC12-67B0-4C7D-824D-68756D936F3A}"/>
    <cellStyle name="Normal 3 2" xfId="6" xr:uid="{6C5D607B-8E8E-4D3F-839A-48A1442D10CC}"/>
    <cellStyle name="Normal 3 2 2" xfId="27" xr:uid="{17B5A169-C673-4A0A-A378-D26E73351609}"/>
    <cellStyle name="Normal 3 2 3" xfId="55" xr:uid="{9E481F66-1372-4D6F-BCE6-65FC701C7FAE}"/>
    <cellStyle name="Normal 3 3" xfId="38" xr:uid="{D5EAEBB7-7ECE-4BB1-833A-C2EB182E4500}"/>
    <cellStyle name="Normal 3 3 2" xfId="57" xr:uid="{E85970B0-B9A0-48C5-9112-50BC1F310DE9}"/>
    <cellStyle name="Normal 3 4" xfId="9" xr:uid="{D698A97B-C6FE-4C17-86FB-1CAB22A635F8}"/>
    <cellStyle name="Normal 3 5" xfId="46" xr:uid="{23278164-A39F-4BC7-9CE3-CF88E6F8A375}"/>
    <cellStyle name="Normal 3 6" xfId="49" xr:uid="{775D375F-8EB2-45AF-9334-2980796C2E3F}"/>
    <cellStyle name="Normal 4" xfId="10" xr:uid="{E44C86CF-602B-4746-A760-BD15CF32AE68}"/>
    <cellStyle name="Normal 4 2" xfId="28" xr:uid="{A71E4B2B-3CBF-4FD5-9C31-18B64FD7168E}"/>
    <cellStyle name="Normal 4 3" xfId="37" xr:uid="{4497969D-984B-4052-BCF0-C0E2962B17D8}"/>
    <cellStyle name="Normal 5" xfId="11" xr:uid="{24B13688-C1B1-4918-99F1-59D7242F16CF}"/>
    <cellStyle name="Normal 5 2" xfId="15" xr:uid="{0874C183-AE80-4DBC-9634-1572D362C13C}"/>
    <cellStyle name="Normal 5 3" xfId="16" xr:uid="{733CECF5-AE88-4C39-83D8-2DC1F0C56E65}"/>
    <cellStyle name="Normal 5 4" xfId="17" xr:uid="{CC1E9C73-AD5C-4BE9-9EF3-A9F59507A0B7}"/>
    <cellStyle name="Normal 5 5" xfId="20" xr:uid="{F9A822D5-6769-463F-A0BC-12F68C9A3239}"/>
    <cellStyle name="Normal 6" xfId="12" xr:uid="{89261752-AF17-44E3-B994-E4CA47A7DC15}"/>
    <cellStyle name="Normal 6 2" xfId="29" xr:uid="{FC13BC41-3A7F-4FA5-B78E-77B2C7697631}"/>
    <cellStyle name="Normal 6 3" xfId="36" xr:uid="{6BC8C3ED-3A6C-4D84-8DF5-DB097E2F15F4}"/>
    <cellStyle name="Normal 6 4" xfId="48" xr:uid="{F6F06BBB-ADDB-4BDA-B55A-4F539E2BD335}"/>
    <cellStyle name="Normal 7" xfId="14" xr:uid="{68CC8290-460A-4BF2-A223-169C3696B910}"/>
    <cellStyle name="Normal 7 2" xfId="43" xr:uid="{FE9D1396-9FC9-492C-AF72-E80F49947DC3}"/>
    <cellStyle name="Normal 8" xfId="30" xr:uid="{8BA4A489-7758-4977-BE5E-1A6308BFA450}"/>
    <cellStyle name="Normal 8 2" xfId="41" xr:uid="{F37545B4-4857-43CE-AB32-FD32081F3B3C}"/>
    <cellStyle name="Normal 9" xfId="31" xr:uid="{1CB970D7-0949-4CAA-859B-ECEB5E1B1B78}"/>
    <cellStyle name="Normal 9 2" xfId="34" xr:uid="{60A3C1FB-039C-44E9-AA25-F1764E281915}"/>
  </cellStyles>
  <dxfs count="4">
    <dxf>
      <font>
        <color rgb="FF9C0006"/>
      </font>
      <fill>
        <patternFill>
          <bgColor rgb="FFFFC7CE"/>
        </patternFill>
      </fill>
    </dxf>
    <dxf>
      <fill>
        <patternFill>
          <bgColor rgb="FF00B050"/>
        </patternFill>
      </fill>
    </dxf>
    <dxf>
      <fill>
        <patternFill>
          <bgColor rgb="FF92D050"/>
        </patternFill>
      </fill>
    </dxf>
    <dxf>
      <fill>
        <patternFill>
          <bgColor rgb="FFFFC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sheetPr>
  <dimension ref="A1:AD881"/>
  <sheetViews>
    <sheetView topLeftCell="B1" zoomScale="70" zoomScaleNormal="70" workbookViewId="0">
      <selection activeCell="G293" sqref="G293:AC293"/>
    </sheetView>
  </sheetViews>
  <sheetFormatPr defaultColWidth="8.5703125" defaultRowHeight="15" x14ac:dyDescent="0.25"/>
  <cols>
    <col min="1" max="1" width="17.42578125" style="181" customWidth="1"/>
    <col min="2" max="2" width="93.42578125" style="181" customWidth="1"/>
    <col min="3" max="3" width="21.7109375" style="271" customWidth="1"/>
    <col min="4" max="4" width="14.5703125" style="272" customWidth="1"/>
    <col min="5" max="5" width="16.7109375" style="272" customWidth="1"/>
    <col min="6" max="6" width="17.42578125" style="272" customWidth="1"/>
    <col min="7" max="7" width="18.140625" style="181" customWidth="1"/>
    <col min="8" max="8" width="19.5703125" style="181" customWidth="1"/>
    <col min="9" max="9" width="19.140625" style="181" customWidth="1"/>
    <col min="10" max="10" width="17.28515625" style="181" customWidth="1"/>
    <col min="11" max="11" width="16.7109375" style="181" customWidth="1"/>
    <col min="12" max="12" width="16.28515625" style="181" customWidth="1"/>
    <col min="13" max="13" width="15.5703125" style="181" customWidth="1"/>
    <col min="14" max="14" width="16.5703125" style="181" customWidth="1"/>
    <col min="15" max="15" width="15.5703125" style="181" customWidth="1"/>
    <col min="16" max="16" width="15.7109375" style="181" customWidth="1"/>
    <col min="17" max="17" width="16.42578125" style="181" customWidth="1"/>
    <col min="18" max="18" width="16.140625" style="181" customWidth="1"/>
    <col min="19" max="19" width="16.85546875" style="181" customWidth="1"/>
    <col min="20" max="20" width="16.140625" style="181" customWidth="1"/>
    <col min="21" max="21" width="15.7109375" style="181" customWidth="1"/>
    <col min="22" max="22" width="16.5703125" style="181" customWidth="1"/>
    <col min="23" max="23" width="16.85546875" style="181" customWidth="1"/>
    <col min="24" max="24" width="16.28515625" style="181" customWidth="1"/>
    <col min="25" max="25" width="16.140625" style="181" customWidth="1"/>
    <col min="26" max="26" width="15.7109375" style="181" customWidth="1"/>
    <col min="27" max="27" width="16" style="181" customWidth="1"/>
    <col min="28" max="28" width="16.85546875" style="181" customWidth="1"/>
    <col min="29" max="29" width="15.5703125" style="181" customWidth="1"/>
    <col min="30" max="16384" width="8.5703125" style="181"/>
  </cols>
  <sheetData>
    <row r="1" spans="1:30" ht="41.25" customHeight="1" x14ac:dyDescent="0.25">
      <c r="A1" s="344"/>
      <c r="B1" s="344"/>
      <c r="C1" s="344"/>
      <c r="D1" s="344"/>
      <c r="E1" s="344"/>
      <c r="F1" s="344"/>
      <c r="G1" s="180"/>
      <c r="H1" s="180"/>
    </row>
    <row r="2" spans="1:30" ht="25.5" customHeight="1" x14ac:dyDescent="0.25">
      <c r="A2" s="182"/>
      <c r="B2" s="182"/>
      <c r="C2" s="183"/>
      <c r="D2" s="184"/>
      <c r="E2" s="184"/>
      <c r="F2" s="184"/>
      <c r="G2" s="345" t="s">
        <v>1466</v>
      </c>
      <c r="H2" s="345"/>
      <c r="I2" s="345"/>
      <c r="J2" s="345"/>
      <c r="K2" s="345"/>
      <c r="L2" s="345"/>
      <c r="M2" s="345"/>
      <c r="N2" s="345"/>
      <c r="O2" s="345"/>
      <c r="P2" s="345"/>
      <c r="Q2" s="345"/>
      <c r="R2" s="345"/>
      <c r="S2" s="345"/>
      <c r="T2" s="345"/>
      <c r="U2" s="345"/>
      <c r="V2" s="345"/>
      <c r="W2" s="345"/>
      <c r="X2" s="345"/>
      <c r="Y2" s="345"/>
      <c r="Z2" s="345"/>
      <c r="AA2" s="345"/>
      <c r="AB2" s="345"/>
      <c r="AC2" s="345"/>
    </row>
    <row r="3" spans="1:30" ht="40.5" customHeight="1" x14ac:dyDescent="0.25">
      <c r="A3" s="342" t="s">
        <v>1245</v>
      </c>
      <c r="B3" s="343"/>
      <c r="C3" s="343"/>
      <c r="D3" s="343"/>
      <c r="E3" s="343"/>
      <c r="F3" s="343"/>
      <c r="G3" s="185" t="s">
        <v>1497</v>
      </c>
      <c r="H3" s="186" t="s">
        <v>1517</v>
      </c>
      <c r="I3" s="185" t="s">
        <v>1498</v>
      </c>
      <c r="J3" s="185" t="s">
        <v>1499</v>
      </c>
      <c r="K3" s="185" t="s">
        <v>1514</v>
      </c>
      <c r="L3" s="185" t="s">
        <v>1500</v>
      </c>
      <c r="M3" s="187" t="s">
        <v>1501</v>
      </c>
      <c r="N3" s="187" t="s">
        <v>1502</v>
      </c>
      <c r="O3" s="185" t="s">
        <v>1503</v>
      </c>
      <c r="P3" s="187" t="s">
        <v>1512</v>
      </c>
      <c r="Q3" s="185" t="s">
        <v>1504</v>
      </c>
      <c r="R3" s="185" t="s">
        <v>1505</v>
      </c>
      <c r="S3" s="185" t="s">
        <v>1506</v>
      </c>
      <c r="T3" s="185" t="s">
        <v>1507</v>
      </c>
      <c r="U3" s="185" t="s">
        <v>1508</v>
      </c>
      <c r="V3" s="185" t="s">
        <v>1509</v>
      </c>
      <c r="W3" s="185" t="s">
        <v>1510</v>
      </c>
      <c r="X3" s="186" t="s">
        <v>1518</v>
      </c>
      <c r="Y3" s="186" t="s">
        <v>1519</v>
      </c>
      <c r="Z3" s="185" t="s">
        <v>1511</v>
      </c>
      <c r="AA3" s="185" t="s">
        <v>1513</v>
      </c>
      <c r="AB3" s="185" t="s">
        <v>1515</v>
      </c>
      <c r="AC3" s="185" t="s">
        <v>1516</v>
      </c>
      <c r="AD3" s="188"/>
    </row>
    <row r="4" spans="1:30" ht="73.5" customHeight="1" x14ac:dyDescent="0.25">
      <c r="A4" s="189" t="s">
        <v>79</v>
      </c>
      <c r="B4" s="189" t="s">
        <v>1246</v>
      </c>
      <c r="C4" s="189" t="s">
        <v>78</v>
      </c>
      <c r="D4" s="190" t="s">
        <v>77</v>
      </c>
      <c r="E4" s="191" t="s">
        <v>1251</v>
      </c>
      <c r="F4" s="192" t="s">
        <v>104</v>
      </c>
      <c r="G4" s="193" t="s">
        <v>1467</v>
      </c>
      <c r="H4" s="193" t="s">
        <v>1467</v>
      </c>
      <c r="I4" s="193" t="s">
        <v>1467</v>
      </c>
      <c r="J4" s="193" t="s">
        <v>1467</v>
      </c>
      <c r="K4" s="193" t="s">
        <v>1467</v>
      </c>
      <c r="L4" s="193" t="s">
        <v>1467</v>
      </c>
      <c r="M4" s="193" t="s">
        <v>1467</v>
      </c>
      <c r="N4" s="193" t="s">
        <v>1467</v>
      </c>
      <c r="O4" s="193" t="s">
        <v>1467</v>
      </c>
      <c r="P4" s="193" t="s">
        <v>1467</v>
      </c>
      <c r="Q4" s="193" t="s">
        <v>1467</v>
      </c>
      <c r="R4" s="193" t="s">
        <v>1467</v>
      </c>
      <c r="S4" s="193" t="s">
        <v>1467</v>
      </c>
      <c r="T4" s="193" t="s">
        <v>1467</v>
      </c>
      <c r="U4" s="193" t="s">
        <v>1467</v>
      </c>
      <c r="V4" s="193" t="s">
        <v>1467</v>
      </c>
      <c r="W4" s="193" t="s">
        <v>1467</v>
      </c>
      <c r="X4" s="193" t="s">
        <v>1467</v>
      </c>
      <c r="Y4" s="193" t="s">
        <v>1467</v>
      </c>
      <c r="Z4" s="193" t="s">
        <v>1467</v>
      </c>
      <c r="AA4" s="193" t="s">
        <v>1467</v>
      </c>
      <c r="AB4" s="193" t="s">
        <v>1467</v>
      </c>
      <c r="AC4" s="193" t="s">
        <v>1467</v>
      </c>
    </row>
    <row r="5" spans="1:30" x14ac:dyDescent="0.25">
      <c r="A5" s="194" t="s">
        <v>105</v>
      </c>
      <c r="B5" s="194" t="s">
        <v>106</v>
      </c>
      <c r="C5" s="185" t="s">
        <v>107</v>
      </c>
      <c r="D5" s="185" t="s">
        <v>108</v>
      </c>
      <c r="E5" s="185" t="s">
        <v>109</v>
      </c>
      <c r="F5" s="195" t="s">
        <v>110</v>
      </c>
      <c r="G5" s="194" t="s">
        <v>1468</v>
      </c>
      <c r="H5" s="194" t="s">
        <v>1468</v>
      </c>
      <c r="I5" s="196" t="s">
        <v>1468</v>
      </c>
      <c r="J5" s="194" t="s">
        <v>1468</v>
      </c>
      <c r="K5" s="194" t="s">
        <v>1468</v>
      </c>
      <c r="L5" s="194" t="s">
        <v>1468</v>
      </c>
      <c r="M5" s="194" t="s">
        <v>1468</v>
      </c>
      <c r="N5" s="194" t="s">
        <v>1468</v>
      </c>
      <c r="O5" s="185" t="s">
        <v>1468</v>
      </c>
      <c r="P5" s="194" t="s">
        <v>1468</v>
      </c>
      <c r="Q5" s="197" t="s">
        <v>1468</v>
      </c>
      <c r="R5" s="194" t="s">
        <v>1468</v>
      </c>
      <c r="S5" s="194" t="s">
        <v>1468</v>
      </c>
      <c r="T5" s="141" t="s">
        <v>1468</v>
      </c>
      <c r="U5" s="194" t="s">
        <v>1468</v>
      </c>
      <c r="V5" s="194" t="s">
        <v>1468</v>
      </c>
      <c r="W5" s="198" t="s">
        <v>1468</v>
      </c>
      <c r="X5" s="194" t="s">
        <v>1468</v>
      </c>
      <c r="Y5" s="194" t="s">
        <v>1468</v>
      </c>
      <c r="Z5" s="194" t="s">
        <v>1468</v>
      </c>
      <c r="AA5" s="194" t="s">
        <v>1468</v>
      </c>
      <c r="AB5" s="185" t="s">
        <v>1468</v>
      </c>
      <c r="AC5" s="194" t="s">
        <v>1468</v>
      </c>
    </row>
    <row r="6" spans="1:30" ht="20.100000000000001" customHeight="1" x14ac:dyDescent="0.25">
      <c r="A6" s="199" t="s">
        <v>1270</v>
      </c>
      <c r="B6" s="199" t="s">
        <v>76</v>
      </c>
      <c r="C6" s="200"/>
      <c r="D6" s="201"/>
      <c r="E6" s="202"/>
      <c r="F6" s="203"/>
      <c r="G6" s="204"/>
      <c r="H6" s="205"/>
      <c r="I6" s="206"/>
      <c r="J6" s="205"/>
      <c r="K6" s="205"/>
      <c r="L6" s="205"/>
      <c r="M6" s="205"/>
      <c r="N6" s="205"/>
      <c r="O6" s="207"/>
      <c r="P6" s="205"/>
      <c r="Q6" s="208"/>
      <c r="R6" s="205"/>
      <c r="S6" s="205"/>
      <c r="T6" s="209"/>
      <c r="U6" s="205"/>
      <c r="V6" s="205"/>
      <c r="W6" s="210"/>
      <c r="X6" s="205"/>
      <c r="Y6" s="205"/>
      <c r="Z6" s="205"/>
      <c r="AA6" s="205"/>
      <c r="AB6" s="211"/>
      <c r="AC6" s="205"/>
    </row>
    <row r="7" spans="1:30" ht="20.100000000000001" customHeight="1" x14ac:dyDescent="0.25">
      <c r="A7" s="212" t="s">
        <v>303</v>
      </c>
      <c r="B7" s="212" t="s">
        <v>102</v>
      </c>
      <c r="C7" s="200"/>
      <c r="D7" s="201"/>
      <c r="E7" s="202"/>
      <c r="F7" s="203"/>
      <c r="G7" s="204"/>
      <c r="H7" s="205"/>
      <c r="I7" s="206"/>
      <c r="J7" s="205"/>
      <c r="K7" s="205"/>
      <c r="L7" s="205"/>
      <c r="M7" s="205"/>
      <c r="N7" s="205"/>
      <c r="O7" s="207"/>
      <c r="P7" s="205"/>
      <c r="Q7" s="208"/>
      <c r="R7" s="205"/>
      <c r="S7" s="205"/>
      <c r="T7" s="209"/>
      <c r="U7" s="205"/>
      <c r="V7" s="205"/>
      <c r="W7" s="210"/>
      <c r="X7" s="205"/>
      <c r="Y7" s="205"/>
      <c r="Z7" s="205"/>
      <c r="AA7" s="205"/>
      <c r="AB7" s="211"/>
      <c r="AC7" s="205"/>
    </row>
    <row r="8" spans="1:30" ht="19.5" customHeight="1" x14ac:dyDescent="0.25">
      <c r="A8" s="212" t="s">
        <v>304</v>
      </c>
      <c r="B8" s="212" t="s">
        <v>5603</v>
      </c>
      <c r="C8" s="200"/>
      <c r="D8" s="201"/>
      <c r="E8" s="202"/>
      <c r="F8" s="203"/>
      <c r="G8" s="204"/>
      <c r="H8" s="205"/>
      <c r="I8" s="206"/>
      <c r="J8" s="205"/>
      <c r="K8" s="205"/>
      <c r="L8" s="205"/>
      <c r="M8" s="205"/>
      <c r="N8" s="205"/>
      <c r="O8" s="207"/>
      <c r="P8" s="205"/>
      <c r="Q8" s="208"/>
      <c r="R8" s="205"/>
      <c r="S8" s="205"/>
      <c r="T8" s="209"/>
      <c r="U8" s="205"/>
      <c r="V8" s="205"/>
      <c r="W8" s="210"/>
      <c r="X8" s="205"/>
      <c r="Y8" s="205"/>
      <c r="Z8" s="205"/>
      <c r="AA8" s="205"/>
      <c r="AB8" s="211"/>
      <c r="AC8" s="205"/>
    </row>
    <row r="9" spans="1:30" ht="30" customHeight="1" x14ac:dyDescent="0.25">
      <c r="A9" s="213" t="s">
        <v>305</v>
      </c>
      <c r="B9" s="213" t="s">
        <v>172</v>
      </c>
      <c r="C9" s="214" t="s">
        <v>1289</v>
      </c>
      <c r="D9" s="215" t="s">
        <v>0</v>
      </c>
      <c r="E9" s="215">
        <v>50</v>
      </c>
      <c r="F9" s="216">
        <v>3360</v>
      </c>
      <c r="G9" s="218"/>
      <c r="H9" s="218">
        <v>0.25</v>
      </c>
      <c r="I9" s="231">
        <v>3</v>
      </c>
      <c r="J9" s="218"/>
      <c r="K9" s="218"/>
      <c r="L9" s="218"/>
      <c r="M9" s="218"/>
      <c r="N9" s="218"/>
      <c r="O9" s="121" t="s">
        <v>5602</v>
      </c>
      <c r="P9" s="218"/>
      <c r="Q9" s="231"/>
      <c r="R9" s="218"/>
      <c r="S9" s="218"/>
      <c r="T9" s="221">
        <v>2</v>
      </c>
      <c r="U9" s="218"/>
      <c r="V9" s="218"/>
      <c r="W9" s="231"/>
      <c r="X9" s="218"/>
      <c r="Y9" s="218"/>
      <c r="Z9" s="218">
        <v>0.13420000000000001</v>
      </c>
      <c r="AA9" s="218">
        <v>0.38</v>
      </c>
      <c r="AB9" s="218"/>
      <c r="AC9" s="218">
        <v>0.63519999999999999</v>
      </c>
    </row>
    <row r="10" spans="1:30" ht="27.75" customHeight="1" x14ac:dyDescent="0.25">
      <c r="A10" s="213" t="s">
        <v>306</v>
      </c>
      <c r="B10" s="213" t="s">
        <v>172</v>
      </c>
      <c r="C10" s="214" t="s">
        <v>185</v>
      </c>
      <c r="D10" s="215" t="s">
        <v>0</v>
      </c>
      <c r="E10" s="215">
        <v>50</v>
      </c>
      <c r="F10" s="217">
        <v>3260</v>
      </c>
      <c r="G10" s="222">
        <v>0.28000000000000003</v>
      </c>
      <c r="H10" s="231">
        <v>0.3</v>
      </c>
      <c r="I10" s="231">
        <v>3</v>
      </c>
      <c r="J10" s="218"/>
      <c r="K10" s="218"/>
      <c r="L10" s="218"/>
      <c r="M10" s="218"/>
      <c r="N10" s="218"/>
      <c r="O10" s="121" t="s">
        <v>5602</v>
      </c>
      <c r="P10" s="218"/>
      <c r="Q10" s="231"/>
      <c r="R10" s="218"/>
      <c r="S10" s="218"/>
      <c r="T10" s="221">
        <v>2</v>
      </c>
      <c r="U10" s="218"/>
      <c r="V10" s="218"/>
      <c r="W10" s="231"/>
      <c r="X10" s="218"/>
      <c r="Y10" s="218"/>
      <c r="Z10" s="218">
        <v>0.1938</v>
      </c>
      <c r="AA10" s="218">
        <v>0.4</v>
      </c>
      <c r="AB10" s="218"/>
      <c r="AC10" s="218">
        <v>0.97660000000000002</v>
      </c>
    </row>
    <row r="11" spans="1:30" ht="27.75" customHeight="1" x14ac:dyDescent="0.25">
      <c r="A11" s="213" t="s">
        <v>307</v>
      </c>
      <c r="B11" s="213" t="s">
        <v>172</v>
      </c>
      <c r="C11" s="214" t="s">
        <v>186</v>
      </c>
      <c r="D11" s="215" t="s">
        <v>0</v>
      </c>
      <c r="E11" s="215">
        <v>50</v>
      </c>
      <c r="F11" s="217">
        <v>1390</v>
      </c>
      <c r="G11" s="218">
        <v>0.38750000000000001</v>
      </c>
      <c r="H11" s="218">
        <v>0.36</v>
      </c>
      <c r="I11" s="231">
        <v>3</v>
      </c>
      <c r="J11" s="218"/>
      <c r="K11" s="218"/>
      <c r="L11" s="218"/>
      <c r="M11" s="218"/>
      <c r="N11" s="218"/>
      <c r="O11" s="121" t="s">
        <v>5602</v>
      </c>
      <c r="P11" s="218"/>
      <c r="Q11" s="231"/>
      <c r="R11" s="218"/>
      <c r="S11" s="218"/>
      <c r="T11" s="221">
        <v>3</v>
      </c>
      <c r="U11" s="218"/>
      <c r="V11" s="218"/>
      <c r="W11" s="231"/>
      <c r="X11" s="218"/>
      <c r="Y11" s="218"/>
      <c r="Z11" s="218">
        <v>0.2737</v>
      </c>
      <c r="AA11" s="218"/>
      <c r="AB11" s="218"/>
      <c r="AC11" s="218">
        <v>1.3869</v>
      </c>
    </row>
    <row r="12" spans="1:30" ht="27" customHeight="1" x14ac:dyDescent="0.25">
      <c r="A12" s="213" t="s">
        <v>308</v>
      </c>
      <c r="B12" s="213" t="s">
        <v>173</v>
      </c>
      <c r="C12" s="214" t="s">
        <v>74</v>
      </c>
      <c r="D12" s="215" t="s">
        <v>0</v>
      </c>
      <c r="E12" s="215">
        <v>50</v>
      </c>
      <c r="F12" s="217">
        <v>1390</v>
      </c>
      <c r="G12" s="218"/>
      <c r="H12" s="219"/>
      <c r="I12" s="231">
        <v>3</v>
      </c>
      <c r="J12" s="219"/>
      <c r="K12" s="219"/>
      <c r="L12" s="219"/>
      <c r="M12" s="219"/>
      <c r="N12" s="219"/>
      <c r="O12" s="121" t="s">
        <v>5602</v>
      </c>
      <c r="P12" s="219"/>
      <c r="Q12" s="220"/>
      <c r="R12" s="219"/>
      <c r="S12" s="219"/>
      <c r="T12" s="221">
        <v>2</v>
      </c>
      <c r="U12" s="219"/>
      <c r="V12" s="218"/>
      <c r="W12" s="220"/>
      <c r="X12" s="219"/>
      <c r="Y12" s="219"/>
      <c r="Z12" s="219">
        <v>0.1409</v>
      </c>
      <c r="AA12" s="219">
        <v>0.38</v>
      </c>
      <c r="AB12" s="218"/>
      <c r="AC12" s="219"/>
    </row>
    <row r="13" spans="1:30" ht="27.75" customHeight="1" x14ac:dyDescent="0.25">
      <c r="A13" s="213" t="s">
        <v>309</v>
      </c>
      <c r="B13" s="213" t="s">
        <v>173</v>
      </c>
      <c r="C13" s="214" t="s">
        <v>75</v>
      </c>
      <c r="D13" s="215" t="s">
        <v>0</v>
      </c>
      <c r="E13" s="202">
        <v>50</v>
      </c>
      <c r="F13" s="217">
        <v>1776</v>
      </c>
      <c r="G13" s="218"/>
      <c r="H13" s="219"/>
      <c r="I13" s="231">
        <v>3</v>
      </c>
      <c r="J13" s="219"/>
      <c r="K13" s="219"/>
      <c r="L13" s="219"/>
      <c r="M13" s="219"/>
      <c r="N13" s="219"/>
      <c r="O13" s="121" t="s">
        <v>5602</v>
      </c>
      <c r="P13" s="219"/>
      <c r="Q13" s="220"/>
      <c r="R13" s="219"/>
      <c r="S13" s="219"/>
      <c r="T13" s="221"/>
      <c r="U13" s="219"/>
      <c r="V13" s="222">
        <v>1</v>
      </c>
      <c r="W13" s="220"/>
      <c r="X13" s="219"/>
      <c r="Y13" s="219"/>
      <c r="Z13" s="219">
        <v>0.27689999999999998</v>
      </c>
      <c r="AA13" s="219">
        <v>0.36</v>
      </c>
      <c r="AB13" s="218"/>
      <c r="AC13" s="219"/>
    </row>
    <row r="14" spans="1:30" ht="27.75" customHeight="1" x14ac:dyDescent="0.25">
      <c r="A14" s="213" t="s">
        <v>310</v>
      </c>
      <c r="B14" s="213" t="s">
        <v>173</v>
      </c>
      <c r="C14" s="214" t="s">
        <v>73</v>
      </c>
      <c r="D14" s="215" t="s">
        <v>0</v>
      </c>
      <c r="E14" s="215">
        <v>50</v>
      </c>
      <c r="F14" s="217">
        <v>69050</v>
      </c>
      <c r="G14" s="218">
        <v>0.375</v>
      </c>
      <c r="H14" s="218"/>
      <c r="I14" s="231">
        <v>3</v>
      </c>
      <c r="J14" s="218"/>
      <c r="K14" s="218"/>
      <c r="L14" s="218"/>
      <c r="M14" s="218"/>
      <c r="N14" s="218"/>
      <c r="O14" s="121">
        <v>0.8</v>
      </c>
      <c r="P14" s="218"/>
      <c r="Q14" s="231"/>
      <c r="R14" s="218"/>
      <c r="S14" s="218"/>
      <c r="T14" s="249">
        <v>2</v>
      </c>
      <c r="U14" s="218"/>
      <c r="V14" s="222">
        <v>1.5</v>
      </c>
      <c r="W14" s="231"/>
      <c r="X14" s="218"/>
      <c r="Y14" s="218"/>
      <c r="Z14" s="218">
        <v>0.2278</v>
      </c>
      <c r="AA14" s="218">
        <v>0.36</v>
      </c>
      <c r="AB14" s="218"/>
      <c r="AC14" s="218"/>
    </row>
    <row r="15" spans="1:30" ht="27.75" customHeight="1" x14ac:dyDescent="0.25">
      <c r="A15" s="213" t="s">
        <v>311</v>
      </c>
      <c r="B15" s="213" t="s">
        <v>173</v>
      </c>
      <c r="C15" s="214" t="s">
        <v>72</v>
      </c>
      <c r="D15" s="215" t="s">
        <v>0</v>
      </c>
      <c r="E15" s="215">
        <v>50</v>
      </c>
      <c r="F15" s="217">
        <v>66450</v>
      </c>
      <c r="G15" s="218">
        <v>0.38750000000000001</v>
      </c>
      <c r="H15" s="218"/>
      <c r="I15" s="231">
        <v>3</v>
      </c>
      <c r="J15" s="218"/>
      <c r="K15" s="218"/>
      <c r="L15" s="218"/>
      <c r="M15" s="218"/>
      <c r="N15" s="218"/>
      <c r="O15" s="121">
        <v>1.2</v>
      </c>
      <c r="P15" s="218"/>
      <c r="Q15" s="231"/>
      <c r="R15" s="218"/>
      <c r="S15" s="218"/>
      <c r="T15" s="249">
        <v>2</v>
      </c>
      <c r="U15" s="218"/>
      <c r="V15" s="222">
        <v>2</v>
      </c>
      <c r="W15" s="231"/>
      <c r="X15" s="218"/>
      <c r="Y15" s="218"/>
      <c r="Z15" s="218">
        <v>0.48430000000000001</v>
      </c>
      <c r="AA15" s="218">
        <v>0.24</v>
      </c>
      <c r="AB15" s="218"/>
      <c r="AC15" s="218"/>
    </row>
    <row r="16" spans="1:30" ht="27.75" customHeight="1" x14ac:dyDescent="0.25">
      <c r="A16" s="213" t="s">
        <v>312</v>
      </c>
      <c r="B16" s="213" t="s">
        <v>173</v>
      </c>
      <c r="C16" s="223" t="s">
        <v>1287</v>
      </c>
      <c r="D16" s="215" t="s">
        <v>0</v>
      </c>
      <c r="E16" s="215">
        <v>50</v>
      </c>
      <c r="F16" s="217">
        <v>50</v>
      </c>
      <c r="G16" s="218"/>
      <c r="H16" s="218"/>
      <c r="I16" s="231">
        <v>3</v>
      </c>
      <c r="J16" s="218"/>
      <c r="K16" s="218"/>
      <c r="L16" s="218"/>
      <c r="M16" s="218"/>
      <c r="N16" s="218"/>
      <c r="O16" s="121" t="s">
        <v>5602</v>
      </c>
      <c r="P16" s="218"/>
      <c r="Q16" s="231"/>
      <c r="R16" s="218"/>
      <c r="S16" s="218"/>
      <c r="T16" s="249"/>
      <c r="U16" s="218"/>
      <c r="V16" s="222"/>
      <c r="W16" s="231"/>
      <c r="X16" s="218"/>
      <c r="Y16" s="218"/>
      <c r="Z16" s="218"/>
      <c r="AA16" s="218">
        <v>0.38</v>
      </c>
      <c r="AB16" s="218"/>
      <c r="AC16" s="218"/>
    </row>
    <row r="17" spans="1:29" ht="27.75" customHeight="1" x14ac:dyDescent="0.25">
      <c r="A17" s="213" t="s">
        <v>313</v>
      </c>
      <c r="B17" s="213" t="s">
        <v>189</v>
      </c>
      <c r="C17" s="223" t="s">
        <v>55</v>
      </c>
      <c r="D17" s="215" t="s">
        <v>0</v>
      </c>
      <c r="E17" s="215">
        <v>50</v>
      </c>
      <c r="F17" s="217">
        <v>50</v>
      </c>
      <c r="G17" s="218"/>
      <c r="H17" s="218"/>
      <c r="I17" s="231">
        <v>3</v>
      </c>
      <c r="J17" s="218"/>
      <c r="K17" s="218"/>
      <c r="L17" s="218"/>
      <c r="M17" s="218"/>
      <c r="N17" s="218"/>
      <c r="O17" s="121" t="s">
        <v>5602</v>
      </c>
      <c r="P17" s="218"/>
      <c r="Q17" s="231"/>
      <c r="R17" s="218"/>
      <c r="S17" s="218"/>
      <c r="T17" s="249"/>
      <c r="U17" s="218"/>
      <c r="V17" s="222"/>
      <c r="W17" s="231">
        <v>10</v>
      </c>
      <c r="X17" s="218"/>
      <c r="Y17" s="218"/>
      <c r="Z17" s="218"/>
      <c r="AA17" s="218">
        <v>3</v>
      </c>
      <c r="AB17" s="218"/>
      <c r="AC17" s="218"/>
    </row>
    <row r="18" spans="1:29" ht="27.75" customHeight="1" x14ac:dyDescent="0.25">
      <c r="A18" s="213" t="s">
        <v>314</v>
      </c>
      <c r="B18" s="213" t="s">
        <v>189</v>
      </c>
      <c r="C18" s="223" t="s">
        <v>1180</v>
      </c>
      <c r="D18" s="215" t="s">
        <v>0</v>
      </c>
      <c r="E18" s="215">
        <v>50</v>
      </c>
      <c r="F18" s="216">
        <v>8150</v>
      </c>
      <c r="G18" s="218"/>
      <c r="H18" s="218"/>
      <c r="I18" s="231">
        <v>3</v>
      </c>
      <c r="J18" s="218"/>
      <c r="K18" s="218"/>
      <c r="L18" s="218"/>
      <c r="M18" s="218"/>
      <c r="N18" s="218"/>
      <c r="O18" s="121" t="s">
        <v>5602</v>
      </c>
      <c r="P18" s="218"/>
      <c r="Q18" s="231"/>
      <c r="R18" s="218"/>
      <c r="S18" s="218"/>
      <c r="T18" s="249"/>
      <c r="U18" s="218"/>
      <c r="V18" s="222"/>
      <c r="W18" s="231">
        <v>10</v>
      </c>
      <c r="X18" s="218"/>
      <c r="Y18" s="218"/>
      <c r="Z18" s="218">
        <v>0.58979999999999999</v>
      </c>
      <c r="AA18" s="218">
        <v>3</v>
      </c>
      <c r="AB18" s="218"/>
      <c r="AC18" s="218"/>
    </row>
    <row r="19" spans="1:29" ht="27.75" customHeight="1" x14ac:dyDescent="0.25">
      <c r="A19" s="213" t="s">
        <v>315</v>
      </c>
      <c r="B19" s="213" t="s">
        <v>189</v>
      </c>
      <c r="C19" s="223" t="s">
        <v>3</v>
      </c>
      <c r="D19" s="215" t="s">
        <v>0</v>
      </c>
      <c r="E19" s="215">
        <v>50</v>
      </c>
      <c r="F19" s="216">
        <v>100</v>
      </c>
      <c r="G19" s="218"/>
      <c r="H19" s="231">
        <v>0.7</v>
      </c>
      <c r="I19" s="231">
        <v>3</v>
      </c>
      <c r="J19" s="218"/>
      <c r="K19" s="218"/>
      <c r="L19" s="218"/>
      <c r="M19" s="218"/>
      <c r="N19" s="218"/>
      <c r="O19" s="121" t="s">
        <v>5602</v>
      </c>
      <c r="P19" s="218"/>
      <c r="Q19" s="231"/>
      <c r="R19" s="218"/>
      <c r="S19" s="218"/>
      <c r="T19" s="249">
        <v>3</v>
      </c>
      <c r="U19" s="218"/>
      <c r="V19" s="222"/>
      <c r="W19" s="231">
        <v>10</v>
      </c>
      <c r="X19" s="218"/>
      <c r="Y19" s="218"/>
      <c r="Z19" s="218"/>
      <c r="AA19" s="218">
        <v>3</v>
      </c>
      <c r="AB19" s="218"/>
      <c r="AC19" s="218"/>
    </row>
    <row r="20" spans="1:29" ht="25.5" x14ac:dyDescent="0.25">
      <c r="A20" s="213" t="s">
        <v>316</v>
      </c>
      <c r="B20" s="213" t="s">
        <v>187</v>
      </c>
      <c r="C20" s="214" t="s">
        <v>1288</v>
      </c>
      <c r="D20" s="215" t="s">
        <v>0</v>
      </c>
      <c r="E20" s="202">
        <v>50</v>
      </c>
      <c r="F20" s="203">
        <v>1550</v>
      </c>
      <c r="G20" s="218"/>
      <c r="H20" s="219"/>
      <c r="I20" s="231"/>
      <c r="J20" s="219"/>
      <c r="K20" s="219"/>
      <c r="L20" s="219"/>
      <c r="M20" s="219"/>
      <c r="N20" s="219"/>
      <c r="O20" s="121" t="s">
        <v>5602</v>
      </c>
      <c r="P20" s="219"/>
      <c r="Q20" s="220"/>
      <c r="R20" s="219"/>
      <c r="S20" s="219"/>
      <c r="T20" s="221"/>
      <c r="U20" s="219"/>
      <c r="V20" s="222">
        <v>1.8</v>
      </c>
      <c r="W20" s="220"/>
      <c r="X20" s="219"/>
      <c r="Y20" s="219"/>
      <c r="Z20" s="219">
        <v>0.27689999999999998</v>
      </c>
      <c r="AA20" s="219">
        <v>0.54</v>
      </c>
      <c r="AB20" s="218"/>
      <c r="AC20" s="219"/>
    </row>
    <row r="21" spans="1:29" ht="25.5" x14ac:dyDescent="0.25">
      <c r="A21" s="213" t="s">
        <v>317</v>
      </c>
      <c r="B21" s="213" t="s">
        <v>1178</v>
      </c>
      <c r="C21" s="214" t="s">
        <v>73</v>
      </c>
      <c r="D21" s="215" t="s">
        <v>0</v>
      </c>
      <c r="E21" s="215">
        <v>50</v>
      </c>
      <c r="F21" s="216">
        <v>5452</v>
      </c>
      <c r="G21" s="218"/>
      <c r="H21" s="218"/>
      <c r="I21" s="231">
        <v>3</v>
      </c>
      <c r="J21" s="218"/>
      <c r="K21" s="218"/>
      <c r="L21" s="218"/>
      <c r="M21" s="218"/>
      <c r="N21" s="218"/>
      <c r="O21" s="121">
        <v>1.4436</v>
      </c>
      <c r="P21" s="218"/>
      <c r="Q21" s="231"/>
      <c r="R21" s="218"/>
      <c r="S21" s="218"/>
      <c r="T21" s="249">
        <v>2</v>
      </c>
      <c r="U21" s="218"/>
      <c r="V21" s="222">
        <v>2.2000000000000002</v>
      </c>
      <c r="W21" s="231"/>
      <c r="X21" s="218"/>
      <c r="Y21" s="218"/>
      <c r="Z21" s="218">
        <v>0.2278</v>
      </c>
      <c r="AA21" s="218">
        <v>0.46</v>
      </c>
      <c r="AB21" s="218"/>
      <c r="AC21" s="218"/>
    </row>
    <row r="22" spans="1:29" ht="29.25" customHeight="1" x14ac:dyDescent="0.25">
      <c r="A22" s="213" t="s">
        <v>318</v>
      </c>
      <c r="B22" s="213" t="s">
        <v>1178</v>
      </c>
      <c r="C22" s="214" t="s">
        <v>72</v>
      </c>
      <c r="D22" s="215" t="s">
        <v>0</v>
      </c>
      <c r="E22" s="215">
        <v>50</v>
      </c>
      <c r="F22" s="216">
        <v>6060</v>
      </c>
      <c r="G22" s="218"/>
      <c r="H22" s="218"/>
      <c r="I22" s="231">
        <v>3</v>
      </c>
      <c r="J22" s="218"/>
      <c r="K22" s="218"/>
      <c r="L22" s="218"/>
      <c r="M22" s="218"/>
      <c r="N22" s="218"/>
      <c r="O22" s="121">
        <v>2.4605000000000001</v>
      </c>
      <c r="P22" s="218"/>
      <c r="Q22" s="231"/>
      <c r="R22" s="218"/>
      <c r="S22" s="218"/>
      <c r="T22" s="249">
        <v>2</v>
      </c>
      <c r="U22" s="218"/>
      <c r="V22" s="222">
        <v>4.5</v>
      </c>
      <c r="W22" s="231"/>
      <c r="X22" s="218"/>
      <c r="Y22" s="218"/>
      <c r="Z22" s="218">
        <v>0.48430000000000001</v>
      </c>
      <c r="AA22" s="218">
        <v>0.9</v>
      </c>
      <c r="AB22" s="218"/>
      <c r="AC22" s="218"/>
    </row>
    <row r="23" spans="1:29" ht="28.5" x14ac:dyDescent="0.25">
      <c r="A23" s="213" t="s">
        <v>319</v>
      </c>
      <c r="B23" s="224" t="s">
        <v>5604</v>
      </c>
      <c r="C23" s="214" t="s">
        <v>73</v>
      </c>
      <c r="D23" s="215" t="s">
        <v>0</v>
      </c>
      <c r="E23" s="215">
        <v>50</v>
      </c>
      <c r="F23" s="216">
        <v>33010</v>
      </c>
      <c r="G23" s="218"/>
      <c r="H23" s="218"/>
      <c r="I23" s="231">
        <v>3</v>
      </c>
      <c r="J23" s="218"/>
      <c r="K23" s="218"/>
      <c r="L23" s="218"/>
      <c r="M23" s="218"/>
      <c r="N23" s="218"/>
      <c r="O23" s="121">
        <v>0.8</v>
      </c>
      <c r="P23" s="218"/>
      <c r="Q23" s="231"/>
      <c r="R23" s="218"/>
      <c r="S23" s="218"/>
      <c r="T23" s="249">
        <v>2</v>
      </c>
      <c r="U23" s="218"/>
      <c r="V23" s="222"/>
      <c r="W23" s="231"/>
      <c r="X23" s="218"/>
      <c r="Y23" s="218"/>
      <c r="Z23" s="218">
        <v>0.2278</v>
      </c>
      <c r="AA23" s="218"/>
      <c r="AB23" s="218"/>
      <c r="AC23" s="218"/>
    </row>
    <row r="24" spans="1:29" ht="25.5" x14ac:dyDescent="0.25">
      <c r="A24" s="213" t="s">
        <v>320</v>
      </c>
      <c r="B24" s="224" t="s">
        <v>1179</v>
      </c>
      <c r="C24" s="214" t="s">
        <v>72</v>
      </c>
      <c r="D24" s="215" t="s">
        <v>0</v>
      </c>
      <c r="E24" s="215">
        <v>50</v>
      </c>
      <c r="F24" s="216">
        <v>24582</v>
      </c>
      <c r="G24" s="218"/>
      <c r="H24" s="218"/>
      <c r="I24" s="231">
        <v>3</v>
      </c>
      <c r="J24" s="218"/>
      <c r="K24" s="218"/>
      <c r="L24" s="218"/>
      <c r="M24" s="218"/>
      <c r="N24" s="218"/>
      <c r="O24" s="121">
        <v>1.2</v>
      </c>
      <c r="P24" s="218"/>
      <c r="Q24" s="231"/>
      <c r="R24" s="218"/>
      <c r="S24" s="218"/>
      <c r="T24" s="249">
        <v>3</v>
      </c>
      <c r="U24" s="218"/>
      <c r="V24" s="222"/>
      <c r="W24" s="231"/>
      <c r="X24" s="218"/>
      <c r="Y24" s="218"/>
      <c r="Z24" s="218">
        <v>0.48430000000000001</v>
      </c>
      <c r="AA24" s="218">
        <v>0.44</v>
      </c>
      <c r="AB24" s="218"/>
      <c r="AC24" s="218"/>
    </row>
    <row r="25" spans="1:29" ht="30.75" customHeight="1" x14ac:dyDescent="0.25">
      <c r="A25" s="213" t="s">
        <v>321</v>
      </c>
      <c r="B25" s="213" t="s">
        <v>5605</v>
      </c>
      <c r="C25" s="214" t="s">
        <v>73</v>
      </c>
      <c r="D25" s="215" t="s">
        <v>0</v>
      </c>
      <c r="E25" s="215">
        <v>50</v>
      </c>
      <c r="F25" s="216">
        <v>1390</v>
      </c>
      <c r="G25" s="218"/>
      <c r="H25" s="218"/>
      <c r="I25" s="231">
        <v>3</v>
      </c>
      <c r="J25" s="218"/>
      <c r="K25" s="218"/>
      <c r="L25" s="218"/>
      <c r="M25" s="218"/>
      <c r="N25" s="218"/>
      <c r="O25" s="121" t="s">
        <v>5602</v>
      </c>
      <c r="P25" s="218"/>
      <c r="Q25" s="231"/>
      <c r="R25" s="218"/>
      <c r="S25" s="218"/>
      <c r="T25" s="249"/>
      <c r="U25" s="218"/>
      <c r="V25" s="222">
        <v>2.2000000000000002</v>
      </c>
      <c r="W25" s="231"/>
      <c r="X25" s="218"/>
      <c r="Y25" s="218"/>
      <c r="Z25" s="218"/>
      <c r="AA25" s="218">
        <v>0.52</v>
      </c>
      <c r="AB25" s="218"/>
      <c r="AC25" s="218"/>
    </row>
    <row r="26" spans="1:29" ht="30.75" customHeight="1" x14ac:dyDescent="0.25">
      <c r="A26" s="213" t="s">
        <v>322</v>
      </c>
      <c r="B26" s="213" t="s">
        <v>5605</v>
      </c>
      <c r="C26" s="214" t="s">
        <v>72</v>
      </c>
      <c r="D26" s="215" t="s">
        <v>0</v>
      </c>
      <c r="E26" s="215">
        <v>50</v>
      </c>
      <c r="F26" s="216">
        <v>2220</v>
      </c>
      <c r="G26" s="218"/>
      <c r="H26" s="218"/>
      <c r="I26" s="231">
        <v>3</v>
      </c>
      <c r="J26" s="218"/>
      <c r="K26" s="218"/>
      <c r="L26" s="218"/>
      <c r="M26" s="218"/>
      <c r="N26" s="218"/>
      <c r="O26" s="121" t="s">
        <v>5602</v>
      </c>
      <c r="P26" s="218"/>
      <c r="Q26" s="231"/>
      <c r="R26" s="218"/>
      <c r="S26" s="218"/>
      <c r="T26" s="249"/>
      <c r="U26" s="218"/>
      <c r="V26" s="222">
        <v>4.5</v>
      </c>
      <c r="W26" s="231"/>
      <c r="X26" s="218"/>
      <c r="Y26" s="218"/>
      <c r="Z26" s="218"/>
      <c r="AA26" s="218">
        <v>0.9</v>
      </c>
      <c r="AB26" s="218"/>
      <c r="AC26" s="218"/>
    </row>
    <row r="27" spans="1:29" ht="18" customHeight="1" x14ac:dyDescent="0.25">
      <c r="A27" s="212" t="s">
        <v>323</v>
      </c>
      <c r="B27" s="212" t="s">
        <v>5606</v>
      </c>
      <c r="C27" s="214"/>
      <c r="D27" s="215"/>
      <c r="E27" s="215"/>
      <c r="F27" s="216"/>
      <c r="G27" s="211"/>
      <c r="H27" s="211"/>
      <c r="I27" s="211"/>
      <c r="J27" s="211"/>
      <c r="K27" s="211"/>
      <c r="L27" s="211"/>
      <c r="M27" s="211"/>
      <c r="N27" s="211"/>
      <c r="O27" s="211"/>
      <c r="P27" s="211"/>
      <c r="Q27" s="318"/>
      <c r="R27" s="211"/>
      <c r="S27" s="211"/>
      <c r="T27" s="290"/>
      <c r="U27" s="211"/>
      <c r="V27" s="289"/>
      <c r="W27" s="318"/>
      <c r="X27" s="211"/>
      <c r="Y27" s="211"/>
      <c r="Z27" s="211"/>
      <c r="AA27" s="211"/>
      <c r="AB27" s="211"/>
      <c r="AC27" s="211"/>
    </row>
    <row r="28" spans="1:29" ht="29.25" customHeight="1" x14ac:dyDescent="0.25">
      <c r="A28" s="213" t="s">
        <v>324</v>
      </c>
      <c r="B28" s="213" t="s">
        <v>1183</v>
      </c>
      <c r="C28" s="214" t="s">
        <v>95</v>
      </c>
      <c r="D28" s="215" t="s">
        <v>0</v>
      </c>
      <c r="E28" s="215">
        <v>50</v>
      </c>
      <c r="F28" s="216">
        <v>1620</v>
      </c>
      <c r="G28" s="218"/>
      <c r="H28" s="218">
        <v>0.06</v>
      </c>
      <c r="I28" s="231">
        <v>3</v>
      </c>
      <c r="J28" s="218"/>
      <c r="K28" s="218"/>
      <c r="L28" s="218"/>
      <c r="M28" s="218"/>
      <c r="N28" s="218"/>
      <c r="O28" s="121" t="s">
        <v>5602</v>
      </c>
      <c r="P28" s="218"/>
      <c r="Q28" s="231"/>
      <c r="R28" s="218"/>
      <c r="S28" s="218"/>
      <c r="T28" s="221"/>
      <c r="U28" s="218">
        <v>0.12</v>
      </c>
      <c r="V28" s="222"/>
      <c r="W28" s="231">
        <v>10</v>
      </c>
      <c r="X28" s="218"/>
      <c r="Y28" s="218"/>
      <c r="Z28" s="218"/>
      <c r="AA28" s="218">
        <v>0.12</v>
      </c>
      <c r="AB28" s="218"/>
      <c r="AC28" s="218"/>
    </row>
    <row r="29" spans="1:29" ht="31.5" customHeight="1" x14ac:dyDescent="0.25">
      <c r="A29" s="213" t="s">
        <v>325</v>
      </c>
      <c r="B29" s="213" t="s">
        <v>1183</v>
      </c>
      <c r="C29" s="214" t="s">
        <v>1181</v>
      </c>
      <c r="D29" s="215" t="s">
        <v>0</v>
      </c>
      <c r="E29" s="215">
        <v>50</v>
      </c>
      <c r="F29" s="216">
        <v>100</v>
      </c>
      <c r="G29" s="218"/>
      <c r="H29" s="218"/>
      <c r="I29" s="231">
        <v>3</v>
      </c>
      <c r="J29" s="218"/>
      <c r="K29" s="218"/>
      <c r="L29" s="218"/>
      <c r="M29" s="218"/>
      <c r="N29" s="218"/>
      <c r="O29" s="121" t="s">
        <v>5602</v>
      </c>
      <c r="P29" s="218"/>
      <c r="Q29" s="231"/>
      <c r="R29" s="218"/>
      <c r="S29" s="218">
        <v>0.12870000000000001</v>
      </c>
      <c r="T29" s="221"/>
      <c r="U29" s="218"/>
      <c r="V29" s="222"/>
      <c r="W29" s="231"/>
      <c r="X29" s="218"/>
      <c r="Y29" s="218"/>
      <c r="Z29" s="218"/>
      <c r="AA29" s="218"/>
      <c r="AB29" s="218"/>
      <c r="AC29" s="218">
        <v>0.42</v>
      </c>
    </row>
    <row r="30" spans="1:29" ht="33" customHeight="1" x14ac:dyDescent="0.25">
      <c r="A30" s="213" t="s">
        <v>326</v>
      </c>
      <c r="B30" s="213" t="s">
        <v>1183</v>
      </c>
      <c r="C30" s="214" t="s">
        <v>12</v>
      </c>
      <c r="D30" s="215" t="s">
        <v>0</v>
      </c>
      <c r="E30" s="215">
        <v>50</v>
      </c>
      <c r="F30" s="217">
        <v>6460</v>
      </c>
      <c r="G30" s="218"/>
      <c r="H30" s="218">
        <v>7.0000000000000007E-2</v>
      </c>
      <c r="I30" s="231">
        <v>3</v>
      </c>
      <c r="J30" s="218"/>
      <c r="K30" s="218"/>
      <c r="L30" s="218"/>
      <c r="M30" s="218"/>
      <c r="N30" s="218"/>
      <c r="O30" s="121" t="s">
        <v>5602</v>
      </c>
      <c r="P30" s="218"/>
      <c r="Q30" s="231"/>
      <c r="R30" s="218"/>
      <c r="S30" s="218">
        <v>0.15440000000000001</v>
      </c>
      <c r="T30" s="221">
        <v>0.8</v>
      </c>
      <c r="U30" s="218">
        <v>0.14000000000000001</v>
      </c>
      <c r="V30" s="222"/>
      <c r="W30" s="231">
        <v>10</v>
      </c>
      <c r="X30" s="218"/>
      <c r="Y30" s="218"/>
      <c r="Z30" s="218">
        <v>0.16919999999999999</v>
      </c>
      <c r="AA30" s="218">
        <v>0.14000000000000001</v>
      </c>
      <c r="AB30" s="218"/>
      <c r="AC30" s="218"/>
    </row>
    <row r="31" spans="1:29" ht="32.25" customHeight="1" x14ac:dyDescent="0.25">
      <c r="A31" s="213" t="s">
        <v>327</v>
      </c>
      <c r="B31" s="213" t="s">
        <v>1183</v>
      </c>
      <c r="C31" s="214" t="s">
        <v>14</v>
      </c>
      <c r="D31" s="215" t="s">
        <v>0</v>
      </c>
      <c r="E31" s="215">
        <v>50</v>
      </c>
      <c r="F31" s="217">
        <v>7760</v>
      </c>
      <c r="G31" s="218"/>
      <c r="H31" s="231">
        <v>0.1</v>
      </c>
      <c r="I31" s="231">
        <v>3</v>
      </c>
      <c r="J31" s="218"/>
      <c r="K31" s="218"/>
      <c r="L31" s="218"/>
      <c r="M31" s="218"/>
      <c r="N31" s="218"/>
      <c r="O31" s="121" t="s">
        <v>5602</v>
      </c>
      <c r="P31" s="218"/>
      <c r="Q31" s="231"/>
      <c r="R31" s="218"/>
      <c r="S31" s="218">
        <v>0.19189999999999999</v>
      </c>
      <c r="T31" s="221">
        <v>0.9</v>
      </c>
      <c r="U31" s="218">
        <v>0.16</v>
      </c>
      <c r="V31" s="222"/>
      <c r="W31" s="231">
        <v>10</v>
      </c>
      <c r="X31" s="218"/>
      <c r="Y31" s="218"/>
      <c r="Z31" s="218"/>
      <c r="AA31" s="218">
        <v>0.18</v>
      </c>
      <c r="AB31" s="218"/>
      <c r="AC31" s="218"/>
    </row>
    <row r="32" spans="1:29" ht="30" customHeight="1" x14ac:dyDescent="0.25">
      <c r="A32" s="213" t="s">
        <v>328</v>
      </c>
      <c r="B32" s="213" t="s">
        <v>1183</v>
      </c>
      <c r="C32" s="214" t="s">
        <v>11</v>
      </c>
      <c r="D32" s="215" t="s">
        <v>0</v>
      </c>
      <c r="E32" s="215">
        <v>50</v>
      </c>
      <c r="F32" s="217">
        <v>12220</v>
      </c>
      <c r="G32" s="218"/>
      <c r="H32" s="218">
        <v>0.15</v>
      </c>
      <c r="I32" s="231">
        <v>3</v>
      </c>
      <c r="J32" s="218"/>
      <c r="K32" s="218"/>
      <c r="L32" s="218"/>
      <c r="M32" s="218"/>
      <c r="N32" s="218"/>
      <c r="O32" s="121" t="s">
        <v>5602</v>
      </c>
      <c r="P32" s="218"/>
      <c r="Q32" s="231"/>
      <c r="R32" s="218"/>
      <c r="S32" s="218">
        <v>0.28079999999999999</v>
      </c>
      <c r="T32" s="221">
        <v>1.1000000000000001</v>
      </c>
      <c r="U32" s="218">
        <v>0.18</v>
      </c>
      <c r="V32" s="222"/>
      <c r="W32" s="231">
        <v>10</v>
      </c>
      <c r="X32" s="218"/>
      <c r="Y32" s="218"/>
      <c r="Z32" s="218">
        <v>0.23649999999999999</v>
      </c>
      <c r="AA32" s="218">
        <v>0.22</v>
      </c>
      <c r="AB32" s="218"/>
      <c r="AC32" s="218">
        <v>0.56000000000000005</v>
      </c>
    </row>
    <row r="33" spans="1:29" ht="30" customHeight="1" x14ac:dyDescent="0.25">
      <c r="A33" s="213" t="s">
        <v>329</v>
      </c>
      <c r="B33" s="213" t="s">
        <v>1183</v>
      </c>
      <c r="C33" s="214" t="s">
        <v>13</v>
      </c>
      <c r="D33" s="215" t="s">
        <v>0</v>
      </c>
      <c r="E33" s="215">
        <v>50</v>
      </c>
      <c r="F33" s="217">
        <v>16960</v>
      </c>
      <c r="G33" s="218"/>
      <c r="H33" s="231">
        <v>0.2</v>
      </c>
      <c r="I33" s="231">
        <v>3</v>
      </c>
      <c r="J33" s="218"/>
      <c r="K33" s="218"/>
      <c r="L33" s="218"/>
      <c r="M33" s="218"/>
      <c r="N33" s="218"/>
      <c r="O33" s="121" t="s">
        <v>5602</v>
      </c>
      <c r="P33" s="218"/>
      <c r="Q33" s="231"/>
      <c r="R33" s="218"/>
      <c r="S33" s="218"/>
      <c r="T33" s="221">
        <v>1.2</v>
      </c>
      <c r="U33" s="218">
        <v>0.22</v>
      </c>
      <c r="V33" s="222"/>
      <c r="W33" s="231">
        <v>10</v>
      </c>
      <c r="X33" s="218"/>
      <c r="Y33" s="218"/>
      <c r="Z33" s="218">
        <v>0.2893</v>
      </c>
      <c r="AA33" s="218">
        <v>0.26</v>
      </c>
      <c r="AB33" s="218"/>
      <c r="AC33" s="218"/>
    </row>
    <row r="34" spans="1:29" ht="33" customHeight="1" x14ac:dyDescent="0.25">
      <c r="A34" s="213" t="s">
        <v>330</v>
      </c>
      <c r="B34" s="213" t="s">
        <v>1183</v>
      </c>
      <c r="C34" s="214" t="s">
        <v>10</v>
      </c>
      <c r="D34" s="215" t="s">
        <v>0</v>
      </c>
      <c r="E34" s="215">
        <v>50</v>
      </c>
      <c r="F34" s="217">
        <v>1440</v>
      </c>
      <c r="G34" s="218"/>
      <c r="H34" s="231">
        <v>0.3</v>
      </c>
      <c r="I34" s="231">
        <v>3</v>
      </c>
      <c r="J34" s="218"/>
      <c r="K34" s="218"/>
      <c r="L34" s="218"/>
      <c r="M34" s="218"/>
      <c r="N34" s="218"/>
      <c r="O34" s="121" t="s">
        <v>5602</v>
      </c>
      <c r="P34" s="218"/>
      <c r="Q34" s="231"/>
      <c r="R34" s="218"/>
      <c r="S34" s="222">
        <v>0.36499999999999999</v>
      </c>
      <c r="T34" s="249">
        <v>2</v>
      </c>
      <c r="U34" s="218"/>
      <c r="V34" s="222"/>
      <c r="W34" s="231"/>
      <c r="X34" s="218"/>
      <c r="Y34" s="218"/>
      <c r="Z34" s="218">
        <v>0.36659999999999998</v>
      </c>
      <c r="AA34" s="218">
        <v>0.42</v>
      </c>
      <c r="AB34" s="218"/>
      <c r="AC34" s="218">
        <v>0.7</v>
      </c>
    </row>
    <row r="35" spans="1:29" ht="20.25" customHeight="1" x14ac:dyDescent="0.25">
      <c r="A35" s="212" t="s">
        <v>331</v>
      </c>
      <c r="B35" s="212" t="s">
        <v>5607</v>
      </c>
      <c r="C35" s="214"/>
      <c r="D35" s="215"/>
      <c r="E35" s="215"/>
      <c r="F35" s="216"/>
      <c r="G35" s="211"/>
      <c r="H35" s="211"/>
      <c r="I35" s="211"/>
      <c r="J35" s="211"/>
      <c r="K35" s="211"/>
      <c r="L35" s="211"/>
      <c r="M35" s="211"/>
      <c r="N35" s="211"/>
      <c r="O35" s="211"/>
      <c r="P35" s="211"/>
      <c r="Q35" s="318"/>
      <c r="R35" s="211"/>
      <c r="S35" s="211"/>
      <c r="T35" s="290"/>
      <c r="U35" s="211"/>
      <c r="V35" s="289"/>
      <c r="W35" s="318"/>
      <c r="X35" s="211"/>
      <c r="Y35" s="211"/>
      <c r="Z35" s="211"/>
      <c r="AA35" s="211"/>
      <c r="AB35" s="211"/>
      <c r="AC35" s="211"/>
    </row>
    <row r="36" spans="1:29" ht="29.25" customHeight="1" x14ac:dyDescent="0.25">
      <c r="A36" s="213" t="s">
        <v>332</v>
      </c>
      <c r="B36" s="213" t="s">
        <v>1182</v>
      </c>
      <c r="C36" s="214" t="s">
        <v>95</v>
      </c>
      <c r="D36" s="215" t="s">
        <v>0</v>
      </c>
      <c r="E36" s="215">
        <v>50</v>
      </c>
      <c r="F36" s="216">
        <v>50</v>
      </c>
      <c r="G36" s="218"/>
      <c r="H36" s="218"/>
      <c r="I36" s="231">
        <v>3</v>
      </c>
      <c r="J36" s="218"/>
      <c r="K36" s="222">
        <v>4.99</v>
      </c>
      <c r="L36" s="218"/>
      <c r="M36" s="218"/>
      <c r="N36" s="218"/>
      <c r="O36" s="121" t="s">
        <v>5602</v>
      </c>
      <c r="P36" s="218"/>
      <c r="Q36" s="231"/>
      <c r="R36" s="218"/>
      <c r="S36" s="218"/>
      <c r="T36" s="249"/>
      <c r="U36" s="218"/>
      <c r="V36" s="222"/>
      <c r="W36" s="231"/>
      <c r="X36" s="218"/>
      <c r="Y36" s="218"/>
      <c r="Z36" s="218"/>
      <c r="AA36" s="218">
        <v>0.24</v>
      </c>
      <c r="AB36" s="218"/>
      <c r="AC36" s="218"/>
    </row>
    <row r="37" spans="1:29" ht="26.25" customHeight="1" x14ac:dyDescent="0.25">
      <c r="A37" s="213" t="s">
        <v>333</v>
      </c>
      <c r="B37" s="213" t="s">
        <v>1182</v>
      </c>
      <c r="C37" s="214" t="s">
        <v>1181</v>
      </c>
      <c r="D37" s="215" t="s">
        <v>0</v>
      </c>
      <c r="E37" s="215">
        <v>50</v>
      </c>
      <c r="F37" s="217">
        <v>3870</v>
      </c>
      <c r="G37" s="218"/>
      <c r="H37" s="218"/>
      <c r="I37" s="231">
        <v>3</v>
      </c>
      <c r="J37" s="218"/>
      <c r="K37" s="222"/>
      <c r="L37" s="218"/>
      <c r="M37" s="218"/>
      <c r="N37" s="218"/>
      <c r="O37" s="121" t="s">
        <v>5602</v>
      </c>
      <c r="P37" s="218"/>
      <c r="Q37" s="231">
        <v>0.18</v>
      </c>
      <c r="R37" s="218"/>
      <c r="S37" s="218"/>
      <c r="T37" s="249">
        <v>2</v>
      </c>
      <c r="U37" s="218"/>
      <c r="V37" s="222"/>
      <c r="W37" s="231"/>
      <c r="X37" s="218"/>
      <c r="Y37" s="218"/>
      <c r="Z37" s="218"/>
      <c r="AA37" s="218">
        <v>0.4</v>
      </c>
      <c r="AB37" s="218"/>
      <c r="AC37" s="218">
        <v>0.42</v>
      </c>
    </row>
    <row r="38" spans="1:29" ht="26.25" customHeight="1" x14ac:dyDescent="0.25">
      <c r="A38" s="213" t="s">
        <v>334</v>
      </c>
      <c r="B38" s="213" t="s">
        <v>1182</v>
      </c>
      <c r="C38" s="214" t="s">
        <v>12</v>
      </c>
      <c r="D38" s="215" t="s">
        <v>0</v>
      </c>
      <c r="E38" s="215">
        <v>50</v>
      </c>
      <c r="F38" s="217">
        <v>50</v>
      </c>
      <c r="G38" s="218"/>
      <c r="H38" s="218"/>
      <c r="I38" s="231">
        <v>3</v>
      </c>
      <c r="J38" s="218"/>
      <c r="K38" s="222">
        <v>4.99</v>
      </c>
      <c r="L38" s="218"/>
      <c r="M38" s="218"/>
      <c r="N38" s="218"/>
      <c r="O38" s="121" t="s">
        <v>5602</v>
      </c>
      <c r="P38" s="218"/>
      <c r="Q38" s="231"/>
      <c r="R38" s="218"/>
      <c r="S38" s="218"/>
      <c r="T38" s="249"/>
      <c r="U38" s="218"/>
      <c r="V38" s="222"/>
      <c r="W38" s="231"/>
      <c r="X38" s="218"/>
      <c r="Y38" s="218"/>
      <c r="Z38" s="218"/>
      <c r="AA38" s="218">
        <v>0.54</v>
      </c>
      <c r="AB38" s="218"/>
      <c r="AC38" s="218"/>
    </row>
    <row r="39" spans="1:29" ht="26.25" customHeight="1" x14ac:dyDescent="0.25">
      <c r="A39" s="213" t="s">
        <v>335</v>
      </c>
      <c r="B39" s="213" t="s">
        <v>1182</v>
      </c>
      <c r="C39" s="214" t="s">
        <v>14</v>
      </c>
      <c r="D39" s="215" t="s">
        <v>0</v>
      </c>
      <c r="E39" s="215">
        <v>50</v>
      </c>
      <c r="F39" s="217">
        <v>50</v>
      </c>
      <c r="G39" s="218"/>
      <c r="H39" s="218"/>
      <c r="I39" s="231">
        <v>3</v>
      </c>
      <c r="J39" s="218"/>
      <c r="K39" s="222">
        <v>4.99</v>
      </c>
      <c r="L39" s="218"/>
      <c r="M39" s="218"/>
      <c r="N39" s="218"/>
      <c r="O39" s="121" t="s">
        <v>5602</v>
      </c>
      <c r="P39" s="218"/>
      <c r="Q39" s="231"/>
      <c r="R39" s="218"/>
      <c r="S39" s="218"/>
      <c r="T39" s="249"/>
      <c r="U39" s="218"/>
      <c r="V39" s="222"/>
      <c r="W39" s="231"/>
      <c r="X39" s="218"/>
      <c r="Y39" s="218"/>
      <c r="Z39" s="218"/>
      <c r="AA39" s="218"/>
      <c r="AB39" s="218"/>
      <c r="AC39" s="218"/>
    </row>
    <row r="40" spans="1:29" ht="27" customHeight="1" x14ac:dyDescent="0.25">
      <c r="A40" s="213" t="s">
        <v>336</v>
      </c>
      <c r="B40" s="213" t="s">
        <v>1182</v>
      </c>
      <c r="C40" s="214" t="s">
        <v>11</v>
      </c>
      <c r="D40" s="215" t="s">
        <v>0</v>
      </c>
      <c r="E40" s="215">
        <v>50</v>
      </c>
      <c r="F40" s="217">
        <v>4895</v>
      </c>
      <c r="G40" s="218"/>
      <c r="H40" s="218"/>
      <c r="I40" s="231">
        <v>3</v>
      </c>
      <c r="J40" s="218"/>
      <c r="K40" s="222">
        <v>4.99</v>
      </c>
      <c r="L40" s="218"/>
      <c r="M40" s="218"/>
      <c r="N40" s="218"/>
      <c r="O40" s="121" t="s">
        <v>5602</v>
      </c>
      <c r="P40" s="218"/>
      <c r="Q40" s="231">
        <v>0.24</v>
      </c>
      <c r="R40" s="218"/>
      <c r="S40" s="218"/>
      <c r="T40" s="221">
        <v>3</v>
      </c>
      <c r="U40" s="218"/>
      <c r="V40" s="218"/>
      <c r="W40" s="231"/>
      <c r="X40" s="218"/>
      <c r="Y40" s="218"/>
      <c r="Z40" s="218"/>
      <c r="AA40" s="218"/>
      <c r="AB40" s="218"/>
      <c r="AC40" s="218">
        <v>0.63</v>
      </c>
    </row>
    <row r="41" spans="1:29" ht="27" customHeight="1" x14ac:dyDescent="0.25">
      <c r="A41" s="213" t="s">
        <v>337</v>
      </c>
      <c r="B41" s="213" t="s">
        <v>1182</v>
      </c>
      <c r="C41" s="214" t="s">
        <v>10</v>
      </c>
      <c r="D41" s="215" t="s">
        <v>0</v>
      </c>
      <c r="E41" s="215">
        <v>50</v>
      </c>
      <c r="F41" s="217">
        <v>9910</v>
      </c>
      <c r="G41" s="218"/>
      <c r="H41" s="218"/>
      <c r="I41" s="231">
        <v>3</v>
      </c>
      <c r="J41" s="218"/>
      <c r="K41" s="222"/>
      <c r="L41" s="218"/>
      <c r="M41" s="218"/>
      <c r="N41" s="218"/>
      <c r="O41" s="121" t="s">
        <v>5602</v>
      </c>
      <c r="P41" s="218"/>
      <c r="Q41" s="231">
        <v>0.36</v>
      </c>
      <c r="R41" s="218"/>
      <c r="S41" s="218"/>
      <c r="T41" s="221">
        <v>2</v>
      </c>
      <c r="U41" s="218"/>
      <c r="V41" s="218"/>
      <c r="W41" s="231"/>
      <c r="X41" s="218"/>
      <c r="Y41" s="218"/>
      <c r="Z41" s="218"/>
      <c r="AA41" s="218"/>
      <c r="AB41" s="218"/>
      <c r="AC41" s="218">
        <v>0.91</v>
      </c>
    </row>
    <row r="42" spans="1:29" ht="20.100000000000001" customHeight="1" x14ac:dyDescent="0.25">
      <c r="A42" s="212" t="s">
        <v>338</v>
      </c>
      <c r="B42" s="225" t="s">
        <v>5608</v>
      </c>
      <c r="C42" s="214"/>
      <c r="D42" s="215"/>
      <c r="E42" s="215"/>
      <c r="F42" s="216"/>
      <c r="G42" s="211"/>
      <c r="H42" s="211"/>
      <c r="I42" s="211"/>
      <c r="J42" s="211"/>
      <c r="K42" s="289"/>
      <c r="L42" s="211"/>
      <c r="M42" s="211"/>
      <c r="N42" s="211"/>
      <c r="O42" s="211"/>
      <c r="P42" s="211"/>
      <c r="Q42" s="318"/>
      <c r="R42" s="211"/>
      <c r="S42" s="211"/>
      <c r="T42" s="290"/>
      <c r="U42" s="211"/>
      <c r="V42" s="211"/>
      <c r="W42" s="318"/>
      <c r="X42" s="211"/>
      <c r="Y42" s="211"/>
      <c r="Z42" s="211"/>
      <c r="AA42" s="211"/>
      <c r="AB42" s="211"/>
      <c r="AC42" s="211"/>
    </row>
    <row r="43" spans="1:29" ht="27.75" customHeight="1" x14ac:dyDescent="0.25">
      <c r="A43" s="213" t="s">
        <v>339</v>
      </c>
      <c r="B43" s="213" t="s">
        <v>174</v>
      </c>
      <c r="C43" s="214" t="s">
        <v>74</v>
      </c>
      <c r="D43" s="215" t="s">
        <v>0</v>
      </c>
      <c r="E43" s="215">
        <v>50</v>
      </c>
      <c r="F43" s="217">
        <v>405</v>
      </c>
      <c r="G43" s="218"/>
      <c r="H43" s="218"/>
      <c r="I43" s="231">
        <v>3</v>
      </c>
      <c r="J43" s="218"/>
      <c r="K43" s="222"/>
      <c r="L43" s="218"/>
      <c r="M43" s="218"/>
      <c r="N43" s="218"/>
      <c r="O43" s="121" t="s">
        <v>5602</v>
      </c>
      <c r="P43" s="218"/>
      <c r="Q43" s="231"/>
      <c r="R43" s="218"/>
      <c r="S43" s="218"/>
      <c r="T43" s="249"/>
      <c r="U43" s="218"/>
      <c r="V43" s="218"/>
      <c r="W43" s="231"/>
      <c r="X43" s="218"/>
      <c r="Y43" s="218"/>
      <c r="Z43" s="218"/>
      <c r="AA43" s="218">
        <v>4</v>
      </c>
      <c r="AB43" s="218"/>
      <c r="AC43" s="218"/>
    </row>
    <row r="44" spans="1:29" ht="26.25" customHeight="1" x14ac:dyDescent="0.25">
      <c r="A44" s="213" t="s">
        <v>340</v>
      </c>
      <c r="B44" s="213" t="s">
        <v>174</v>
      </c>
      <c r="C44" s="214" t="s">
        <v>73</v>
      </c>
      <c r="D44" s="215" t="s">
        <v>0</v>
      </c>
      <c r="E44" s="215">
        <v>50</v>
      </c>
      <c r="F44" s="217">
        <v>425</v>
      </c>
      <c r="G44" s="218"/>
      <c r="H44" s="218"/>
      <c r="I44" s="231">
        <v>3</v>
      </c>
      <c r="J44" s="218"/>
      <c r="K44" s="222"/>
      <c r="L44" s="218"/>
      <c r="M44" s="218"/>
      <c r="N44" s="218"/>
      <c r="O44" s="121">
        <v>1.2749999999999999</v>
      </c>
      <c r="P44" s="218"/>
      <c r="Q44" s="231"/>
      <c r="R44" s="218"/>
      <c r="S44" s="218"/>
      <c r="T44" s="249"/>
      <c r="U44" s="218"/>
      <c r="V44" s="218"/>
      <c r="W44" s="231"/>
      <c r="X44" s="218"/>
      <c r="Y44" s="218"/>
      <c r="Z44" s="218"/>
      <c r="AA44" s="218">
        <v>4</v>
      </c>
      <c r="AB44" s="218"/>
      <c r="AC44" s="218"/>
    </row>
    <row r="45" spans="1:29" ht="25.5" customHeight="1" x14ac:dyDescent="0.25">
      <c r="A45" s="213" t="s">
        <v>341</v>
      </c>
      <c r="B45" s="213" t="s">
        <v>174</v>
      </c>
      <c r="C45" s="214" t="s">
        <v>72</v>
      </c>
      <c r="D45" s="215" t="s">
        <v>0</v>
      </c>
      <c r="E45" s="215">
        <v>50</v>
      </c>
      <c r="F45" s="217">
        <v>1060</v>
      </c>
      <c r="G45" s="218"/>
      <c r="H45" s="218"/>
      <c r="I45" s="231">
        <v>3</v>
      </c>
      <c r="J45" s="218"/>
      <c r="K45" s="222"/>
      <c r="L45" s="218"/>
      <c r="M45" s="218"/>
      <c r="N45" s="218"/>
      <c r="O45" s="121">
        <v>2.5065000000000004</v>
      </c>
      <c r="P45" s="218"/>
      <c r="Q45" s="231"/>
      <c r="R45" s="218"/>
      <c r="S45" s="218"/>
      <c r="T45" s="249"/>
      <c r="U45" s="218"/>
      <c r="V45" s="218"/>
      <c r="W45" s="231"/>
      <c r="X45" s="218"/>
      <c r="Y45" s="218"/>
      <c r="Z45" s="218"/>
      <c r="AA45" s="218">
        <v>4</v>
      </c>
      <c r="AB45" s="218"/>
      <c r="AC45" s="218"/>
    </row>
    <row r="46" spans="1:29" ht="18.75" customHeight="1" x14ac:dyDescent="0.25">
      <c r="A46" s="212" t="s">
        <v>342</v>
      </c>
      <c r="B46" s="225" t="s">
        <v>1252</v>
      </c>
      <c r="C46" s="214"/>
      <c r="D46" s="215"/>
      <c r="E46" s="215"/>
      <c r="F46" s="217"/>
      <c r="G46" s="211"/>
      <c r="H46" s="211"/>
      <c r="I46" s="211"/>
      <c r="J46" s="211"/>
      <c r="K46" s="289"/>
      <c r="L46" s="211"/>
      <c r="M46" s="211"/>
      <c r="N46" s="211"/>
      <c r="O46" s="211"/>
      <c r="P46" s="211"/>
      <c r="Q46" s="318"/>
      <c r="R46" s="211"/>
      <c r="S46" s="211"/>
      <c r="T46" s="290"/>
      <c r="U46" s="211"/>
      <c r="V46" s="211"/>
      <c r="W46" s="318"/>
      <c r="X46" s="211"/>
      <c r="Y46" s="211"/>
      <c r="Z46" s="211"/>
      <c r="AA46" s="211"/>
      <c r="AB46" s="211"/>
      <c r="AC46" s="211"/>
    </row>
    <row r="47" spans="1:29" ht="15.75" customHeight="1" x14ac:dyDescent="0.25">
      <c r="A47" s="212" t="s">
        <v>343</v>
      </c>
      <c r="B47" s="225" t="s">
        <v>256</v>
      </c>
      <c r="C47" s="226"/>
      <c r="D47" s="215"/>
      <c r="E47" s="215"/>
      <c r="F47" s="216"/>
      <c r="G47" s="211"/>
      <c r="H47" s="211"/>
      <c r="I47" s="211"/>
      <c r="J47" s="211"/>
      <c r="K47" s="289"/>
      <c r="L47" s="211"/>
      <c r="M47" s="211"/>
      <c r="N47" s="211"/>
      <c r="O47" s="211"/>
      <c r="P47" s="211"/>
      <c r="Q47" s="318"/>
      <c r="R47" s="211"/>
      <c r="S47" s="211"/>
      <c r="T47" s="290"/>
      <c r="U47" s="211"/>
      <c r="V47" s="211"/>
      <c r="W47" s="318"/>
      <c r="X47" s="211"/>
      <c r="Y47" s="211"/>
      <c r="Z47" s="211"/>
      <c r="AA47" s="211"/>
      <c r="AB47" s="211"/>
      <c r="AC47" s="211"/>
    </row>
    <row r="48" spans="1:29" ht="21" customHeight="1" x14ac:dyDescent="0.25">
      <c r="A48" s="213" t="s">
        <v>344</v>
      </c>
      <c r="B48" s="213" t="s">
        <v>122</v>
      </c>
      <c r="C48" s="214" t="s">
        <v>5609</v>
      </c>
      <c r="D48" s="215" t="s">
        <v>0</v>
      </c>
      <c r="E48" s="215">
        <v>100</v>
      </c>
      <c r="F48" s="217">
        <v>4460</v>
      </c>
      <c r="G48" s="218"/>
      <c r="H48" s="218">
        <v>0.12</v>
      </c>
      <c r="I48" s="218"/>
      <c r="J48" s="218"/>
      <c r="K48" s="222">
        <v>1.99</v>
      </c>
      <c r="L48" s="218">
        <v>1</v>
      </c>
      <c r="M48" s="218"/>
      <c r="N48" s="218"/>
      <c r="O48" s="121" t="s">
        <v>5602</v>
      </c>
      <c r="P48" s="218"/>
      <c r="Q48" s="231"/>
      <c r="R48" s="218"/>
      <c r="S48" s="218"/>
      <c r="T48" s="249"/>
      <c r="U48" s="222">
        <v>1</v>
      </c>
      <c r="V48" s="218"/>
      <c r="W48" s="231">
        <v>30</v>
      </c>
      <c r="X48" s="218">
        <v>0.38</v>
      </c>
      <c r="Y48" s="218"/>
      <c r="Z48" s="218"/>
      <c r="AA48" s="218">
        <v>0.64</v>
      </c>
      <c r="AB48" s="218"/>
      <c r="AC48" s="218"/>
    </row>
    <row r="49" spans="1:29" ht="17.25" customHeight="1" x14ac:dyDescent="0.25">
      <c r="A49" s="213" t="s">
        <v>345</v>
      </c>
      <c r="B49" s="213" t="s">
        <v>122</v>
      </c>
      <c r="C49" s="214" t="s">
        <v>5610</v>
      </c>
      <c r="D49" s="215" t="s">
        <v>0</v>
      </c>
      <c r="E49" s="215">
        <v>100</v>
      </c>
      <c r="F49" s="217">
        <v>508</v>
      </c>
      <c r="G49" s="218"/>
      <c r="H49" s="218">
        <v>0.15</v>
      </c>
      <c r="I49" s="218"/>
      <c r="J49" s="218"/>
      <c r="K49" s="222">
        <v>1.99</v>
      </c>
      <c r="L49" s="218">
        <v>1</v>
      </c>
      <c r="M49" s="218"/>
      <c r="N49" s="218"/>
      <c r="O49" s="121" t="s">
        <v>5602</v>
      </c>
      <c r="P49" s="218"/>
      <c r="Q49" s="231"/>
      <c r="R49" s="218"/>
      <c r="S49" s="218"/>
      <c r="T49" s="249"/>
      <c r="U49" s="222">
        <v>1.1000000000000001</v>
      </c>
      <c r="V49" s="218"/>
      <c r="W49" s="231">
        <v>30</v>
      </c>
      <c r="X49" s="218">
        <v>0.43</v>
      </c>
      <c r="Y49" s="218"/>
      <c r="Z49" s="218"/>
      <c r="AA49" s="218">
        <v>0.26</v>
      </c>
      <c r="AB49" s="218"/>
      <c r="AC49" s="218"/>
    </row>
    <row r="50" spans="1:29" ht="20.25" customHeight="1" x14ac:dyDescent="0.25">
      <c r="A50" s="213" t="s">
        <v>346</v>
      </c>
      <c r="B50" s="213" t="s">
        <v>122</v>
      </c>
      <c r="C50" s="214" t="s">
        <v>5611</v>
      </c>
      <c r="D50" s="215" t="s">
        <v>0</v>
      </c>
      <c r="E50" s="215">
        <v>100</v>
      </c>
      <c r="F50" s="217">
        <v>8100</v>
      </c>
      <c r="G50" s="218"/>
      <c r="H50" s="218">
        <v>4.0000000000000001E-3</v>
      </c>
      <c r="I50" s="218"/>
      <c r="J50" s="218"/>
      <c r="K50" s="222">
        <v>1.99</v>
      </c>
      <c r="L50" s="218">
        <v>1</v>
      </c>
      <c r="M50" s="218"/>
      <c r="N50" s="218"/>
      <c r="O50" s="121" t="s">
        <v>5602</v>
      </c>
      <c r="P50" s="218"/>
      <c r="Q50" s="231"/>
      <c r="R50" s="218"/>
      <c r="S50" s="218"/>
      <c r="T50" s="249"/>
      <c r="U50" s="218">
        <v>1.2455000000000001</v>
      </c>
      <c r="V50" s="218"/>
      <c r="W50" s="231">
        <v>30</v>
      </c>
      <c r="X50" s="218">
        <v>0.54</v>
      </c>
      <c r="Y50" s="218"/>
      <c r="Z50" s="218"/>
      <c r="AA50" s="218">
        <v>0.16</v>
      </c>
      <c r="AB50" s="218"/>
      <c r="AC50" s="218"/>
    </row>
    <row r="51" spans="1:29" ht="19.5" customHeight="1" x14ac:dyDescent="0.25">
      <c r="A51" s="213" t="s">
        <v>347</v>
      </c>
      <c r="B51" s="213" t="s">
        <v>122</v>
      </c>
      <c r="C51" s="214" t="s">
        <v>5612</v>
      </c>
      <c r="D51" s="215" t="s">
        <v>0</v>
      </c>
      <c r="E51" s="215">
        <v>100</v>
      </c>
      <c r="F51" s="217">
        <v>942</v>
      </c>
      <c r="G51" s="218"/>
      <c r="H51" s="218">
        <v>0.25</v>
      </c>
      <c r="I51" s="218"/>
      <c r="J51" s="218"/>
      <c r="K51" s="222">
        <v>1.99</v>
      </c>
      <c r="L51" s="218">
        <v>1</v>
      </c>
      <c r="M51" s="218"/>
      <c r="N51" s="218"/>
      <c r="O51" s="121" t="s">
        <v>5602</v>
      </c>
      <c r="P51" s="218"/>
      <c r="Q51" s="231"/>
      <c r="R51" s="218"/>
      <c r="S51" s="218"/>
      <c r="T51" s="249"/>
      <c r="U51" s="218">
        <v>1.25</v>
      </c>
      <c r="V51" s="218"/>
      <c r="W51" s="231">
        <v>30</v>
      </c>
      <c r="X51" s="218">
        <v>0.65</v>
      </c>
      <c r="Y51" s="218"/>
      <c r="Z51" s="218"/>
      <c r="AA51" s="218">
        <v>0.26</v>
      </c>
      <c r="AB51" s="218"/>
      <c r="AC51" s="218"/>
    </row>
    <row r="52" spans="1:29" ht="18" customHeight="1" x14ac:dyDescent="0.25">
      <c r="A52" s="213" t="s">
        <v>348</v>
      </c>
      <c r="B52" s="213" t="s">
        <v>122</v>
      </c>
      <c r="C52" s="214" t="s">
        <v>5613</v>
      </c>
      <c r="D52" s="215" t="s">
        <v>0</v>
      </c>
      <c r="E52" s="215">
        <v>100</v>
      </c>
      <c r="F52" s="217">
        <v>800</v>
      </c>
      <c r="G52" s="218"/>
      <c r="H52" s="218"/>
      <c r="I52" s="218"/>
      <c r="J52" s="218"/>
      <c r="K52" s="222"/>
      <c r="L52" s="218">
        <v>1</v>
      </c>
      <c r="M52" s="218"/>
      <c r="N52" s="218"/>
      <c r="O52" s="121" t="s">
        <v>5602</v>
      </c>
      <c r="P52" s="218"/>
      <c r="Q52" s="231"/>
      <c r="R52" s="218"/>
      <c r="S52" s="218"/>
      <c r="T52" s="249"/>
      <c r="U52" s="218"/>
      <c r="V52" s="218"/>
      <c r="W52" s="231"/>
      <c r="X52" s="218"/>
      <c r="Y52" s="218"/>
      <c r="Z52" s="218"/>
      <c r="AA52" s="218"/>
      <c r="AB52" s="218"/>
      <c r="AC52" s="218">
        <v>8.4599999999999995E-2</v>
      </c>
    </row>
    <row r="53" spans="1:29" ht="20.25" customHeight="1" x14ac:dyDescent="0.25">
      <c r="A53" s="213" t="s">
        <v>349</v>
      </c>
      <c r="B53" s="213" t="s">
        <v>122</v>
      </c>
      <c r="C53" s="214" t="s">
        <v>5614</v>
      </c>
      <c r="D53" s="215" t="s">
        <v>0</v>
      </c>
      <c r="E53" s="215">
        <v>100</v>
      </c>
      <c r="F53" s="217">
        <v>400</v>
      </c>
      <c r="G53" s="218"/>
      <c r="H53" s="218"/>
      <c r="I53" s="218"/>
      <c r="J53" s="218"/>
      <c r="K53" s="222"/>
      <c r="L53" s="218">
        <v>1</v>
      </c>
      <c r="M53" s="218"/>
      <c r="N53" s="218"/>
      <c r="O53" s="121" t="s">
        <v>5602</v>
      </c>
      <c r="P53" s="218"/>
      <c r="Q53" s="231"/>
      <c r="R53" s="218"/>
      <c r="S53" s="218"/>
      <c r="T53" s="249"/>
      <c r="U53" s="218"/>
      <c r="V53" s="218"/>
      <c r="W53" s="231"/>
      <c r="X53" s="218"/>
      <c r="Y53" s="218"/>
      <c r="Z53" s="218"/>
      <c r="AA53" s="218"/>
      <c r="AB53" s="218"/>
      <c r="AC53" s="218">
        <v>0.105</v>
      </c>
    </row>
    <row r="54" spans="1:29" ht="19.5" customHeight="1" x14ac:dyDescent="0.25">
      <c r="A54" s="213" t="s">
        <v>350</v>
      </c>
      <c r="B54" s="213" t="s">
        <v>122</v>
      </c>
      <c r="C54" s="214" t="s">
        <v>5615</v>
      </c>
      <c r="D54" s="215" t="s">
        <v>0</v>
      </c>
      <c r="E54" s="215">
        <v>100</v>
      </c>
      <c r="F54" s="216">
        <v>100</v>
      </c>
      <c r="G54" s="218"/>
      <c r="H54" s="218">
        <v>0.3</v>
      </c>
      <c r="I54" s="218"/>
      <c r="J54" s="218"/>
      <c r="K54" s="222"/>
      <c r="L54" s="218">
        <v>1</v>
      </c>
      <c r="M54" s="218"/>
      <c r="N54" s="218"/>
      <c r="O54" s="121" t="s">
        <v>5602</v>
      </c>
      <c r="P54" s="218"/>
      <c r="Q54" s="231"/>
      <c r="R54" s="218"/>
      <c r="S54" s="218"/>
      <c r="T54" s="249"/>
      <c r="U54" s="121"/>
      <c r="V54" s="218"/>
      <c r="W54" s="231"/>
      <c r="X54" s="218">
        <v>0.88</v>
      </c>
      <c r="Y54" s="218"/>
      <c r="Z54" s="218"/>
      <c r="AA54" s="218"/>
      <c r="AB54" s="218"/>
      <c r="AC54" s="218"/>
    </row>
    <row r="55" spans="1:29" ht="31.5" customHeight="1" x14ac:dyDescent="0.25">
      <c r="A55" s="213" t="s">
        <v>351</v>
      </c>
      <c r="B55" s="213" t="s">
        <v>123</v>
      </c>
      <c r="C55" s="214" t="s">
        <v>5616</v>
      </c>
      <c r="D55" s="215" t="s">
        <v>0</v>
      </c>
      <c r="E55" s="215">
        <v>100</v>
      </c>
      <c r="F55" s="216">
        <v>4300</v>
      </c>
      <c r="G55" s="218"/>
      <c r="H55" s="218"/>
      <c r="I55" s="218"/>
      <c r="J55" s="218"/>
      <c r="K55" s="222"/>
      <c r="L55" s="218"/>
      <c r="M55" s="218"/>
      <c r="N55" s="218"/>
      <c r="O55" s="121" t="s">
        <v>5602</v>
      </c>
      <c r="P55" s="218"/>
      <c r="Q55" s="231"/>
      <c r="R55" s="218"/>
      <c r="S55" s="218"/>
      <c r="T55" s="249"/>
      <c r="U55" s="218"/>
      <c r="V55" s="218"/>
      <c r="W55" s="231"/>
      <c r="X55" s="218"/>
      <c r="Y55" s="218"/>
      <c r="Z55" s="218"/>
      <c r="AA55" s="218"/>
      <c r="AB55" s="218"/>
      <c r="AC55" s="218">
        <v>0.13200000000000001</v>
      </c>
    </row>
    <row r="56" spans="1:29" ht="17.25" customHeight="1" x14ac:dyDescent="0.25">
      <c r="A56" s="212" t="s">
        <v>352</v>
      </c>
      <c r="B56" s="225" t="s">
        <v>5617</v>
      </c>
      <c r="C56" s="214"/>
      <c r="D56" s="215"/>
      <c r="E56" s="215"/>
      <c r="F56" s="216"/>
      <c r="G56" s="211"/>
      <c r="H56" s="211"/>
      <c r="I56" s="211"/>
      <c r="J56" s="211"/>
      <c r="K56" s="211"/>
      <c r="L56" s="211"/>
      <c r="M56" s="211"/>
      <c r="N56" s="211"/>
      <c r="O56" s="211"/>
      <c r="P56" s="211"/>
      <c r="Q56" s="318"/>
      <c r="R56" s="211"/>
      <c r="S56" s="211"/>
      <c r="T56" s="290"/>
      <c r="U56" s="211"/>
      <c r="V56" s="211"/>
      <c r="W56" s="318"/>
      <c r="X56" s="211"/>
      <c r="Y56" s="211"/>
      <c r="Z56" s="211"/>
      <c r="AA56" s="211"/>
      <c r="AB56" s="211"/>
      <c r="AC56" s="211"/>
    </row>
    <row r="57" spans="1:29" ht="30" customHeight="1" x14ac:dyDescent="0.25">
      <c r="A57" s="213" t="s">
        <v>353</v>
      </c>
      <c r="B57" s="213" t="s">
        <v>134</v>
      </c>
      <c r="C57" s="214" t="s">
        <v>5610</v>
      </c>
      <c r="D57" s="215" t="s">
        <v>0</v>
      </c>
      <c r="E57" s="215">
        <v>100</v>
      </c>
      <c r="F57" s="217">
        <v>1600</v>
      </c>
      <c r="G57" s="218"/>
      <c r="H57" s="218">
        <v>0.18</v>
      </c>
      <c r="I57" s="218"/>
      <c r="J57" s="218"/>
      <c r="K57" s="222">
        <v>1.99</v>
      </c>
      <c r="L57" s="218">
        <v>1</v>
      </c>
      <c r="M57" s="218"/>
      <c r="N57" s="218"/>
      <c r="O57" s="121">
        <v>0.27499999999999997</v>
      </c>
      <c r="P57" s="218"/>
      <c r="Q57" s="231"/>
      <c r="R57" s="218"/>
      <c r="S57" s="218"/>
      <c r="T57" s="249"/>
      <c r="U57" s="218">
        <v>0.5</v>
      </c>
      <c r="V57" s="218"/>
      <c r="W57" s="231"/>
      <c r="X57" s="218"/>
      <c r="Y57" s="218"/>
      <c r="Z57" s="218"/>
      <c r="AA57" s="218"/>
      <c r="AB57" s="218"/>
      <c r="AC57" s="218"/>
    </row>
    <row r="58" spans="1:29" ht="30" customHeight="1" x14ac:dyDescent="0.25">
      <c r="A58" s="213" t="s">
        <v>354</v>
      </c>
      <c r="B58" s="213" t="s">
        <v>134</v>
      </c>
      <c r="C58" s="214" t="s">
        <v>5618</v>
      </c>
      <c r="D58" s="215" t="s">
        <v>0</v>
      </c>
      <c r="E58" s="215">
        <v>100</v>
      </c>
      <c r="F58" s="217">
        <v>350</v>
      </c>
      <c r="G58" s="218"/>
      <c r="H58" s="218">
        <v>0.22</v>
      </c>
      <c r="I58" s="218"/>
      <c r="J58" s="218"/>
      <c r="K58" s="222">
        <v>1.99</v>
      </c>
      <c r="L58" s="218">
        <v>1</v>
      </c>
      <c r="M58" s="218"/>
      <c r="N58" s="218"/>
      <c r="O58" s="121" t="s">
        <v>5602</v>
      </c>
      <c r="P58" s="218"/>
      <c r="Q58" s="231"/>
      <c r="R58" s="218"/>
      <c r="S58" s="218"/>
      <c r="T58" s="249"/>
      <c r="U58" s="218">
        <v>0.8</v>
      </c>
      <c r="V58" s="218"/>
      <c r="W58" s="231"/>
      <c r="X58" s="218"/>
      <c r="Y58" s="218"/>
      <c r="Z58" s="218"/>
      <c r="AA58" s="218"/>
      <c r="AB58" s="218"/>
      <c r="AC58" s="218"/>
    </row>
    <row r="59" spans="1:29" ht="30" customHeight="1" x14ac:dyDescent="0.25">
      <c r="A59" s="213" t="s">
        <v>355</v>
      </c>
      <c r="B59" s="213" t="s">
        <v>134</v>
      </c>
      <c r="C59" s="214" t="s">
        <v>5615</v>
      </c>
      <c r="D59" s="215" t="s">
        <v>0</v>
      </c>
      <c r="E59" s="215">
        <v>100</v>
      </c>
      <c r="F59" s="217">
        <v>100</v>
      </c>
      <c r="G59" s="218"/>
      <c r="H59" s="218">
        <v>0.35</v>
      </c>
      <c r="I59" s="218"/>
      <c r="J59" s="218"/>
      <c r="K59" s="222">
        <v>1.99</v>
      </c>
      <c r="L59" s="218">
        <v>1</v>
      </c>
      <c r="M59" s="218"/>
      <c r="N59" s="218"/>
      <c r="O59" s="121" t="s">
        <v>5602</v>
      </c>
      <c r="P59" s="218"/>
      <c r="Q59" s="231"/>
      <c r="R59" s="218"/>
      <c r="S59" s="218"/>
      <c r="T59" s="249"/>
      <c r="U59" s="218">
        <v>1.5555000000000001</v>
      </c>
      <c r="V59" s="218"/>
      <c r="W59" s="231"/>
      <c r="X59" s="218"/>
      <c r="Y59" s="218"/>
      <c r="Z59" s="218"/>
      <c r="AA59" s="218"/>
      <c r="AB59" s="218"/>
      <c r="AC59" s="218"/>
    </row>
    <row r="60" spans="1:29" ht="30" customHeight="1" x14ac:dyDescent="0.25">
      <c r="A60" s="213" t="s">
        <v>356</v>
      </c>
      <c r="B60" s="213" t="s">
        <v>134</v>
      </c>
      <c r="C60" s="214" t="s">
        <v>5619</v>
      </c>
      <c r="D60" s="215" t="s">
        <v>0</v>
      </c>
      <c r="E60" s="215">
        <v>100</v>
      </c>
      <c r="F60" s="217">
        <v>100</v>
      </c>
      <c r="G60" s="218"/>
      <c r="H60" s="218"/>
      <c r="I60" s="218"/>
      <c r="J60" s="218"/>
      <c r="K60" s="222">
        <v>1.99</v>
      </c>
      <c r="L60" s="218">
        <v>1</v>
      </c>
      <c r="M60" s="218"/>
      <c r="N60" s="218"/>
      <c r="O60" s="121">
        <v>0.48559999999999998</v>
      </c>
      <c r="P60" s="218"/>
      <c r="Q60" s="231"/>
      <c r="R60" s="218"/>
      <c r="S60" s="218"/>
      <c r="T60" s="249"/>
      <c r="U60" s="218"/>
      <c r="V60" s="218"/>
      <c r="W60" s="231"/>
      <c r="X60" s="218"/>
      <c r="Y60" s="218"/>
      <c r="Z60" s="218"/>
      <c r="AA60" s="218"/>
      <c r="AB60" s="218"/>
      <c r="AC60" s="218"/>
    </row>
    <row r="61" spans="1:29" ht="20.25" customHeight="1" x14ac:dyDescent="0.25">
      <c r="A61" s="212" t="s">
        <v>357</v>
      </c>
      <c r="B61" s="225" t="s">
        <v>268</v>
      </c>
      <c r="C61" s="214"/>
      <c r="D61" s="215"/>
      <c r="E61" s="215"/>
      <c r="F61" s="217"/>
      <c r="G61" s="211"/>
      <c r="H61" s="211"/>
      <c r="I61" s="211"/>
      <c r="J61" s="211"/>
      <c r="K61" s="289"/>
      <c r="L61" s="211"/>
      <c r="M61" s="211"/>
      <c r="N61" s="211"/>
      <c r="O61" s="211"/>
      <c r="P61" s="211"/>
      <c r="Q61" s="318"/>
      <c r="R61" s="211"/>
      <c r="S61" s="211"/>
      <c r="T61" s="290"/>
      <c r="U61" s="211"/>
      <c r="V61" s="211"/>
      <c r="W61" s="318"/>
      <c r="X61" s="211"/>
      <c r="Y61" s="211"/>
      <c r="Z61" s="211"/>
      <c r="AA61" s="211"/>
      <c r="AB61" s="211"/>
      <c r="AC61" s="211"/>
    </row>
    <row r="62" spans="1:29" ht="48" customHeight="1" x14ac:dyDescent="0.25">
      <c r="A62" s="213" t="s">
        <v>358</v>
      </c>
      <c r="B62" s="213" t="s">
        <v>1396</v>
      </c>
      <c r="C62" s="214" t="s">
        <v>5620</v>
      </c>
      <c r="D62" s="215" t="s">
        <v>0</v>
      </c>
      <c r="E62" s="215">
        <v>100</v>
      </c>
      <c r="F62" s="217">
        <v>100</v>
      </c>
      <c r="G62" s="218"/>
      <c r="H62" s="218"/>
      <c r="I62" s="218"/>
      <c r="J62" s="218"/>
      <c r="K62" s="222"/>
      <c r="L62" s="218"/>
      <c r="M62" s="295">
        <v>15.24</v>
      </c>
      <c r="N62" s="218"/>
      <c r="O62" s="121" t="s">
        <v>5602</v>
      </c>
      <c r="P62" s="218"/>
      <c r="Q62" s="231"/>
      <c r="R62" s="218"/>
      <c r="S62" s="218"/>
      <c r="T62" s="249"/>
      <c r="U62" s="218"/>
      <c r="V62" s="218"/>
      <c r="W62" s="231"/>
      <c r="X62" s="218"/>
      <c r="Y62" s="218"/>
      <c r="Z62" s="218"/>
      <c r="AA62" s="218"/>
      <c r="AB62" s="218"/>
      <c r="AC62" s="218"/>
    </row>
    <row r="63" spans="1:29" ht="21" customHeight="1" x14ac:dyDescent="0.25">
      <c r="A63" s="212" t="s">
        <v>359</v>
      </c>
      <c r="B63" s="225" t="s">
        <v>269</v>
      </c>
      <c r="C63" s="226"/>
      <c r="D63" s="215"/>
      <c r="E63" s="215"/>
      <c r="F63" s="216"/>
      <c r="G63" s="211"/>
      <c r="H63" s="211"/>
      <c r="I63" s="211"/>
      <c r="J63" s="211"/>
      <c r="K63" s="289"/>
      <c r="L63" s="211"/>
      <c r="M63" s="211"/>
      <c r="N63" s="211"/>
      <c r="O63" s="211"/>
      <c r="P63" s="211"/>
      <c r="Q63" s="318"/>
      <c r="R63" s="211"/>
      <c r="S63" s="211"/>
      <c r="T63" s="290"/>
      <c r="U63" s="211"/>
      <c r="V63" s="211"/>
      <c r="W63" s="318"/>
      <c r="X63" s="211"/>
      <c r="Y63" s="211"/>
      <c r="Z63" s="211"/>
      <c r="AA63" s="211"/>
      <c r="AB63" s="211"/>
      <c r="AC63" s="211"/>
    </row>
    <row r="64" spans="1:29" ht="20.100000000000001" customHeight="1" x14ac:dyDescent="0.25">
      <c r="A64" s="212" t="s">
        <v>360</v>
      </c>
      <c r="B64" s="225" t="s">
        <v>5621</v>
      </c>
      <c r="C64" s="226"/>
      <c r="D64" s="215"/>
      <c r="E64" s="215"/>
      <c r="F64" s="216"/>
      <c r="G64" s="211"/>
      <c r="H64" s="211"/>
      <c r="I64" s="211"/>
      <c r="J64" s="211"/>
      <c r="K64" s="211"/>
      <c r="L64" s="211"/>
      <c r="M64" s="211"/>
      <c r="N64" s="211"/>
      <c r="O64" s="211"/>
      <c r="P64" s="211"/>
      <c r="Q64" s="318"/>
      <c r="R64" s="211"/>
      <c r="S64" s="211"/>
      <c r="T64" s="290"/>
      <c r="U64" s="211"/>
      <c r="V64" s="211"/>
      <c r="W64" s="318"/>
      <c r="X64" s="211"/>
      <c r="Y64" s="211"/>
      <c r="Z64" s="211"/>
      <c r="AA64" s="211"/>
      <c r="AB64" s="211"/>
      <c r="AC64" s="211"/>
    </row>
    <row r="65" spans="1:29" ht="23.25" customHeight="1" x14ac:dyDescent="0.25">
      <c r="A65" s="213" t="s">
        <v>362</v>
      </c>
      <c r="B65" s="213" t="s">
        <v>135</v>
      </c>
      <c r="C65" s="214" t="s">
        <v>26</v>
      </c>
      <c r="D65" s="215" t="s">
        <v>0</v>
      </c>
      <c r="E65" s="215">
        <v>50</v>
      </c>
      <c r="F65" s="216">
        <v>2240</v>
      </c>
      <c r="G65" s="218"/>
      <c r="H65" s="218"/>
      <c r="I65" s="218"/>
      <c r="J65" s="218"/>
      <c r="K65" s="218"/>
      <c r="L65" s="218">
        <v>2</v>
      </c>
      <c r="M65" s="222">
        <v>0.65</v>
      </c>
      <c r="N65" s="218"/>
      <c r="O65" s="121" t="s">
        <v>5602</v>
      </c>
      <c r="P65" s="218">
        <v>0.20680000000000001</v>
      </c>
      <c r="Q65" s="231">
        <v>0.36</v>
      </c>
      <c r="R65" s="218"/>
      <c r="S65" s="218"/>
      <c r="T65" s="249">
        <v>2</v>
      </c>
      <c r="U65" s="218">
        <v>0.35</v>
      </c>
      <c r="V65" s="218"/>
      <c r="W65" s="231"/>
      <c r="X65" s="218">
        <v>0.24</v>
      </c>
      <c r="Y65" s="218"/>
      <c r="Z65" s="218"/>
      <c r="AA65" s="218">
        <v>0.22</v>
      </c>
      <c r="AB65" s="218"/>
      <c r="AC65" s="218"/>
    </row>
    <row r="66" spans="1:29" ht="20.100000000000001" customHeight="1" x14ac:dyDescent="0.25">
      <c r="A66" s="213" t="s">
        <v>363</v>
      </c>
      <c r="B66" s="213" t="s">
        <v>135</v>
      </c>
      <c r="C66" s="214" t="s">
        <v>25</v>
      </c>
      <c r="D66" s="215" t="s">
        <v>0</v>
      </c>
      <c r="E66" s="215">
        <v>50</v>
      </c>
      <c r="F66" s="216">
        <v>4250</v>
      </c>
      <c r="G66" s="218"/>
      <c r="H66" s="218"/>
      <c r="I66" s="218"/>
      <c r="J66" s="218"/>
      <c r="K66" s="218"/>
      <c r="L66" s="218">
        <v>2</v>
      </c>
      <c r="M66" s="222">
        <v>1.2</v>
      </c>
      <c r="N66" s="218"/>
      <c r="O66" s="121" t="s">
        <v>5602</v>
      </c>
      <c r="P66" s="218">
        <v>0.3609</v>
      </c>
      <c r="Q66" s="231">
        <v>0.56999999999999995</v>
      </c>
      <c r="R66" s="218"/>
      <c r="S66" s="218"/>
      <c r="T66" s="249">
        <v>2</v>
      </c>
      <c r="U66" s="218">
        <v>0.45</v>
      </c>
      <c r="V66" s="218"/>
      <c r="W66" s="231"/>
      <c r="X66" s="231">
        <v>0.57999999999999996</v>
      </c>
      <c r="Y66" s="218"/>
      <c r="Z66" s="218"/>
      <c r="AA66" s="218">
        <v>0.26</v>
      </c>
      <c r="AB66" s="218"/>
      <c r="AC66" s="218"/>
    </row>
    <row r="67" spans="1:29" ht="20.100000000000001" customHeight="1" x14ac:dyDescent="0.25">
      <c r="A67" s="213" t="s">
        <v>364</v>
      </c>
      <c r="B67" s="213" t="s">
        <v>135</v>
      </c>
      <c r="C67" s="214" t="s">
        <v>22</v>
      </c>
      <c r="D67" s="215" t="s">
        <v>0</v>
      </c>
      <c r="E67" s="215">
        <v>20</v>
      </c>
      <c r="F67" s="217">
        <v>1640</v>
      </c>
      <c r="G67" s="218"/>
      <c r="H67" s="218"/>
      <c r="I67" s="218"/>
      <c r="J67" s="218"/>
      <c r="K67" s="218"/>
      <c r="L67" s="218">
        <v>2</v>
      </c>
      <c r="M67" s="222">
        <v>2.5</v>
      </c>
      <c r="N67" s="218"/>
      <c r="O67" s="121" t="s">
        <v>5602</v>
      </c>
      <c r="P67" s="218"/>
      <c r="Q67" s="231"/>
      <c r="R67" s="218"/>
      <c r="S67" s="218"/>
      <c r="T67" s="249"/>
      <c r="U67" s="218">
        <v>0.72</v>
      </c>
      <c r="V67" s="218"/>
      <c r="W67" s="231"/>
      <c r="X67" s="218"/>
      <c r="Y67" s="218"/>
      <c r="Z67" s="218"/>
      <c r="AA67" s="218">
        <v>1.1000000000000001</v>
      </c>
      <c r="AB67" s="218"/>
      <c r="AC67" s="218"/>
    </row>
    <row r="68" spans="1:29" ht="25.5" customHeight="1" x14ac:dyDescent="0.25">
      <c r="A68" s="213" t="s">
        <v>365</v>
      </c>
      <c r="B68" s="213" t="s">
        <v>135</v>
      </c>
      <c r="C68" s="214" t="s">
        <v>70</v>
      </c>
      <c r="D68" s="215" t="s">
        <v>0</v>
      </c>
      <c r="E68" s="215">
        <v>20</v>
      </c>
      <c r="F68" s="217">
        <v>2100</v>
      </c>
      <c r="G68" s="218"/>
      <c r="H68" s="218"/>
      <c r="I68" s="218"/>
      <c r="J68" s="218"/>
      <c r="K68" s="218"/>
      <c r="L68" s="218">
        <v>2</v>
      </c>
      <c r="M68" s="218"/>
      <c r="N68" s="218"/>
      <c r="O68" s="121" t="s">
        <v>5602</v>
      </c>
      <c r="P68" s="218">
        <v>1.0347999999999999</v>
      </c>
      <c r="Q68" s="231">
        <v>1.56</v>
      </c>
      <c r="R68" s="218"/>
      <c r="S68" s="218"/>
      <c r="T68" s="249">
        <v>5</v>
      </c>
      <c r="U68" s="218"/>
      <c r="V68" s="218"/>
      <c r="W68" s="231"/>
      <c r="X68" s="231">
        <v>1.44</v>
      </c>
      <c r="Y68" s="218"/>
      <c r="Z68" s="218"/>
      <c r="AA68" s="218">
        <v>1.4</v>
      </c>
      <c r="AB68" s="218"/>
      <c r="AC68" s="218"/>
    </row>
    <row r="69" spans="1:29" ht="25.5" customHeight="1" x14ac:dyDescent="0.25">
      <c r="A69" s="213" t="s">
        <v>366</v>
      </c>
      <c r="B69" s="213" t="s">
        <v>135</v>
      </c>
      <c r="C69" s="214" t="s">
        <v>228</v>
      </c>
      <c r="D69" s="215" t="s">
        <v>0</v>
      </c>
      <c r="E69" s="215">
        <v>20</v>
      </c>
      <c r="F69" s="217">
        <v>100</v>
      </c>
      <c r="G69" s="218"/>
      <c r="H69" s="218"/>
      <c r="I69" s="218"/>
      <c r="J69" s="218"/>
      <c r="K69" s="218"/>
      <c r="L69" s="218">
        <v>2</v>
      </c>
      <c r="M69" s="218"/>
      <c r="N69" s="218"/>
      <c r="O69" s="121" t="s">
        <v>5602</v>
      </c>
      <c r="P69" s="218"/>
      <c r="Q69" s="231"/>
      <c r="R69" s="218"/>
      <c r="S69" s="218"/>
      <c r="T69" s="249"/>
      <c r="U69" s="218"/>
      <c r="V69" s="218"/>
      <c r="W69" s="231"/>
      <c r="X69" s="231">
        <v>8</v>
      </c>
      <c r="Y69" s="218"/>
      <c r="Z69" s="218"/>
      <c r="AA69" s="218">
        <v>0.3</v>
      </c>
      <c r="AB69" s="218"/>
      <c r="AC69" s="218"/>
    </row>
    <row r="70" spans="1:29" ht="24" customHeight="1" x14ac:dyDescent="0.25">
      <c r="A70" s="213" t="s">
        <v>367</v>
      </c>
      <c r="B70" s="213" t="s">
        <v>135</v>
      </c>
      <c r="C70" s="214" t="s">
        <v>248</v>
      </c>
      <c r="D70" s="215" t="s">
        <v>0</v>
      </c>
      <c r="E70" s="215">
        <v>5</v>
      </c>
      <c r="F70" s="217">
        <v>100</v>
      </c>
      <c r="G70" s="218"/>
      <c r="H70" s="218"/>
      <c r="I70" s="218"/>
      <c r="J70" s="218"/>
      <c r="K70" s="218"/>
      <c r="L70" s="218">
        <v>2</v>
      </c>
      <c r="M70" s="218"/>
      <c r="N70" s="218"/>
      <c r="O70" s="121" t="s">
        <v>5602</v>
      </c>
      <c r="P70" s="218"/>
      <c r="Q70" s="231"/>
      <c r="R70" s="218"/>
      <c r="S70" s="218"/>
      <c r="T70" s="249"/>
      <c r="U70" s="218"/>
      <c r="V70" s="218"/>
      <c r="W70" s="231"/>
      <c r="X70" s="231">
        <v>16.5</v>
      </c>
      <c r="Y70" s="218"/>
      <c r="Z70" s="218"/>
      <c r="AA70" s="218">
        <v>0.52</v>
      </c>
      <c r="AB70" s="218"/>
      <c r="AC70" s="218"/>
    </row>
    <row r="71" spans="1:29" ht="27" customHeight="1" x14ac:dyDescent="0.25">
      <c r="A71" s="213" t="s">
        <v>368</v>
      </c>
      <c r="B71" s="213" t="s">
        <v>1184</v>
      </c>
      <c r="C71" s="214" t="s">
        <v>26</v>
      </c>
      <c r="D71" s="215" t="s">
        <v>0</v>
      </c>
      <c r="E71" s="215">
        <v>50</v>
      </c>
      <c r="F71" s="217">
        <v>100</v>
      </c>
      <c r="G71" s="218"/>
      <c r="H71" s="218"/>
      <c r="I71" s="218"/>
      <c r="J71" s="218"/>
      <c r="K71" s="218"/>
      <c r="L71" s="218">
        <v>2</v>
      </c>
      <c r="M71" s="218"/>
      <c r="N71" s="218"/>
      <c r="O71" s="121" t="s">
        <v>5602</v>
      </c>
      <c r="P71" s="218"/>
      <c r="Q71" s="231"/>
      <c r="R71" s="218"/>
      <c r="S71" s="218"/>
      <c r="T71" s="249"/>
      <c r="U71" s="218"/>
      <c r="V71" s="218"/>
      <c r="W71" s="231"/>
      <c r="X71" s="218">
        <v>0.26</v>
      </c>
      <c r="Y71" s="218"/>
      <c r="Z71" s="218"/>
      <c r="AA71" s="218">
        <v>0.64</v>
      </c>
      <c r="AB71" s="218"/>
      <c r="AC71" s="218"/>
    </row>
    <row r="72" spans="1:29" ht="24.75" customHeight="1" x14ac:dyDescent="0.25">
      <c r="A72" s="213" t="s">
        <v>369</v>
      </c>
      <c r="B72" s="213" t="s">
        <v>1184</v>
      </c>
      <c r="C72" s="214" t="s">
        <v>25</v>
      </c>
      <c r="D72" s="215" t="s">
        <v>0</v>
      </c>
      <c r="E72" s="215">
        <v>50</v>
      </c>
      <c r="F72" s="217">
        <v>100</v>
      </c>
      <c r="G72" s="218"/>
      <c r="H72" s="218"/>
      <c r="I72" s="218"/>
      <c r="J72" s="218"/>
      <c r="K72" s="218"/>
      <c r="L72" s="218">
        <v>2</v>
      </c>
      <c r="M72" s="218"/>
      <c r="N72" s="218"/>
      <c r="O72" s="121" t="s">
        <v>5602</v>
      </c>
      <c r="P72" s="218"/>
      <c r="Q72" s="231"/>
      <c r="R72" s="218"/>
      <c r="S72" s="218"/>
      <c r="T72" s="249"/>
      <c r="U72" s="218"/>
      <c r="V72" s="218"/>
      <c r="W72" s="231"/>
      <c r="X72" s="218">
        <v>0.64</v>
      </c>
      <c r="Y72" s="218"/>
      <c r="Z72" s="218"/>
      <c r="AA72" s="218">
        <v>0.9</v>
      </c>
      <c r="AB72" s="218"/>
      <c r="AC72" s="218"/>
    </row>
    <row r="73" spans="1:29" ht="25.5" customHeight="1" x14ac:dyDescent="0.25">
      <c r="A73" s="213" t="s">
        <v>370</v>
      </c>
      <c r="B73" s="213" t="s">
        <v>1184</v>
      </c>
      <c r="C73" s="214" t="s">
        <v>68</v>
      </c>
      <c r="D73" s="215" t="s">
        <v>0</v>
      </c>
      <c r="E73" s="215">
        <v>20</v>
      </c>
      <c r="F73" s="217">
        <v>100</v>
      </c>
      <c r="G73" s="218"/>
      <c r="H73" s="218"/>
      <c r="I73" s="218"/>
      <c r="J73" s="218"/>
      <c r="K73" s="218"/>
      <c r="L73" s="218">
        <v>2</v>
      </c>
      <c r="M73" s="218"/>
      <c r="N73" s="218"/>
      <c r="O73" s="121" t="s">
        <v>5602</v>
      </c>
      <c r="P73" s="218"/>
      <c r="Q73" s="231"/>
      <c r="R73" s="218"/>
      <c r="S73" s="218"/>
      <c r="T73" s="249"/>
      <c r="U73" s="218"/>
      <c r="V73" s="218"/>
      <c r="W73" s="231"/>
      <c r="X73" s="231">
        <v>1.2</v>
      </c>
      <c r="Y73" s="218"/>
      <c r="Z73" s="218"/>
      <c r="AA73" s="218"/>
      <c r="AB73" s="218"/>
      <c r="AC73" s="218"/>
    </row>
    <row r="74" spans="1:29" ht="23.25" customHeight="1" x14ac:dyDescent="0.25">
      <c r="A74" s="213" t="s">
        <v>371</v>
      </c>
      <c r="B74" s="213" t="s">
        <v>1184</v>
      </c>
      <c r="C74" s="214" t="s">
        <v>229</v>
      </c>
      <c r="D74" s="215" t="s">
        <v>0</v>
      </c>
      <c r="E74" s="215">
        <v>20</v>
      </c>
      <c r="F74" s="217">
        <v>100</v>
      </c>
      <c r="G74" s="218"/>
      <c r="H74" s="218"/>
      <c r="I74" s="218"/>
      <c r="J74" s="218"/>
      <c r="K74" s="218"/>
      <c r="L74" s="218">
        <v>2</v>
      </c>
      <c r="M74" s="218"/>
      <c r="N74" s="218"/>
      <c r="O74" s="121" t="s">
        <v>5602</v>
      </c>
      <c r="P74" s="218"/>
      <c r="Q74" s="231"/>
      <c r="R74" s="218"/>
      <c r="S74" s="218"/>
      <c r="T74" s="249"/>
      <c r="U74" s="218"/>
      <c r="V74" s="218"/>
      <c r="W74" s="231"/>
      <c r="X74" s="231">
        <v>7.6</v>
      </c>
      <c r="Y74" s="218"/>
      <c r="Z74" s="218"/>
      <c r="AA74" s="218">
        <v>0.14000000000000001</v>
      </c>
      <c r="AB74" s="218"/>
      <c r="AC74" s="218"/>
    </row>
    <row r="75" spans="1:29" ht="20.100000000000001" customHeight="1" x14ac:dyDescent="0.25">
      <c r="A75" s="213" t="s">
        <v>372</v>
      </c>
      <c r="B75" s="213" t="s">
        <v>136</v>
      </c>
      <c r="C75" s="223" t="s">
        <v>26</v>
      </c>
      <c r="D75" s="215" t="s">
        <v>0</v>
      </c>
      <c r="E75" s="215">
        <v>50</v>
      </c>
      <c r="F75" s="217">
        <v>150</v>
      </c>
      <c r="G75" s="218"/>
      <c r="H75" s="218"/>
      <c r="I75" s="218"/>
      <c r="J75" s="218"/>
      <c r="K75" s="218"/>
      <c r="L75" s="218"/>
      <c r="M75" s="218"/>
      <c r="N75" s="218"/>
      <c r="O75" s="121" t="s">
        <v>5602</v>
      </c>
      <c r="P75" s="218"/>
      <c r="Q75" s="231"/>
      <c r="R75" s="218"/>
      <c r="S75" s="218"/>
      <c r="T75" s="249">
        <v>2</v>
      </c>
      <c r="U75" s="218">
        <v>0.64</v>
      </c>
      <c r="V75" s="218"/>
      <c r="W75" s="231"/>
      <c r="X75" s="218"/>
      <c r="Y75" s="218"/>
      <c r="Z75" s="218"/>
      <c r="AA75" s="218">
        <v>0.38</v>
      </c>
      <c r="AB75" s="218"/>
      <c r="AC75" s="218"/>
    </row>
    <row r="76" spans="1:29" ht="20.100000000000001" customHeight="1" x14ac:dyDescent="0.25">
      <c r="A76" s="213" t="s">
        <v>373</v>
      </c>
      <c r="B76" s="213" t="s">
        <v>136</v>
      </c>
      <c r="C76" s="223" t="s">
        <v>71</v>
      </c>
      <c r="D76" s="215" t="s">
        <v>0</v>
      </c>
      <c r="E76" s="215">
        <v>20</v>
      </c>
      <c r="F76" s="217">
        <v>500</v>
      </c>
      <c r="G76" s="218"/>
      <c r="H76" s="218"/>
      <c r="I76" s="218"/>
      <c r="J76" s="218"/>
      <c r="K76" s="218"/>
      <c r="L76" s="218"/>
      <c r="M76" s="218"/>
      <c r="N76" s="218"/>
      <c r="O76" s="121" t="s">
        <v>5602</v>
      </c>
      <c r="P76" s="218"/>
      <c r="Q76" s="231"/>
      <c r="R76" s="218"/>
      <c r="S76" s="218"/>
      <c r="T76" s="249"/>
      <c r="U76" s="218"/>
      <c r="V76" s="218"/>
      <c r="W76" s="231"/>
      <c r="X76" s="218"/>
      <c r="Y76" s="218"/>
      <c r="Z76" s="218"/>
      <c r="AA76" s="218"/>
      <c r="AB76" s="218"/>
      <c r="AC76" s="218"/>
    </row>
    <row r="77" spans="1:29" ht="20.100000000000001" customHeight="1" x14ac:dyDescent="0.25">
      <c r="A77" s="213" t="s">
        <v>374</v>
      </c>
      <c r="B77" s="213" t="s">
        <v>136</v>
      </c>
      <c r="C77" s="223" t="s">
        <v>25</v>
      </c>
      <c r="D77" s="215" t="s">
        <v>0</v>
      </c>
      <c r="E77" s="215">
        <v>20</v>
      </c>
      <c r="F77" s="217">
        <v>850</v>
      </c>
      <c r="G77" s="218"/>
      <c r="H77" s="218"/>
      <c r="I77" s="218"/>
      <c r="J77" s="218"/>
      <c r="K77" s="218"/>
      <c r="L77" s="218"/>
      <c r="M77" s="218"/>
      <c r="N77" s="218"/>
      <c r="O77" s="121" t="s">
        <v>5602</v>
      </c>
      <c r="P77" s="218"/>
      <c r="Q77" s="231"/>
      <c r="R77" s="218"/>
      <c r="S77" s="218"/>
      <c r="T77" s="249">
        <v>2</v>
      </c>
      <c r="U77" s="218">
        <v>1.06</v>
      </c>
      <c r="V77" s="218"/>
      <c r="W77" s="231"/>
      <c r="X77" s="218"/>
      <c r="Y77" s="218"/>
      <c r="Z77" s="218"/>
      <c r="AA77" s="218">
        <v>0.9</v>
      </c>
      <c r="AB77" s="218"/>
      <c r="AC77" s="218"/>
    </row>
    <row r="78" spans="1:29" ht="20.100000000000001" customHeight="1" x14ac:dyDescent="0.25">
      <c r="A78" s="213" t="s">
        <v>375</v>
      </c>
      <c r="B78" s="213" t="s">
        <v>136</v>
      </c>
      <c r="C78" s="223" t="s">
        <v>22</v>
      </c>
      <c r="D78" s="215" t="s">
        <v>0</v>
      </c>
      <c r="E78" s="215">
        <v>20</v>
      </c>
      <c r="F78" s="217">
        <v>170</v>
      </c>
      <c r="G78" s="218"/>
      <c r="H78" s="218"/>
      <c r="I78" s="218"/>
      <c r="J78" s="218"/>
      <c r="K78" s="218"/>
      <c r="L78" s="218"/>
      <c r="M78" s="218"/>
      <c r="N78" s="218"/>
      <c r="O78" s="121" t="s">
        <v>5602</v>
      </c>
      <c r="P78" s="218"/>
      <c r="Q78" s="231"/>
      <c r="R78" s="218"/>
      <c r="S78" s="218"/>
      <c r="T78" s="249"/>
      <c r="U78" s="218">
        <v>1.75</v>
      </c>
      <c r="V78" s="218"/>
      <c r="W78" s="231"/>
      <c r="X78" s="218"/>
      <c r="Y78" s="218"/>
      <c r="Z78" s="218"/>
      <c r="AA78" s="218"/>
      <c r="AB78" s="218"/>
      <c r="AC78" s="218"/>
    </row>
    <row r="79" spans="1:29" ht="24" customHeight="1" x14ac:dyDescent="0.25">
      <c r="A79" s="213" t="s">
        <v>376</v>
      </c>
      <c r="B79" s="213" t="s">
        <v>137</v>
      </c>
      <c r="C79" s="214" t="s">
        <v>63</v>
      </c>
      <c r="D79" s="215" t="s">
        <v>0</v>
      </c>
      <c r="E79" s="215">
        <v>100</v>
      </c>
      <c r="F79" s="217">
        <v>200</v>
      </c>
      <c r="G79" s="218"/>
      <c r="H79" s="218">
        <v>0.17</v>
      </c>
      <c r="I79" s="231"/>
      <c r="J79" s="231">
        <v>0.95</v>
      </c>
      <c r="K79" s="222"/>
      <c r="L79" s="218">
        <v>2</v>
      </c>
      <c r="M79" s="295">
        <v>0.4</v>
      </c>
      <c r="N79" s="218"/>
      <c r="O79" s="121" t="s">
        <v>5602</v>
      </c>
      <c r="P79" s="218"/>
      <c r="Q79" s="231">
        <v>0.26</v>
      </c>
      <c r="R79" s="218"/>
      <c r="S79" s="218"/>
      <c r="T79" s="249">
        <v>3</v>
      </c>
      <c r="U79" s="218"/>
      <c r="V79" s="218"/>
      <c r="W79" s="231">
        <v>10</v>
      </c>
      <c r="X79" s="231">
        <v>0.3</v>
      </c>
      <c r="Y79" s="218"/>
      <c r="Z79" s="218"/>
      <c r="AA79" s="218">
        <v>0.14000000000000001</v>
      </c>
      <c r="AB79" s="218"/>
      <c r="AC79" s="218">
        <v>2.702</v>
      </c>
    </row>
    <row r="80" spans="1:29" ht="23.25" customHeight="1" x14ac:dyDescent="0.25">
      <c r="A80" s="213" t="s">
        <v>377</v>
      </c>
      <c r="B80" s="213" t="s">
        <v>137</v>
      </c>
      <c r="C80" s="214" t="s">
        <v>69</v>
      </c>
      <c r="D80" s="215" t="s">
        <v>0</v>
      </c>
      <c r="E80" s="215">
        <v>70</v>
      </c>
      <c r="F80" s="217">
        <v>6450</v>
      </c>
      <c r="G80" s="218"/>
      <c r="H80" s="218">
        <v>0.39</v>
      </c>
      <c r="I80" s="231"/>
      <c r="J80" s="231">
        <v>1.27</v>
      </c>
      <c r="K80" s="222"/>
      <c r="L80" s="218">
        <v>2</v>
      </c>
      <c r="M80" s="295">
        <v>0.8</v>
      </c>
      <c r="N80" s="218"/>
      <c r="O80" s="121" t="s">
        <v>5602</v>
      </c>
      <c r="P80" s="218"/>
      <c r="Q80" s="231">
        <v>0.54</v>
      </c>
      <c r="R80" s="218"/>
      <c r="S80" s="218"/>
      <c r="T80" s="249">
        <v>4</v>
      </c>
      <c r="U80" s="218">
        <v>0.46</v>
      </c>
      <c r="V80" s="218"/>
      <c r="W80" s="231">
        <v>10</v>
      </c>
      <c r="X80" s="218">
        <v>0.65</v>
      </c>
      <c r="Y80" s="218"/>
      <c r="Z80" s="218"/>
      <c r="AA80" s="218">
        <v>0.2</v>
      </c>
      <c r="AB80" s="218"/>
      <c r="AC80" s="218">
        <v>4.0739999999999998</v>
      </c>
    </row>
    <row r="81" spans="1:29" ht="27.75" customHeight="1" x14ac:dyDescent="0.25">
      <c r="A81" s="213" t="s">
        <v>378</v>
      </c>
      <c r="B81" s="213" t="s">
        <v>137</v>
      </c>
      <c r="C81" s="214" t="s">
        <v>22</v>
      </c>
      <c r="D81" s="215" t="s">
        <v>0</v>
      </c>
      <c r="E81" s="215">
        <v>30</v>
      </c>
      <c r="F81" s="216">
        <v>30</v>
      </c>
      <c r="G81" s="218"/>
      <c r="H81" s="218"/>
      <c r="I81" s="218"/>
      <c r="J81" s="218"/>
      <c r="K81" s="222"/>
      <c r="L81" s="218">
        <v>2</v>
      </c>
      <c r="M81" s="294"/>
      <c r="N81" s="218"/>
      <c r="O81" s="121" t="s">
        <v>5602</v>
      </c>
      <c r="P81" s="218"/>
      <c r="Q81" s="231"/>
      <c r="R81" s="218"/>
      <c r="S81" s="218"/>
      <c r="T81" s="249"/>
      <c r="U81" s="218">
        <v>0.47</v>
      </c>
      <c r="V81" s="218"/>
      <c r="W81" s="231"/>
      <c r="X81" s="218"/>
      <c r="Y81" s="218"/>
      <c r="Z81" s="218"/>
      <c r="AA81" s="218"/>
      <c r="AB81" s="218"/>
      <c r="AC81" s="218"/>
    </row>
    <row r="82" spans="1:29" ht="26.25" customHeight="1" x14ac:dyDescent="0.25">
      <c r="A82" s="213" t="s">
        <v>379</v>
      </c>
      <c r="B82" s="213" t="s">
        <v>137</v>
      </c>
      <c r="C82" s="214" t="s">
        <v>21</v>
      </c>
      <c r="D82" s="216" t="s">
        <v>0</v>
      </c>
      <c r="E82" s="215">
        <v>30</v>
      </c>
      <c r="F82" s="216">
        <v>30</v>
      </c>
      <c r="G82" s="218"/>
      <c r="H82" s="218"/>
      <c r="I82" s="218"/>
      <c r="J82" s="218"/>
      <c r="K82" s="222"/>
      <c r="L82" s="218">
        <v>2</v>
      </c>
      <c r="M82" s="294"/>
      <c r="N82" s="218"/>
      <c r="O82" s="121" t="s">
        <v>5602</v>
      </c>
      <c r="P82" s="218"/>
      <c r="Q82" s="231">
        <v>1.02</v>
      </c>
      <c r="R82" s="218"/>
      <c r="S82" s="218"/>
      <c r="T82" s="249"/>
      <c r="U82" s="218">
        <v>0.49</v>
      </c>
      <c r="V82" s="218"/>
      <c r="W82" s="231">
        <v>10</v>
      </c>
      <c r="X82" s="231">
        <v>1.6</v>
      </c>
      <c r="Y82" s="218"/>
      <c r="Z82" s="218"/>
      <c r="AA82" s="218">
        <v>4</v>
      </c>
      <c r="AB82" s="218"/>
      <c r="AC82" s="218"/>
    </row>
    <row r="83" spans="1:29" ht="20.100000000000001" customHeight="1" x14ac:dyDescent="0.25">
      <c r="A83" s="213" t="s">
        <v>380</v>
      </c>
      <c r="B83" s="213" t="s">
        <v>137</v>
      </c>
      <c r="C83" s="214" t="s">
        <v>68</v>
      </c>
      <c r="D83" s="215" t="s">
        <v>0</v>
      </c>
      <c r="E83" s="215">
        <v>50</v>
      </c>
      <c r="F83" s="227">
        <v>50</v>
      </c>
      <c r="G83" s="218"/>
      <c r="H83" s="231">
        <v>0.7</v>
      </c>
      <c r="I83" s="218"/>
      <c r="J83" s="231">
        <v>2.2000000000000002</v>
      </c>
      <c r="K83" s="222"/>
      <c r="L83" s="218">
        <v>2</v>
      </c>
      <c r="M83" s="294"/>
      <c r="N83" s="218"/>
      <c r="O83" s="121" t="s">
        <v>5602</v>
      </c>
      <c r="P83" s="218"/>
      <c r="Q83" s="231"/>
      <c r="R83" s="218"/>
      <c r="S83" s="218"/>
      <c r="T83" s="249"/>
      <c r="U83" s="218">
        <v>0.76</v>
      </c>
      <c r="V83" s="218"/>
      <c r="W83" s="231">
        <v>10</v>
      </c>
      <c r="X83" s="218">
        <v>1.76</v>
      </c>
      <c r="Y83" s="218"/>
      <c r="Z83" s="218"/>
      <c r="AA83" s="218">
        <v>1.1599999999999999</v>
      </c>
      <c r="AB83" s="218"/>
      <c r="AC83" s="218"/>
    </row>
    <row r="84" spans="1:29" ht="20.100000000000001" customHeight="1" x14ac:dyDescent="0.25">
      <c r="A84" s="213" t="s">
        <v>381</v>
      </c>
      <c r="B84" s="213" t="s">
        <v>137</v>
      </c>
      <c r="C84" s="214" t="s">
        <v>80</v>
      </c>
      <c r="D84" s="215" t="s">
        <v>0</v>
      </c>
      <c r="E84" s="215">
        <v>20</v>
      </c>
      <c r="F84" s="216">
        <v>10</v>
      </c>
      <c r="G84" s="218"/>
      <c r="H84" s="218"/>
      <c r="I84" s="218"/>
      <c r="J84" s="218"/>
      <c r="K84" s="222"/>
      <c r="L84" s="218">
        <v>2</v>
      </c>
      <c r="M84" s="294"/>
      <c r="N84" s="218"/>
      <c r="O84" s="121" t="s">
        <v>5602</v>
      </c>
      <c r="P84" s="218"/>
      <c r="Q84" s="231">
        <v>2.0699999999999998</v>
      </c>
      <c r="R84" s="218"/>
      <c r="S84" s="218"/>
      <c r="T84" s="249"/>
      <c r="U84" s="218">
        <v>0.78</v>
      </c>
      <c r="V84" s="218"/>
      <c r="W84" s="231">
        <v>10</v>
      </c>
      <c r="X84" s="218"/>
      <c r="Y84" s="218"/>
      <c r="Z84" s="218"/>
      <c r="AA84" s="218"/>
      <c r="AB84" s="218"/>
      <c r="AC84" s="218"/>
    </row>
    <row r="85" spans="1:29" ht="21" customHeight="1" x14ac:dyDescent="0.25">
      <c r="A85" s="213" t="s">
        <v>382</v>
      </c>
      <c r="B85" s="213" t="s">
        <v>193</v>
      </c>
      <c r="C85" s="214" t="s">
        <v>63</v>
      </c>
      <c r="D85" s="215" t="s">
        <v>0</v>
      </c>
      <c r="E85" s="215">
        <v>100</v>
      </c>
      <c r="F85" s="217">
        <v>550</v>
      </c>
      <c r="G85" s="218"/>
      <c r="H85" s="218"/>
      <c r="I85" s="218"/>
      <c r="J85" s="231">
        <v>0.95</v>
      </c>
      <c r="K85" s="222">
        <v>2</v>
      </c>
      <c r="L85" s="218">
        <v>2</v>
      </c>
      <c r="M85" s="294"/>
      <c r="N85" s="218"/>
      <c r="O85" s="121" t="s">
        <v>5602</v>
      </c>
      <c r="P85" s="218"/>
      <c r="Q85" s="231">
        <v>0.19</v>
      </c>
      <c r="R85" s="218"/>
      <c r="S85" s="218"/>
      <c r="T85" s="249">
        <v>4</v>
      </c>
      <c r="U85" s="218"/>
      <c r="V85" s="218"/>
      <c r="W85" s="231">
        <v>10</v>
      </c>
      <c r="X85" s="218">
        <v>0.3</v>
      </c>
      <c r="Y85" s="218"/>
      <c r="Z85" s="218"/>
      <c r="AA85" s="218">
        <v>28</v>
      </c>
      <c r="AB85" s="218"/>
      <c r="AC85" s="218"/>
    </row>
    <row r="86" spans="1:29" ht="20.100000000000001" customHeight="1" x14ac:dyDescent="0.25">
      <c r="A86" s="213" t="s">
        <v>383</v>
      </c>
      <c r="B86" s="213" t="s">
        <v>193</v>
      </c>
      <c r="C86" s="228" t="s">
        <v>69</v>
      </c>
      <c r="D86" s="215" t="s">
        <v>0</v>
      </c>
      <c r="E86" s="215">
        <v>50</v>
      </c>
      <c r="F86" s="217">
        <v>50</v>
      </c>
      <c r="G86" s="218"/>
      <c r="H86" s="218"/>
      <c r="I86" s="218"/>
      <c r="J86" s="231">
        <v>1.27</v>
      </c>
      <c r="K86" s="222">
        <v>2</v>
      </c>
      <c r="L86" s="218">
        <v>2</v>
      </c>
      <c r="M86" s="294"/>
      <c r="N86" s="218"/>
      <c r="O86" s="121" t="s">
        <v>5602</v>
      </c>
      <c r="P86" s="218"/>
      <c r="Q86" s="231">
        <v>0.27</v>
      </c>
      <c r="R86" s="218"/>
      <c r="S86" s="218"/>
      <c r="T86" s="249">
        <v>4</v>
      </c>
      <c r="U86" s="218">
        <v>0.46</v>
      </c>
      <c r="V86" s="218"/>
      <c r="W86" s="231">
        <v>10</v>
      </c>
      <c r="X86" s="218">
        <v>0.65</v>
      </c>
      <c r="Y86" s="218"/>
      <c r="Z86" s="218"/>
      <c r="AA86" s="218">
        <v>32</v>
      </c>
      <c r="AB86" s="218"/>
      <c r="AC86" s="218"/>
    </row>
    <row r="87" spans="1:29" ht="20.100000000000001" customHeight="1" x14ac:dyDescent="0.25">
      <c r="A87" s="213" t="s">
        <v>384</v>
      </c>
      <c r="B87" s="213" t="s">
        <v>193</v>
      </c>
      <c r="C87" s="214" t="s">
        <v>61</v>
      </c>
      <c r="D87" s="215" t="s">
        <v>0</v>
      </c>
      <c r="E87" s="215">
        <v>50</v>
      </c>
      <c r="F87" s="216">
        <v>50</v>
      </c>
      <c r="G87" s="218"/>
      <c r="H87" s="218"/>
      <c r="I87" s="218"/>
      <c r="J87" s="218"/>
      <c r="K87" s="222">
        <v>2</v>
      </c>
      <c r="L87" s="218"/>
      <c r="M87" s="294"/>
      <c r="N87" s="218"/>
      <c r="O87" s="121" t="s">
        <v>5602</v>
      </c>
      <c r="P87" s="218"/>
      <c r="Q87" s="231">
        <v>0.36</v>
      </c>
      <c r="R87" s="218"/>
      <c r="S87" s="218"/>
      <c r="T87" s="249"/>
      <c r="U87" s="218">
        <v>0.35</v>
      </c>
      <c r="V87" s="218"/>
      <c r="W87" s="231"/>
      <c r="X87" s="218"/>
      <c r="Y87" s="218"/>
      <c r="Z87" s="218"/>
      <c r="AA87" s="218"/>
      <c r="AB87" s="218"/>
      <c r="AC87" s="218"/>
    </row>
    <row r="88" spans="1:29" ht="20.100000000000001" customHeight="1" x14ac:dyDescent="0.25">
      <c r="A88" s="213" t="s">
        <v>385</v>
      </c>
      <c r="B88" s="213" t="s">
        <v>193</v>
      </c>
      <c r="C88" s="214" t="s">
        <v>68</v>
      </c>
      <c r="D88" s="215" t="s">
        <v>0</v>
      </c>
      <c r="E88" s="215">
        <v>20</v>
      </c>
      <c r="F88" s="216">
        <v>50</v>
      </c>
      <c r="G88" s="218"/>
      <c r="H88" s="218"/>
      <c r="I88" s="218"/>
      <c r="J88" s="231">
        <v>2.2000000000000002</v>
      </c>
      <c r="K88" s="222">
        <v>2</v>
      </c>
      <c r="L88" s="218">
        <v>2</v>
      </c>
      <c r="M88" s="294"/>
      <c r="N88" s="218"/>
      <c r="O88" s="121" t="s">
        <v>5602</v>
      </c>
      <c r="P88" s="218"/>
      <c r="Q88" s="231"/>
      <c r="R88" s="218"/>
      <c r="S88" s="218"/>
      <c r="T88" s="249"/>
      <c r="U88" s="218">
        <v>0.76</v>
      </c>
      <c r="V88" s="218"/>
      <c r="W88" s="231">
        <v>10</v>
      </c>
      <c r="X88" s="231">
        <v>1.6</v>
      </c>
      <c r="Y88" s="218"/>
      <c r="Z88" s="218"/>
      <c r="AA88" s="218">
        <v>32.799999999999997</v>
      </c>
      <c r="AB88" s="218"/>
      <c r="AC88" s="218"/>
    </row>
    <row r="89" spans="1:29" ht="20.100000000000001" customHeight="1" x14ac:dyDescent="0.25">
      <c r="A89" s="213" t="s">
        <v>386</v>
      </c>
      <c r="B89" s="213" t="s">
        <v>193</v>
      </c>
      <c r="C89" s="214" t="s">
        <v>230</v>
      </c>
      <c r="D89" s="215" t="s">
        <v>0</v>
      </c>
      <c r="E89" s="215">
        <v>20</v>
      </c>
      <c r="F89" s="216">
        <v>50</v>
      </c>
      <c r="G89" s="218"/>
      <c r="H89" s="218"/>
      <c r="I89" s="218"/>
      <c r="J89" s="218"/>
      <c r="K89" s="222">
        <v>2</v>
      </c>
      <c r="L89" s="218"/>
      <c r="M89" s="294"/>
      <c r="N89" s="218"/>
      <c r="O89" s="121" t="s">
        <v>5602</v>
      </c>
      <c r="P89" s="218"/>
      <c r="Q89" s="231">
        <v>0.81</v>
      </c>
      <c r="R89" s="218"/>
      <c r="S89" s="218"/>
      <c r="T89" s="249"/>
      <c r="U89" s="218"/>
      <c r="V89" s="218"/>
      <c r="W89" s="231"/>
      <c r="X89" s="231">
        <v>1.76</v>
      </c>
      <c r="Y89" s="218"/>
      <c r="Z89" s="218"/>
      <c r="AA89" s="218"/>
      <c r="AB89" s="218"/>
      <c r="AC89" s="218"/>
    </row>
    <row r="90" spans="1:29" ht="20.25" customHeight="1" x14ac:dyDescent="0.25">
      <c r="A90" s="212" t="s">
        <v>361</v>
      </c>
      <c r="B90" s="225" t="s">
        <v>5622</v>
      </c>
      <c r="C90" s="214"/>
      <c r="D90" s="215"/>
      <c r="E90" s="215"/>
      <c r="F90" s="216"/>
      <c r="G90" s="211"/>
      <c r="H90" s="211"/>
      <c r="I90" s="211"/>
      <c r="J90" s="211"/>
      <c r="K90" s="211"/>
      <c r="L90" s="211"/>
      <c r="M90" s="211"/>
      <c r="N90" s="211"/>
      <c r="O90" s="211"/>
      <c r="P90" s="211"/>
      <c r="Q90" s="318"/>
      <c r="R90" s="211"/>
      <c r="S90" s="211"/>
      <c r="T90" s="290"/>
      <c r="U90" s="211"/>
      <c r="V90" s="211"/>
      <c r="W90" s="318"/>
      <c r="X90" s="211"/>
      <c r="Y90" s="211"/>
      <c r="Z90" s="211"/>
      <c r="AA90" s="211"/>
      <c r="AB90" s="211"/>
      <c r="AC90" s="211"/>
    </row>
    <row r="91" spans="1:29" ht="18" customHeight="1" x14ac:dyDescent="0.25">
      <c r="A91" s="213" t="s">
        <v>387</v>
      </c>
      <c r="B91" s="213" t="s">
        <v>210</v>
      </c>
      <c r="C91" s="214" t="s">
        <v>201</v>
      </c>
      <c r="D91" s="215" t="s">
        <v>0</v>
      </c>
      <c r="E91" s="215">
        <v>15</v>
      </c>
      <c r="F91" s="216">
        <v>15</v>
      </c>
      <c r="G91" s="218"/>
      <c r="H91" s="218"/>
      <c r="I91" s="218"/>
      <c r="J91" s="231">
        <v>12.95</v>
      </c>
      <c r="K91" s="218"/>
      <c r="L91" s="218"/>
      <c r="M91" s="218"/>
      <c r="N91" s="218"/>
      <c r="O91" s="121" t="s">
        <v>5602</v>
      </c>
      <c r="P91" s="218"/>
      <c r="Q91" s="231"/>
      <c r="R91" s="218"/>
      <c r="S91" s="218"/>
      <c r="T91" s="249"/>
      <c r="U91" s="218"/>
      <c r="V91" s="218"/>
      <c r="W91" s="231"/>
      <c r="X91" s="218"/>
      <c r="Y91" s="218"/>
      <c r="Z91" s="218"/>
      <c r="AA91" s="218">
        <v>0.18</v>
      </c>
      <c r="AB91" s="218"/>
      <c r="AC91" s="218"/>
    </row>
    <row r="92" spans="1:29" ht="17.25" customHeight="1" x14ac:dyDescent="0.25">
      <c r="A92" s="213" t="s">
        <v>388</v>
      </c>
      <c r="B92" s="213" t="s">
        <v>210</v>
      </c>
      <c r="C92" s="214" t="s">
        <v>202</v>
      </c>
      <c r="D92" s="215" t="s">
        <v>0</v>
      </c>
      <c r="E92" s="215">
        <v>5</v>
      </c>
      <c r="F92" s="216">
        <v>5</v>
      </c>
      <c r="G92" s="218"/>
      <c r="H92" s="218"/>
      <c r="I92" s="218"/>
      <c r="J92" s="218">
        <v>8.68</v>
      </c>
      <c r="K92" s="218"/>
      <c r="L92" s="218"/>
      <c r="M92" s="218"/>
      <c r="N92" s="218"/>
      <c r="O92" s="121" t="s">
        <v>5602</v>
      </c>
      <c r="P92" s="218"/>
      <c r="Q92" s="231"/>
      <c r="R92" s="218"/>
      <c r="S92" s="218"/>
      <c r="T92" s="249"/>
      <c r="U92" s="218"/>
      <c r="V92" s="218"/>
      <c r="W92" s="231"/>
      <c r="X92" s="218"/>
      <c r="Y92" s="218"/>
      <c r="Z92" s="218"/>
      <c r="AA92" s="218">
        <v>2</v>
      </c>
      <c r="AB92" s="218"/>
      <c r="AC92" s="218"/>
    </row>
    <row r="93" spans="1:29" ht="19.5" customHeight="1" x14ac:dyDescent="0.25">
      <c r="A93" s="213" t="s">
        <v>389</v>
      </c>
      <c r="B93" s="213" t="s">
        <v>210</v>
      </c>
      <c r="C93" s="214" t="s">
        <v>1185</v>
      </c>
      <c r="D93" s="215" t="s">
        <v>0</v>
      </c>
      <c r="E93" s="215">
        <v>5</v>
      </c>
      <c r="F93" s="216">
        <v>5</v>
      </c>
      <c r="G93" s="218"/>
      <c r="H93" s="218"/>
      <c r="I93" s="218"/>
      <c r="J93" s="231">
        <v>3.7</v>
      </c>
      <c r="K93" s="218"/>
      <c r="L93" s="218"/>
      <c r="M93" s="218"/>
      <c r="N93" s="218"/>
      <c r="O93" s="121" t="s">
        <v>5602</v>
      </c>
      <c r="P93" s="218"/>
      <c r="Q93" s="231"/>
      <c r="R93" s="218"/>
      <c r="S93" s="218"/>
      <c r="T93" s="249"/>
      <c r="U93" s="218"/>
      <c r="V93" s="218"/>
      <c r="W93" s="231"/>
      <c r="X93" s="218"/>
      <c r="Y93" s="218"/>
      <c r="Z93" s="218"/>
      <c r="AA93" s="218"/>
      <c r="AB93" s="218"/>
      <c r="AC93" s="218"/>
    </row>
    <row r="94" spans="1:29" ht="20.100000000000001" customHeight="1" x14ac:dyDescent="0.25">
      <c r="A94" s="213" t="s">
        <v>390</v>
      </c>
      <c r="B94" s="213" t="s">
        <v>210</v>
      </c>
      <c r="C94" s="214" t="s">
        <v>1186</v>
      </c>
      <c r="D94" s="215" t="s">
        <v>0</v>
      </c>
      <c r="E94" s="215">
        <v>5</v>
      </c>
      <c r="F94" s="217">
        <v>50</v>
      </c>
      <c r="G94" s="218"/>
      <c r="H94" s="218"/>
      <c r="I94" s="218"/>
      <c r="J94" s="218"/>
      <c r="K94" s="218"/>
      <c r="L94" s="218"/>
      <c r="M94" s="218"/>
      <c r="N94" s="218"/>
      <c r="O94" s="121" t="s">
        <v>5602</v>
      </c>
      <c r="P94" s="218"/>
      <c r="Q94" s="231"/>
      <c r="R94" s="218"/>
      <c r="S94" s="218"/>
      <c r="T94" s="249"/>
      <c r="U94" s="218"/>
      <c r="V94" s="218"/>
      <c r="W94" s="231"/>
      <c r="X94" s="218"/>
      <c r="Y94" s="218"/>
      <c r="Z94" s="218"/>
      <c r="AA94" s="218">
        <v>0.06</v>
      </c>
      <c r="AB94" s="218"/>
      <c r="AC94" s="218">
        <v>31.6</v>
      </c>
    </row>
    <row r="95" spans="1:29" ht="20.100000000000001" customHeight="1" x14ac:dyDescent="0.25">
      <c r="A95" s="213" t="s">
        <v>391</v>
      </c>
      <c r="B95" s="213" t="s">
        <v>210</v>
      </c>
      <c r="C95" s="214" t="s">
        <v>1187</v>
      </c>
      <c r="D95" s="215" t="s">
        <v>0</v>
      </c>
      <c r="E95" s="215">
        <v>5</v>
      </c>
      <c r="F95" s="217">
        <v>5</v>
      </c>
      <c r="G95" s="218"/>
      <c r="H95" s="218"/>
      <c r="I95" s="218"/>
      <c r="J95" s="218"/>
      <c r="K95" s="218"/>
      <c r="L95" s="218"/>
      <c r="M95" s="218"/>
      <c r="N95" s="218"/>
      <c r="O95" s="121" t="s">
        <v>5602</v>
      </c>
      <c r="P95" s="218"/>
      <c r="Q95" s="231"/>
      <c r="R95" s="218"/>
      <c r="S95" s="218"/>
      <c r="T95" s="249"/>
      <c r="U95" s="218"/>
      <c r="V95" s="218"/>
      <c r="W95" s="231"/>
      <c r="X95" s="218">
        <v>15.84</v>
      </c>
      <c r="Y95" s="218"/>
      <c r="Z95" s="218"/>
      <c r="AA95" s="218"/>
      <c r="AB95" s="218"/>
      <c r="AC95" s="218"/>
    </row>
    <row r="96" spans="1:29" ht="19.5" customHeight="1" x14ac:dyDescent="0.25">
      <c r="A96" s="213" t="s">
        <v>392</v>
      </c>
      <c r="B96" s="213" t="s">
        <v>210</v>
      </c>
      <c r="C96" s="214" t="s">
        <v>1188</v>
      </c>
      <c r="D96" s="215" t="s">
        <v>0</v>
      </c>
      <c r="E96" s="215">
        <v>5</v>
      </c>
      <c r="F96" s="217">
        <v>300</v>
      </c>
      <c r="G96" s="218"/>
      <c r="H96" s="218"/>
      <c r="I96" s="218"/>
      <c r="J96" s="218"/>
      <c r="K96" s="218"/>
      <c r="L96" s="218"/>
      <c r="M96" s="218"/>
      <c r="N96" s="218"/>
      <c r="O96" s="121" t="s">
        <v>5602</v>
      </c>
      <c r="P96" s="218"/>
      <c r="Q96" s="231"/>
      <c r="R96" s="218"/>
      <c r="S96" s="218"/>
      <c r="T96" s="249"/>
      <c r="U96" s="218"/>
      <c r="V96" s="218"/>
      <c r="W96" s="231"/>
      <c r="X96" s="218"/>
      <c r="Y96" s="218"/>
      <c r="Z96" s="218"/>
      <c r="AA96" s="218">
        <v>0.1</v>
      </c>
      <c r="AB96" s="218"/>
      <c r="AC96" s="218">
        <v>43.457999999999998</v>
      </c>
    </row>
    <row r="97" spans="1:29" ht="18.75" customHeight="1" x14ac:dyDescent="0.25">
      <c r="A97" s="213" t="s">
        <v>393</v>
      </c>
      <c r="B97" s="213" t="s">
        <v>210</v>
      </c>
      <c r="C97" s="214" t="s">
        <v>203</v>
      </c>
      <c r="D97" s="215" t="s">
        <v>0</v>
      </c>
      <c r="E97" s="215">
        <v>5</v>
      </c>
      <c r="F97" s="216">
        <v>5</v>
      </c>
      <c r="G97" s="218"/>
      <c r="H97" s="218"/>
      <c r="I97" s="218"/>
      <c r="J97" s="218">
        <v>12.88</v>
      </c>
      <c r="K97" s="218"/>
      <c r="L97" s="218"/>
      <c r="M97" s="218"/>
      <c r="N97" s="218"/>
      <c r="O97" s="121" t="s">
        <v>5602</v>
      </c>
      <c r="P97" s="218"/>
      <c r="Q97" s="231"/>
      <c r="R97" s="218"/>
      <c r="S97" s="218"/>
      <c r="T97" s="249"/>
      <c r="U97" s="218"/>
      <c r="V97" s="218"/>
      <c r="W97" s="231"/>
      <c r="X97" s="218"/>
      <c r="Y97" s="218"/>
      <c r="Z97" s="218"/>
      <c r="AA97" s="218"/>
      <c r="AB97" s="218"/>
      <c r="AC97" s="218"/>
    </row>
    <row r="98" spans="1:29" ht="21" customHeight="1" x14ac:dyDescent="0.25">
      <c r="A98" s="213" t="s">
        <v>394</v>
      </c>
      <c r="B98" s="213" t="s">
        <v>210</v>
      </c>
      <c r="C98" s="214" t="s">
        <v>231</v>
      </c>
      <c r="D98" s="215" t="s">
        <v>0</v>
      </c>
      <c r="E98" s="215">
        <v>5</v>
      </c>
      <c r="F98" s="216">
        <v>5</v>
      </c>
      <c r="G98" s="218"/>
      <c r="H98" s="218"/>
      <c r="I98" s="218"/>
      <c r="J98" s="218"/>
      <c r="K98" s="218"/>
      <c r="L98" s="218"/>
      <c r="M98" s="218"/>
      <c r="N98" s="218"/>
      <c r="O98" s="121" t="s">
        <v>5602</v>
      </c>
      <c r="P98" s="218"/>
      <c r="Q98" s="231"/>
      <c r="R98" s="218"/>
      <c r="S98" s="218"/>
      <c r="T98" s="249"/>
      <c r="U98" s="218"/>
      <c r="V98" s="218"/>
      <c r="W98" s="231"/>
      <c r="X98" s="218">
        <v>30.4</v>
      </c>
      <c r="Y98" s="218"/>
      <c r="Z98" s="218"/>
      <c r="AA98" s="218"/>
      <c r="AB98" s="218"/>
      <c r="AC98" s="218"/>
    </row>
    <row r="99" spans="1:29" ht="20.100000000000001" customHeight="1" x14ac:dyDescent="0.25">
      <c r="A99" s="213" t="s">
        <v>395</v>
      </c>
      <c r="B99" s="213" t="s">
        <v>210</v>
      </c>
      <c r="C99" s="214" t="s">
        <v>1189</v>
      </c>
      <c r="D99" s="215" t="s">
        <v>0</v>
      </c>
      <c r="E99" s="215">
        <v>5</v>
      </c>
      <c r="F99" s="216">
        <v>84</v>
      </c>
      <c r="G99" s="218"/>
      <c r="H99" s="218"/>
      <c r="I99" s="218"/>
      <c r="J99" s="218"/>
      <c r="K99" s="218"/>
      <c r="L99" s="218"/>
      <c r="M99" s="218"/>
      <c r="N99" s="218"/>
      <c r="O99" s="121" t="s">
        <v>5602</v>
      </c>
      <c r="P99" s="218"/>
      <c r="Q99" s="231"/>
      <c r="R99" s="218"/>
      <c r="S99" s="218"/>
      <c r="T99" s="249"/>
      <c r="U99" s="218"/>
      <c r="V99" s="218"/>
      <c r="W99" s="231"/>
      <c r="X99" s="218"/>
      <c r="Y99" s="218"/>
      <c r="Z99" s="218"/>
      <c r="AA99" s="218">
        <v>13</v>
      </c>
      <c r="AB99" s="218"/>
      <c r="AC99" s="218">
        <v>59.231000000000002</v>
      </c>
    </row>
    <row r="100" spans="1:29" ht="21.75" customHeight="1" x14ac:dyDescent="0.25">
      <c r="A100" s="212" t="s">
        <v>1190</v>
      </c>
      <c r="B100" s="225" t="s">
        <v>5623</v>
      </c>
      <c r="C100" s="226"/>
      <c r="D100" s="215"/>
      <c r="E100" s="215"/>
      <c r="F100" s="216"/>
      <c r="G100" s="211"/>
      <c r="H100" s="211"/>
      <c r="I100" s="211"/>
      <c r="J100" s="211"/>
      <c r="K100" s="211"/>
      <c r="L100" s="211"/>
      <c r="M100" s="211"/>
      <c r="N100" s="211"/>
      <c r="O100" s="211"/>
      <c r="P100" s="211"/>
      <c r="Q100" s="318"/>
      <c r="R100" s="211"/>
      <c r="S100" s="211"/>
      <c r="T100" s="290"/>
      <c r="U100" s="211"/>
      <c r="V100" s="211"/>
      <c r="W100" s="318"/>
      <c r="X100" s="211"/>
      <c r="Y100" s="211"/>
      <c r="Z100" s="211"/>
      <c r="AA100" s="211"/>
      <c r="AB100" s="211"/>
      <c r="AC100" s="211"/>
    </row>
    <row r="101" spans="1:29" ht="21.75" customHeight="1" x14ac:dyDescent="0.25">
      <c r="A101" s="213" t="s">
        <v>1191</v>
      </c>
      <c r="B101" s="213" t="s">
        <v>138</v>
      </c>
      <c r="C101" s="214" t="s">
        <v>300</v>
      </c>
      <c r="D101" s="215" t="s">
        <v>0</v>
      </c>
      <c r="E101" s="215">
        <v>50</v>
      </c>
      <c r="F101" s="217">
        <v>3000</v>
      </c>
      <c r="G101" s="218"/>
      <c r="H101" s="218"/>
      <c r="I101" s="218"/>
      <c r="J101" s="218"/>
      <c r="K101" s="218"/>
      <c r="L101" s="218"/>
      <c r="M101" s="218"/>
      <c r="N101" s="218"/>
      <c r="O101" s="121" t="s">
        <v>5602</v>
      </c>
      <c r="P101" s="218"/>
      <c r="Q101" s="231"/>
      <c r="R101" s="218"/>
      <c r="S101" s="218"/>
      <c r="T101" s="221">
        <v>3</v>
      </c>
      <c r="U101" s="218"/>
      <c r="V101" s="218"/>
      <c r="W101" s="231"/>
      <c r="X101" s="218"/>
      <c r="Y101" s="218"/>
      <c r="Z101" s="218"/>
      <c r="AA101" s="218"/>
      <c r="AB101" s="218"/>
      <c r="AC101" s="218"/>
    </row>
    <row r="102" spans="1:29" ht="19.5" customHeight="1" x14ac:dyDescent="0.25">
      <c r="A102" s="213" t="s">
        <v>1192</v>
      </c>
      <c r="B102" s="213" t="s">
        <v>138</v>
      </c>
      <c r="C102" s="214" t="s">
        <v>1290</v>
      </c>
      <c r="D102" s="215" t="s">
        <v>0</v>
      </c>
      <c r="E102" s="215">
        <v>50</v>
      </c>
      <c r="F102" s="216">
        <v>34990</v>
      </c>
      <c r="G102" s="218"/>
      <c r="H102" s="218">
        <v>0.09</v>
      </c>
      <c r="I102" s="231">
        <v>3</v>
      </c>
      <c r="J102" s="218">
        <v>0.55000000000000004</v>
      </c>
      <c r="K102" s="222">
        <v>2.5</v>
      </c>
      <c r="L102" s="218">
        <v>2</v>
      </c>
      <c r="M102" s="218"/>
      <c r="N102" s="218"/>
      <c r="O102" s="121" t="s">
        <v>5602</v>
      </c>
      <c r="P102" s="218"/>
      <c r="Q102" s="231"/>
      <c r="R102" s="218"/>
      <c r="S102" s="218"/>
      <c r="T102" s="221">
        <v>2</v>
      </c>
      <c r="U102" s="218">
        <v>0.28999999999999998</v>
      </c>
      <c r="V102" s="218"/>
      <c r="W102" s="231">
        <v>10</v>
      </c>
      <c r="X102" s="218">
        <v>0.42</v>
      </c>
      <c r="Y102" s="218"/>
      <c r="Z102" s="218"/>
      <c r="AA102" s="218"/>
      <c r="AB102" s="218"/>
      <c r="AC102" s="218">
        <v>0.6996</v>
      </c>
    </row>
    <row r="103" spans="1:29" ht="31.5" customHeight="1" x14ac:dyDescent="0.25">
      <c r="A103" s="213" t="s">
        <v>1193</v>
      </c>
      <c r="B103" s="213" t="s">
        <v>232</v>
      </c>
      <c r="C103" s="214" t="s">
        <v>1291</v>
      </c>
      <c r="D103" s="215" t="s">
        <v>0</v>
      </c>
      <c r="E103" s="215">
        <v>50</v>
      </c>
      <c r="F103" s="217">
        <v>1500</v>
      </c>
      <c r="G103" s="218"/>
      <c r="H103" s="218"/>
      <c r="I103" s="231">
        <v>3</v>
      </c>
      <c r="J103" s="218">
        <v>0.55000000000000004</v>
      </c>
      <c r="K103" s="222">
        <v>2.5</v>
      </c>
      <c r="L103" s="218">
        <v>2</v>
      </c>
      <c r="M103" s="218"/>
      <c r="N103" s="218"/>
      <c r="O103" s="121" t="s">
        <v>5602</v>
      </c>
      <c r="P103" s="218"/>
      <c r="Q103" s="231"/>
      <c r="R103" s="218"/>
      <c r="S103" s="218"/>
      <c r="T103" s="221">
        <v>2</v>
      </c>
      <c r="U103" s="121"/>
      <c r="V103" s="218"/>
      <c r="W103" s="231"/>
      <c r="X103" s="218"/>
      <c r="Y103" s="218"/>
      <c r="Z103" s="218"/>
      <c r="AA103" s="218"/>
      <c r="AB103" s="218"/>
      <c r="AC103" s="218">
        <v>0.6996</v>
      </c>
    </row>
    <row r="104" spans="1:29" ht="19.5" customHeight="1" x14ac:dyDescent="0.25">
      <c r="A104" s="213" t="s">
        <v>1194</v>
      </c>
      <c r="B104" s="213" t="s">
        <v>234</v>
      </c>
      <c r="C104" s="214" t="s">
        <v>1292</v>
      </c>
      <c r="D104" s="215" t="s">
        <v>0</v>
      </c>
      <c r="E104" s="215">
        <v>50</v>
      </c>
      <c r="F104" s="217">
        <v>154750</v>
      </c>
      <c r="G104" s="218">
        <v>0.1575</v>
      </c>
      <c r="H104" s="218"/>
      <c r="I104" s="231">
        <v>3</v>
      </c>
      <c r="J104" s="218"/>
      <c r="K104" s="222"/>
      <c r="L104" s="218">
        <v>2</v>
      </c>
      <c r="M104" s="218"/>
      <c r="N104" s="218"/>
      <c r="O104" s="121" t="s">
        <v>5602</v>
      </c>
      <c r="P104" s="218"/>
      <c r="Q104" s="319">
        <v>0.16</v>
      </c>
      <c r="R104" s="218"/>
      <c r="S104" s="218"/>
      <c r="T104" s="221">
        <v>2</v>
      </c>
      <c r="U104" s="218">
        <v>0.16</v>
      </c>
      <c r="V104" s="218"/>
      <c r="W104" s="231">
        <v>10</v>
      </c>
      <c r="X104" s="218"/>
      <c r="Y104" s="218"/>
      <c r="Z104" s="218">
        <v>4.48E-2</v>
      </c>
      <c r="AA104" s="218"/>
      <c r="AB104" s="218"/>
      <c r="AC104" s="218">
        <v>0.37980000000000003</v>
      </c>
    </row>
    <row r="105" spans="1:29" ht="21" customHeight="1" x14ac:dyDescent="0.25">
      <c r="A105" s="213" t="s">
        <v>1195</v>
      </c>
      <c r="B105" s="213" t="s">
        <v>234</v>
      </c>
      <c r="C105" s="214" t="s">
        <v>1206</v>
      </c>
      <c r="D105" s="215" t="s">
        <v>0</v>
      </c>
      <c r="E105" s="215">
        <v>50</v>
      </c>
      <c r="F105" s="217">
        <v>302100</v>
      </c>
      <c r="G105" s="218">
        <v>0.1575</v>
      </c>
      <c r="H105" s="218">
        <v>0.08</v>
      </c>
      <c r="I105" s="231">
        <v>3</v>
      </c>
      <c r="J105" s="218">
        <v>0.28999999999999998</v>
      </c>
      <c r="K105" s="222"/>
      <c r="L105" s="218">
        <v>2</v>
      </c>
      <c r="M105" s="218"/>
      <c r="N105" s="218"/>
      <c r="O105" s="121" t="s">
        <v>5602</v>
      </c>
      <c r="P105" s="218">
        <v>0.1084</v>
      </c>
      <c r="Q105" s="319">
        <v>0.11</v>
      </c>
      <c r="R105" s="218"/>
      <c r="S105" s="218"/>
      <c r="T105" s="249">
        <v>3</v>
      </c>
      <c r="U105" s="218">
        <v>0.16</v>
      </c>
      <c r="V105" s="218"/>
      <c r="W105" s="231">
        <v>10</v>
      </c>
      <c r="X105" s="218"/>
      <c r="Y105" s="218"/>
      <c r="Z105" s="218">
        <v>4.07E-2</v>
      </c>
      <c r="AA105" s="218"/>
      <c r="AB105" s="218"/>
      <c r="AC105" s="218">
        <v>0.27779999999999999</v>
      </c>
    </row>
    <row r="106" spans="1:29" ht="31.5" customHeight="1" x14ac:dyDescent="0.25">
      <c r="A106" s="213" t="s">
        <v>1196</v>
      </c>
      <c r="B106" s="213" t="s">
        <v>233</v>
      </c>
      <c r="C106" s="214" t="s">
        <v>1293</v>
      </c>
      <c r="D106" s="215" t="s">
        <v>0</v>
      </c>
      <c r="E106" s="215">
        <v>50</v>
      </c>
      <c r="F106" s="217">
        <v>3800</v>
      </c>
      <c r="G106" s="218"/>
      <c r="H106" s="218"/>
      <c r="I106" s="114"/>
      <c r="J106" s="218"/>
      <c r="K106" s="222">
        <v>2.5</v>
      </c>
      <c r="L106" s="218">
        <v>2</v>
      </c>
      <c r="M106" s="218"/>
      <c r="N106" s="218"/>
      <c r="O106" s="121" t="s">
        <v>5602</v>
      </c>
      <c r="P106" s="218"/>
      <c r="Q106" s="231"/>
      <c r="R106" s="218"/>
      <c r="S106" s="218"/>
      <c r="T106" s="249"/>
      <c r="U106" s="218"/>
      <c r="V106" s="218"/>
      <c r="W106" s="231">
        <v>10</v>
      </c>
      <c r="X106" s="218">
        <v>0.42</v>
      </c>
      <c r="Y106" s="218"/>
      <c r="Z106" s="218"/>
      <c r="AA106" s="218"/>
      <c r="AB106" s="218"/>
      <c r="AC106" s="218"/>
    </row>
    <row r="107" spans="1:29" ht="30" customHeight="1" x14ac:dyDescent="0.25">
      <c r="A107" s="213" t="s">
        <v>1197</v>
      </c>
      <c r="B107" s="213" t="s">
        <v>233</v>
      </c>
      <c r="C107" s="214" t="s">
        <v>1207</v>
      </c>
      <c r="D107" s="215" t="s">
        <v>0</v>
      </c>
      <c r="E107" s="215">
        <v>50</v>
      </c>
      <c r="F107" s="217">
        <v>50</v>
      </c>
      <c r="G107" s="218"/>
      <c r="H107" s="218"/>
      <c r="I107" s="231"/>
      <c r="J107" s="218"/>
      <c r="K107" s="222">
        <v>2.5</v>
      </c>
      <c r="L107" s="218">
        <v>2</v>
      </c>
      <c r="M107" s="218"/>
      <c r="N107" s="218"/>
      <c r="O107" s="121" t="s">
        <v>5602</v>
      </c>
      <c r="P107" s="218"/>
      <c r="Q107" s="231"/>
      <c r="R107" s="218"/>
      <c r="S107" s="218"/>
      <c r="T107" s="249"/>
      <c r="U107" s="218">
        <v>0.6</v>
      </c>
      <c r="V107" s="218"/>
      <c r="W107" s="231"/>
      <c r="X107" s="218">
        <v>0.74</v>
      </c>
      <c r="Y107" s="218"/>
      <c r="Z107" s="218"/>
      <c r="AA107" s="218"/>
      <c r="AB107" s="218"/>
      <c r="AC107" s="218"/>
    </row>
    <row r="108" spans="1:29" ht="42.75" customHeight="1" x14ac:dyDescent="0.25">
      <c r="A108" s="213" t="s">
        <v>1198</v>
      </c>
      <c r="B108" s="213" t="s">
        <v>235</v>
      </c>
      <c r="C108" s="214" t="s">
        <v>1294</v>
      </c>
      <c r="D108" s="215" t="s">
        <v>0</v>
      </c>
      <c r="E108" s="215">
        <v>50</v>
      </c>
      <c r="F108" s="217">
        <v>19000</v>
      </c>
      <c r="G108" s="218"/>
      <c r="H108" s="218"/>
      <c r="I108" s="218"/>
      <c r="J108" s="218"/>
      <c r="K108" s="222">
        <v>2.5</v>
      </c>
      <c r="L108" s="218"/>
      <c r="M108" s="218"/>
      <c r="N108" s="218"/>
      <c r="O108" s="121" t="s">
        <v>5602</v>
      </c>
      <c r="P108" s="218"/>
      <c r="Q108" s="231"/>
      <c r="R108" s="218"/>
      <c r="S108" s="218"/>
      <c r="T108" s="249">
        <v>3</v>
      </c>
      <c r="U108" s="218"/>
      <c r="V108" s="218"/>
      <c r="W108" s="231"/>
      <c r="X108" s="218">
        <v>0.42</v>
      </c>
      <c r="Y108" s="218"/>
      <c r="Z108" s="218"/>
      <c r="AA108" s="218"/>
      <c r="AB108" s="218"/>
      <c r="AC108" s="218"/>
    </row>
    <row r="109" spans="1:29" ht="31.5" customHeight="1" x14ac:dyDescent="0.25">
      <c r="A109" s="213" t="s">
        <v>1199</v>
      </c>
      <c r="B109" s="213" t="s">
        <v>1253</v>
      </c>
      <c r="C109" s="214" t="s">
        <v>1295</v>
      </c>
      <c r="D109" s="215" t="s">
        <v>0</v>
      </c>
      <c r="E109" s="215">
        <v>100</v>
      </c>
      <c r="F109" s="217">
        <v>300</v>
      </c>
      <c r="G109" s="229"/>
      <c r="H109" s="230"/>
      <c r="I109" s="229"/>
      <c r="J109" s="229"/>
      <c r="K109" s="222">
        <v>2.5</v>
      </c>
      <c r="L109" s="218">
        <v>3</v>
      </c>
      <c r="M109" s="229"/>
      <c r="N109" s="229"/>
      <c r="O109" s="121" t="s">
        <v>5602</v>
      </c>
      <c r="P109" s="229"/>
      <c r="Q109" s="231"/>
      <c r="R109" s="229"/>
      <c r="S109" s="232">
        <v>0.248</v>
      </c>
      <c r="T109" s="233"/>
      <c r="U109" s="229"/>
      <c r="V109" s="229"/>
      <c r="W109" s="230"/>
      <c r="X109" s="218">
        <v>0.42</v>
      </c>
      <c r="Y109" s="229"/>
      <c r="Z109" s="229"/>
      <c r="AA109" s="229"/>
      <c r="AB109" s="229"/>
      <c r="AC109" s="218">
        <v>0.6996</v>
      </c>
    </row>
    <row r="110" spans="1:29" ht="34.5" customHeight="1" x14ac:dyDescent="0.25">
      <c r="A110" s="213" t="s">
        <v>1200</v>
      </c>
      <c r="B110" s="224" t="s">
        <v>211</v>
      </c>
      <c r="C110" s="214" t="s">
        <v>1296</v>
      </c>
      <c r="D110" s="215" t="s">
        <v>0</v>
      </c>
      <c r="E110" s="215">
        <v>30</v>
      </c>
      <c r="F110" s="217">
        <v>1725</v>
      </c>
      <c r="G110" s="218"/>
      <c r="H110" s="231"/>
      <c r="I110" s="218"/>
      <c r="J110" s="218"/>
      <c r="K110" s="222"/>
      <c r="L110" s="218">
        <v>3</v>
      </c>
      <c r="M110" s="218"/>
      <c r="N110" s="218"/>
      <c r="O110" s="121" t="s">
        <v>5602</v>
      </c>
      <c r="P110" s="218"/>
      <c r="Q110" s="231"/>
      <c r="R110" s="218"/>
      <c r="S110" s="218"/>
      <c r="T110" s="249">
        <v>20</v>
      </c>
      <c r="U110" s="218">
        <v>12.1</v>
      </c>
      <c r="V110" s="218"/>
      <c r="W110" s="231">
        <v>50</v>
      </c>
      <c r="X110" s="218"/>
      <c r="Y110" s="218"/>
      <c r="Z110" s="218"/>
      <c r="AA110" s="218"/>
      <c r="AB110" s="218"/>
      <c r="AC110" s="218"/>
    </row>
    <row r="111" spans="1:29" ht="36.75" customHeight="1" x14ac:dyDescent="0.25">
      <c r="A111" s="213" t="s">
        <v>1201</v>
      </c>
      <c r="B111" s="224" t="s">
        <v>211</v>
      </c>
      <c r="C111" s="214" t="s">
        <v>1297</v>
      </c>
      <c r="D111" s="215" t="s">
        <v>0</v>
      </c>
      <c r="E111" s="215">
        <v>30</v>
      </c>
      <c r="F111" s="217">
        <v>4575</v>
      </c>
      <c r="G111" s="218"/>
      <c r="H111" s="231"/>
      <c r="I111" s="218"/>
      <c r="J111" s="218"/>
      <c r="K111" s="222"/>
      <c r="L111" s="218">
        <v>3</v>
      </c>
      <c r="M111" s="218"/>
      <c r="N111" s="218"/>
      <c r="O111" s="121" t="s">
        <v>5602</v>
      </c>
      <c r="P111" s="218"/>
      <c r="Q111" s="231"/>
      <c r="R111" s="218"/>
      <c r="S111" s="218"/>
      <c r="T111" s="249">
        <v>25</v>
      </c>
      <c r="U111" s="218">
        <v>12.5</v>
      </c>
      <c r="V111" s="218"/>
      <c r="W111" s="231">
        <v>50</v>
      </c>
      <c r="X111" s="218"/>
      <c r="Y111" s="218"/>
      <c r="Z111" s="218"/>
      <c r="AA111" s="218"/>
      <c r="AB111" s="218"/>
      <c r="AC111" s="218"/>
    </row>
    <row r="112" spans="1:29" ht="30.75" customHeight="1" x14ac:dyDescent="0.25">
      <c r="A112" s="213" t="s">
        <v>1202</v>
      </c>
      <c r="B112" s="224" t="s">
        <v>211</v>
      </c>
      <c r="C112" s="214" t="s">
        <v>119</v>
      </c>
      <c r="D112" s="215" t="s">
        <v>0</v>
      </c>
      <c r="E112" s="215">
        <v>30</v>
      </c>
      <c r="F112" s="217">
        <v>2150</v>
      </c>
      <c r="G112" s="218"/>
      <c r="H112" s="231"/>
      <c r="I112" s="231"/>
      <c r="J112" s="218"/>
      <c r="K112" s="218"/>
      <c r="L112" s="218">
        <v>3</v>
      </c>
      <c r="M112" s="218"/>
      <c r="N112" s="218"/>
      <c r="O112" s="121" t="s">
        <v>5602</v>
      </c>
      <c r="P112" s="218"/>
      <c r="Q112" s="231"/>
      <c r="R112" s="218"/>
      <c r="S112" s="218"/>
      <c r="T112" s="249">
        <v>30</v>
      </c>
      <c r="U112" s="218">
        <v>14.5</v>
      </c>
      <c r="V112" s="218"/>
      <c r="W112" s="231">
        <v>50</v>
      </c>
      <c r="X112" s="218"/>
      <c r="Y112" s="218"/>
      <c r="Z112" s="218"/>
      <c r="AA112" s="218"/>
      <c r="AB112" s="218"/>
      <c r="AC112" s="218"/>
    </row>
    <row r="113" spans="1:29" ht="36" customHeight="1" x14ac:dyDescent="0.25">
      <c r="A113" s="213" t="s">
        <v>1203</v>
      </c>
      <c r="B113" s="224" t="s">
        <v>211</v>
      </c>
      <c r="C113" s="214" t="s">
        <v>1298</v>
      </c>
      <c r="D113" s="215" t="s">
        <v>0</v>
      </c>
      <c r="E113" s="215">
        <v>30</v>
      </c>
      <c r="F113" s="217">
        <v>2025</v>
      </c>
      <c r="G113" s="218"/>
      <c r="H113" s="231"/>
      <c r="I113" s="218"/>
      <c r="J113" s="218"/>
      <c r="K113" s="218"/>
      <c r="L113" s="218">
        <v>3</v>
      </c>
      <c r="M113" s="218"/>
      <c r="N113" s="218"/>
      <c r="O113" s="121" t="s">
        <v>5602</v>
      </c>
      <c r="P113" s="218"/>
      <c r="Q113" s="231"/>
      <c r="R113" s="218"/>
      <c r="S113" s="218"/>
      <c r="T113" s="249"/>
      <c r="U113" s="222">
        <v>18</v>
      </c>
      <c r="V113" s="218"/>
      <c r="W113" s="231">
        <v>50</v>
      </c>
      <c r="X113" s="218"/>
      <c r="Y113" s="218"/>
      <c r="Z113" s="218"/>
      <c r="AA113" s="218"/>
      <c r="AB113" s="218"/>
      <c r="AC113" s="218"/>
    </row>
    <row r="114" spans="1:29" ht="34.5" customHeight="1" x14ac:dyDescent="0.25">
      <c r="A114" s="213" t="s">
        <v>1204</v>
      </c>
      <c r="B114" s="224" t="s">
        <v>396</v>
      </c>
      <c r="C114" s="214" t="s">
        <v>69</v>
      </c>
      <c r="D114" s="215" t="s">
        <v>0</v>
      </c>
      <c r="E114" s="215">
        <v>100</v>
      </c>
      <c r="F114" s="217">
        <v>3250</v>
      </c>
      <c r="G114" s="218"/>
      <c r="H114" s="231"/>
      <c r="I114" s="231">
        <v>3</v>
      </c>
      <c r="J114" s="218"/>
      <c r="K114" s="222">
        <v>4.5</v>
      </c>
      <c r="L114" s="218">
        <v>3</v>
      </c>
      <c r="M114" s="218"/>
      <c r="N114" s="218"/>
      <c r="O114" s="121" t="s">
        <v>5602</v>
      </c>
      <c r="P114" s="218"/>
      <c r="Q114" s="231"/>
      <c r="R114" s="218"/>
      <c r="S114" s="218"/>
      <c r="T114" s="249">
        <v>20</v>
      </c>
      <c r="U114" s="218">
        <v>0.75555000000000005</v>
      </c>
      <c r="V114" s="218"/>
      <c r="W114" s="231"/>
      <c r="X114" s="218">
        <v>1.18</v>
      </c>
      <c r="Y114" s="218"/>
      <c r="Z114" s="218"/>
      <c r="AA114" s="218"/>
      <c r="AB114" s="218"/>
      <c r="AC114" s="218"/>
    </row>
    <row r="115" spans="1:29" ht="42" customHeight="1" x14ac:dyDescent="0.25">
      <c r="A115" s="213" t="s">
        <v>1205</v>
      </c>
      <c r="B115" s="224" t="s">
        <v>397</v>
      </c>
      <c r="C115" s="214" t="s">
        <v>1208</v>
      </c>
      <c r="D115" s="215" t="s">
        <v>0</v>
      </c>
      <c r="E115" s="215">
        <v>100</v>
      </c>
      <c r="F115" s="217">
        <v>1600</v>
      </c>
      <c r="G115" s="218"/>
      <c r="H115" s="218"/>
      <c r="I115" s="218"/>
      <c r="J115" s="218"/>
      <c r="K115" s="222"/>
      <c r="L115" s="218"/>
      <c r="M115" s="218"/>
      <c r="N115" s="218"/>
      <c r="O115" s="121" t="s">
        <v>5602</v>
      </c>
      <c r="P115" s="218"/>
      <c r="Q115" s="231"/>
      <c r="R115" s="218"/>
      <c r="S115" s="218"/>
      <c r="T115" s="249"/>
      <c r="U115" s="218">
        <v>0.75549999999999995</v>
      </c>
      <c r="V115" s="218"/>
      <c r="W115" s="231"/>
      <c r="X115" s="231">
        <v>0.5</v>
      </c>
      <c r="Y115" s="218"/>
      <c r="Z115" s="218"/>
      <c r="AA115" s="218"/>
      <c r="AB115" s="218"/>
      <c r="AC115" s="218"/>
    </row>
    <row r="116" spans="1:29" ht="20.25" customHeight="1" x14ac:dyDescent="0.25">
      <c r="A116" s="212" t="s">
        <v>398</v>
      </c>
      <c r="B116" s="225" t="s">
        <v>1399</v>
      </c>
      <c r="C116" s="214"/>
      <c r="D116" s="215"/>
      <c r="E116" s="215"/>
      <c r="F116" s="216"/>
      <c r="G116" s="320"/>
      <c r="H116" s="320"/>
      <c r="I116" s="320"/>
      <c r="J116" s="320"/>
      <c r="K116" s="321"/>
      <c r="L116" s="320"/>
      <c r="M116" s="320"/>
      <c r="N116" s="320"/>
      <c r="O116" s="320"/>
      <c r="P116" s="320"/>
      <c r="Q116" s="318"/>
      <c r="R116" s="320"/>
      <c r="S116" s="320"/>
      <c r="T116" s="322"/>
      <c r="U116" s="320"/>
      <c r="V116" s="320"/>
      <c r="W116" s="323"/>
      <c r="X116" s="320"/>
      <c r="Y116" s="320"/>
      <c r="Z116" s="320"/>
      <c r="AA116" s="320"/>
      <c r="AB116" s="320"/>
      <c r="AC116" s="320"/>
    </row>
    <row r="117" spans="1:29" ht="20.25" customHeight="1" x14ac:dyDescent="0.25">
      <c r="A117" s="212" t="s">
        <v>399</v>
      </c>
      <c r="B117" s="225" t="s">
        <v>199</v>
      </c>
      <c r="C117" s="214"/>
      <c r="D117" s="215"/>
      <c r="E117" s="215"/>
      <c r="F117" s="216"/>
      <c r="G117" s="211"/>
      <c r="H117" s="211"/>
      <c r="I117" s="211"/>
      <c r="J117" s="211"/>
      <c r="K117" s="289"/>
      <c r="L117" s="211"/>
      <c r="M117" s="211"/>
      <c r="N117" s="211"/>
      <c r="O117" s="211"/>
      <c r="P117" s="211"/>
      <c r="Q117" s="318"/>
      <c r="R117" s="211"/>
      <c r="S117" s="211"/>
      <c r="T117" s="290"/>
      <c r="U117" s="211"/>
      <c r="V117" s="211"/>
      <c r="W117" s="318"/>
      <c r="X117" s="211"/>
      <c r="Y117" s="211"/>
      <c r="Z117" s="211"/>
      <c r="AA117" s="211"/>
      <c r="AB117" s="211"/>
      <c r="AC117" s="211"/>
    </row>
    <row r="118" spans="1:29" ht="35.25" customHeight="1" x14ac:dyDescent="0.25">
      <c r="A118" s="212" t="s">
        <v>400</v>
      </c>
      <c r="B118" s="225" t="s">
        <v>5624</v>
      </c>
      <c r="C118" s="214"/>
      <c r="D118" s="215"/>
      <c r="E118" s="215"/>
      <c r="F118" s="216"/>
      <c r="G118" s="211"/>
      <c r="H118" s="211"/>
      <c r="I118" s="211"/>
      <c r="J118" s="211"/>
      <c r="K118" s="289"/>
      <c r="L118" s="211"/>
      <c r="M118" s="211"/>
      <c r="N118" s="211"/>
      <c r="O118" s="211"/>
      <c r="P118" s="211"/>
      <c r="Q118" s="318"/>
      <c r="R118" s="211"/>
      <c r="S118" s="211"/>
      <c r="T118" s="290"/>
      <c r="U118" s="211"/>
      <c r="V118" s="211"/>
      <c r="W118" s="318"/>
      <c r="X118" s="211"/>
      <c r="Y118" s="211"/>
      <c r="Z118" s="211"/>
      <c r="AA118" s="211"/>
      <c r="AB118" s="211"/>
      <c r="AC118" s="211"/>
    </row>
    <row r="119" spans="1:29" ht="41.25" customHeight="1" x14ac:dyDescent="0.25">
      <c r="A119" s="213" t="s">
        <v>401</v>
      </c>
      <c r="B119" s="213" t="s">
        <v>1247</v>
      </c>
      <c r="C119" s="214" t="s">
        <v>26</v>
      </c>
      <c r="D119" s="215" t="s">
        <v>0</v>
      </c>
      <c r="E119" s="215">
        <v>10</v>
      </c>
      <c r="F119" s="216">
        <v>10</v>
      </c>
      <c r="G119" s="218"/>
      <c r="H119" s="218"/>
      <c r="I119" s="218"/>
      <c r="J119" s="218"/>
      <c r="K119" s="222"/>
      <c r="L119" s="218">
        <v>6</v>
      </c>
      <c r="M119" s="218"/>
      <c r="N119" s="218"/>
      <c r="O119" s="121" t="s">
        <v>5602</v>
      </c>
      <c r="P119" s="218"/>
      <c r="Q119" s="231"/>
      <c r="R119" s="218"/>
      <c r="S119" s="218"/>
      <c r="T119" s="249"/>
      <c r="U119" s="222">
        <v>1.2</v>
      </c>
      <c r="V119" s="218"/>
      <c r="W119" s="231">
        <v>10</v>
      </c>
      <c r="X119" s="218">
        <v>2.64</v>
      </c>
      <c r="Y119" s="218"/>
      <c r="Z119" s="218"/>
      <c r="AA119" s="218">
        <v>1.8</v>
      </c>
      <c r="AB119" s="218"/>
      <c r="AC119" s="218"/>
    </row>
    <row r="120" spans="1:29" ht="39.75" customHeight="1" x14ac:dyDescent="0.25">
      <c r="A120" s="213" t="s">
        <v>402</v>
      </c>
      <c r="B120" s="213" t="s">
        <v>1247</v>
      </c>
      <c r="C120" s="214" t="s">
        <v>24</v>
      </c>
      <c r="D120" s="215" t="s">
        <v>0</v>
      </c>
      <c r="E120" s="215">
        <v>10</v>
      </c>
      <c r="F120" s="216">
        <v>10</v>
      </c>
      <c r="G120" s="218"/>
      <c r="H120" s="218"/>
      <c r="I120" s="218"/>
      <c r="J120" s="218">
        <v>2.65</v>
      </c>
      <c r="K120" s="222"/>
      <c r="L120" s="218">
        <v>6</v>
      </c>
      <c r="M120" s="218"/>
      <c r="N120" s="218"/>
      <c r="O120" s="121" t="s">
        <v>5602</v>
      </c>
      <c r="P120" s="218"/>
      <c r="Q120" s="231"/>
      <c r="R120" s="218"/>
      <c r="S120" s="218"/>
      <c r="T120" s="249"/>
      <c r="U120" s="218"/>
      <c r="V120" s="218"/>
      <c r="W120" s="231"/>
      <c r="X120" s="218"/>
      <c r="Y120" s="218"/>
      <c r="Z120" s="218"/>
      <c r="AA120" s="218"/>
      <c r="AB120" s="218"/>
      <c r="AC120" s="218"/>
    </row>
    <row r="121" spans="1:29" ht="39.75" customHeight="1" x14ac:dyDescent="0.25">
      <c r="A121" s="213" t="s">
        <v>403</v>
      </c>
      <c r="B121" s="213" t="s">
        <v>1247</v>
      </c>
      <c r="C121" s="214" t="s">
        <v>65</v>
      </c>
      <c r="D121" s="215" t="s">
        <v>0</v>
      </c>
      <c r="E121" s="215">
        <v>10</v>
      </c>
      <c r="F121" s="216">
        <v>10</v>
      </c>
      <c r="G121" s="218"/>
      <c r="H121" s="218"/>
      <c r="I121" s="218"/>
      <c r="J121" s="218"/>
      <c r="K121" s="222"/>
      <c r="L121" s="218">
        <v>6</v>
      </c>
      <c r="M121" s="218"/>
      <c r="N121" s="218"/>
      <c r="O121" s="121" t="s">
        <v>5602</v>
      </c>
      <c r="P121" s="218"/>
      <c r="Q121" s="231"/>
      <c r="R121" s="218"/>
      <c r="S121" s="218"/>
      <c r="T121" s="249"/>
      <c r="U121" s="231">
        <v>3</v>
      </c>
      <c r="V121" s="218"/>
      <c r="W121" s="231"/>
      <c r="X121" s="218"/>
      <c r="Y121" s="218"/>
      <c r="Z121" s="218"/>
      <c r="AA121" s="218">
        <v>5</v>
      </c>
      <c r="AB121" s="218">
        <v>2.5</v>
      </c>
      <c r="AC121" s="218"/>
    </row>
    <row r="122" spans="1:29" ht="40.5" customHeight="1" x14ac:dyDescent="0.25">
      <c r="A122" s="213" t="s">
        <v>404</v>
      </c>
      <c r="B122" s="213" t="s">
        <v>1247</v>
      </c>
      <c r="C122" s="214" t="s">
        <v>25</v>
      </c>
      <c r="D122" s="215" t="s">
        <v>0</v>
      </c>
      <c r="E122" s="215">
        <v>10</v>
      </c>
      <c r="F122" s="216">
        <v>180</v>
      </c>
      <c r="G122" s="218"/>
      <c r="H122" s="218"/>
      <c r="I122" s="218"/>
      <c r="J122" s="218">
        <v>4.8600000000000003</v>
      </c>
      <c r="K122" s="222"/>
      <c r="L122" s="218">
        <v>6</v>
      </c>
      <c r="M122" s="218"/>
      <c r="N122" s="218"/>
      <c r="O122" s="121">
        <v>5.08</v>
      </c>
      <c r="P122" s="218"/>
      <c r="Q122" s="231"/>
      <c r="R122" s="218"/>
      <c r="S122" s="218"/>
      <c r="T122" s="249"/>
      <c r="U122" s="218">
        <v>1.47</v>
      </c>
      <c r="V122" s="218"/>
      <c r="W122" s="231">
        <v>30</v>
      </c>
      <c r="X122" s="218">
        <v>3.68</v>
      </c>
      <c r="Y122" s="218"/>
      <c r="Z122" s="218"/>
      <c r="AA122" s="218">
        <v>2.2999999999999998</v>
      </c>
      <c r="AB122" s="218">
        <v>3.5</v>
      </c>
      <c r="AC122" s="218">
        <v>12.664</v>
      </c>
    </row>
    <row r="123" spans="1:29" ht="40.5" customHeight="1" x14ac:dyDescent="0.25">
      <c r="A123" s="213" t="s">
        <v>405</v>
      </c>
      <c r="B123" s="213" t="s">
        <v>1247</v>
      </c>
      <c r="C123" s="214" t="s">
        <v>1299</v>
      </c>
      <c r="D123" s="215" t="s">
        <v>0</v>
      </c>
      <c r="E123" s="215">
        <v>10</v>
      </c>
      <c r="F123" s="216">
        <v>10</v>
      </c>
      <c r="G123" s="218"/>
      <c r="H123" s="218"/>
      <c r="I123" s="218"/>
      <c r="J123" s="218"/>
      <c r="K123" s="218"/>
      <c r="L123" s="218"/>
      <c r="M123" s="218"/>
      <c r="N123" s="218"/>
      <c r="O123" s="121" t="s">
        <v>5602</v>
      </c>
      <c r="P123" s="218"/>
      <c r="Q123" s="231"/>
      <c r="R123" s="218"/>
      <c r="S123" s="218"/>
      <c r="T123" s="249"/>
      <c r="U123" s="218"/>
      <c r="V123" s="218"/>
      <c r="W123" s="231">
        <v>30</v>
      </c>
      <c r="X123" s="218"/>
      <c r="Y123" s="218"/>
      <c r="Z123" s="218"/>
      <c r="AA123" s="218">
        <v>3.4</v>
      </c>
      <c r="AB123" s="218"/>
      <c r="AC123" s="218"/>
    </row>
    <row r="124" spans="1:29" ht="42" customHeight="1" x14ac:dyDescent="0.25">
      <c r="A124" s="213" t="s">
        <v>406</v>
      </c>
      <c r="B124" s="213" t="s">
        <v>1247</v>
      </c>
      <c r="C124" s="214" t="s">
        <v>22</v>
      </c>
      <c r="D124" s="215" t="s">
        <v>0</v>
      </c>
      <c r="E124" s="215">
        <v>10</v>
      </c>
      <c r="F124" s="217">
        <v>50</v>
      </c>
      <c r="G124" s="218"/>
      <c r="H124" s="218"/>
      <c r="I124" s="218"/>
      <c r="J124" s="218">
        <v>9.2799999999999994</v>
      </c>
      <c r="K124" s="222"/>
      <c r="L124" s="218">
        <v>6</v>
      </c>
      <c r="M124" s="218"/>
      <c r="N124" s="218"/>
      <c r="O124" s="121">
        <v>9.5399999999999991</v>
      </c>
      <c r="P124" s="218"/>
      <c r="Q124" s="231"/>
      <c r="R124" s="218"/>
      <c r="S124" s="218"/>
      <c r="T124" s="249"/>
      <c r="U124" s="222">
        <v>3.25</v>
      </c>
      <c r="V124" s="218"/>
      <c r="W124" s="231">
        <v>30</v>
      </c>
      <c r="X124" s="218">
        <v>6.08</v>
      </c>
      <c r="Y124" s="218"/>
      <c r="Z124" s="218"/>
      <c r="AA124" s="218">
        <v>4.4000000000000004</v>
      </c>
      <c r="AB124" s="218"/>
      <c r="AC124" s="218"/>
    </row>
    <row r="125" spans="1:29" ht="43.5" customHeight="1" x14ac:dyDescent="0.25">
      <c r="A125" s="213" t="s">
        <v>407</v>
      </c>
      <c r="B125" s="213" t="s">
        <v>1247</v>
      </c>
      <c r="C125" s="214" t="s">
        <v>27</v>
      </c>
      <c r="D125" s="215" t="s">
        <v>0</v>
      </c>
      <c r="E125" s="215">
        <v>10</v>
      </c>
      <c r="F125" s="217">
        <v>90</v>
      </c>
      <c r="G125" s="218"/>
      <c r="H125" s="218"/>
      <c r="I125" s="218"/>
      <c r="J125" s="231">
        <v>13.2</v>
      </c>
      <c r="K125" s="222"/>
      <c r="L125" s="218">
        <v>6</v>
      </c>
      <c r="M125" s="218"/>
      <c r="N125" s="218"/>
      <c r="O125" s="121">
        <v>11.14</v>
      </c>
      <c r="P125" s="218"/>
      <c r="Q125" s="231"/>
      <c r="R125" s="218"/>
      <c r="S125" s="218"/>
      <c r="T125" s="249"/>
      <c r="U125" s="231">
        <v>3.4</v>
      </c>
      <c r="V125" s="218"/>
      <c r="W125" s="231">
        <v>30</v>
      </c>
      <c r="X125" s="218">
        <v>8.5500000000000007</v>
      </c>
      <c r="Y125" s="218"/>
      <c r="Z125" s="218"/>
      <c r="AA125" s="218">
        <v>7.8</v>
      </c>
      <c r="AB125" s="218">
        <v>5.5</v>
      </c>
      <c r="AC125" s="218">
        <v>18.989999999999998</v>
      </c>
    </row>
    <row r="126" spans="1:29" ht="42.75" customHeight="1" x14ac:dyDescent="0.25">
      <c r="A126" s="213" t="s">
        <v>408</v>
      </c>
      <c r="B126" s="213" t="s">
        <v>1247</v>
      </c>
      <c r="C126" s="214" t="s">
        <v>29</v>
      </c>
      <c r="D126" s="215" t="s">
        <v>0</v>
      </c>
      <c r="E126" s="215">
        <v>10</v>
      </c>
      <c r="F126" s="217">
        <v>70</v>
      </c>
      <c r="G126" s="218"/>
      <c r="H126" s="218"/>
      <c r="I126" s="218"/>
      <c r="J126" s="218">
        <v>18.34</v>
      </c>
      <c r="K126" s="222"/>
      <c r="L126" s="218">
        <v>6</v>
      </c>
      <c r="M126" s="218"/>
      <c r="N126" s="218"/>
      <c r="O126" s="121">
        <v>17.059999999999999</v>
      </c>
      <c r="P126" s="218"/>
      <c r="Q126" s="231"/>
      <c r="R126" s="218"/>
      <c r="S126" s="218"/>
      <c r="T126" s="249"/>
      <c r="U126" s="222">
        <v>4.25</v>
      </c>
      <c r="V126" s="218"/>
      <c r="W126" s="231">
        <v>30</v>
      </c>
      <c r="X126" s="231">
        <v>11.1</v>
      </c>
      <c r="Y126" s="218"/>
      <c r="Z126" s="218"/>
      <c r="AA126" s="218"/>
      <c r="AB126" s="218">
        <v>9.5</v>
      </c>
      <c r="AC126" s="218">
        <v>23.59</v>
      </c>
    </row>
    <row r="127" spans="1:29" ht="33.75" customHeight="1" x14ac:dyDescent="0.25">
      <c r="A127" s="212" t="s">
        <v>409</v>
      </c>
      <c r="B127" s="225" t="s">
        <v>5625</v>
      </c>
      <c r="C127" s="214"/>
      <c r="D127" s="215"/>
      <c r="E127" s="215"/>
      <c r="F127" s="216"/>
      <c r="G127" s="211"/>
      <c r="H127" s="211"/>
      <c r="I127" s="211"/>
      <c r="J127" s="211"/>
      <c r="K127" s="211"/>
      <c r="L127" s="211"/>
      <c r="M127" s="211"/>
      <c r="N127" s="211"/>
      <c r="O127" s="211"/>
      <c r="P127" s="211"/>
      <c r="Q127" s="318"/>
      <c r="R127" s="211"/>
      <c r="S127" s="211"/>
      <c r="T127" s="290"/>
      <c r="U127" s="211"/>
      <c r="V127" s="211"/>
      <c r="W127" s="318"/>
      <c r="X127" s="211"/>
      <c r="Y127" s="211"/>
      <c r="Z127" s="211"/>
      <c r="AA127" s="211"/>
      <c r="AB127" s="211"/>
      <c r="AC127" s="211"/>
    </row>
    <row r="128" spans="1:29" ht="57" customHeight="1" x14ac:dyDescent="0.25">
      <c r="A128" s="213" t="s">
        <v>410</v>
      </c>
      <c r="B128" s="224" t="s">
        <v>1254</v>
      </c>
      <c r="C128" s="214" t="s">
        <v>26</v>
      </c>
      <c r="D128" s="215" t="s">
        <v>0</v>
      </c>
      <c r="E128" s="215">
        <v>10</v>
      </c>
      <c r="F128" s="217">
        <v>100</v>
      </c>
      <c r="G128" s="218"/>
      <c r="H128" s="218"/>
      <c r="I128" s="218"/>
      <c r="J128" s="218"/>
      <c r="K128" s="218"/>
      <c r="L128" s="218">
        <v>6</v>
      </c>
      <c r="M128" s="218"/>
      <c r="N128" s="218"/>
      <c r="O128" s="121" t="s">
        <v>5602</v>
      </c>
      <c r="P128" s="218"/>
      <c r="Q128" s="231"/>
      <c r="R128" s="218"/>
      <c r="S128" s="218"/>
      <c r="T128" s="249"/>
      <c r="U128" s="218">
        <v>1.55</v>
      </c>
      <c r="V128" s="218"/>
      <c r="W128" s="231">
        <v>30</v>
      </c>
      <c r="X128" s="218">
        <v>1.28</v>
      </c>
      <c r="Y128" s="218"/>
      <c r="Z128" s="218"/>
      <c r="AA128" s="218">
        <v>2.9</v>
      </c>
      <c r="AB128" s="218"/>
      <c r="AC128" s="218"/>
    </row>
    <row r="129" spans="1:29" ht="58.5" customHeight="1" x14ac:dyDescent="0.25">
      <c r="A129" s="213" t="s">
        <v>411</v>
      </c>
      <c r="B129" s="224" t="s">
        <v>1254</v>
      </c>
      <c r="C129" s="214" t="s">
        <v>1209</v>
      </c>
      <c r="D129" s="215" t="s">
        <v>0</v>
      </c>
      <c r="E129" s="215">
        <v>10</v>
      </c>
      <c r="F129" s="217">
        <v>3010</v>
      </c>
      <c r="G129" s="218"/>
      <c r="H129" s="218"/>
      <c r="I129" s="218"/>
      <c r="J129" s="218">
        <v>1.22</v>
      </c>
      <c r="K129" s="218"/>
      <c r="L129" s="218">
        <v>6</v>
      </c>
      <c r="M129" s="218"/>
      <c r="N129" s="218"/>
      <c r="O129" s="121" t="s">
        <v>5602</v>
      </c>
      <c r="P129" s="218"/>
      <c r="Q129" s="231"/>
      <c r="R129" s="218"/>
      <c r="S129" s="218"/>
      <c r="T129" s="249"/>
      <c r="U129" s="231">
        <v>1.4</v>
      </c>
      <c r="V129" s="218"/>
      <c r="W129" s="231">
        <v>40</v>
      </c>
      <c r="X129" s="218">
        <v>2.2999999999999998</v>
      </c>
      <c r="Y129" s="218"/>
      <c r="Z129" s="218"/>
      <c r="AA129" s="218"/>
      <c r="AB129" s="218"/>
      <c r="AC129" s="218"/>
    </row>
    <row r="130" spans="1:29" ht="56.25" customHeight="1" x14ac:dyDescent="0.25">
      <c r="A130" s="213" t="s">
        <v>412</v>
      </c>
      <c r="B130" s="224" t="s">
        <v>1254</v>
      </c>
      <c r="C130" s="214" t="s">
        <v>65</v>
      </c>
      <c r="D130" s="215" t="s">
        <v>0</v>
      </c>
      <c r="E130" s="215">
        <v>10</v>
      </c>
      <c r="F130" s="217">
        <v>100</v>
      </c>
      <c r="G130" s="218"/>
      <c r="H130" s="218"/>
      <c r="I130" s="218"/>
      <c r="J130" s="231">
        <v>3.87</v>
      </c>
      <c r="K130" s="218"/>
      <c r="L130" s="218">
        <v>6</v>
      </c>
      <c r="M130" s="218"/>
      <c r="N130" s="218"/>
      <c r="O130" s="121" t="s">
        <v>5602</v>
      </c>
      <c r="P130" s="218"/>
      <c r="Q130" s="231"/>
      <c r="R130" s="218"/>
      <c r="S130" s="218"/>
      <c r="T130" s="249"/>
      <c r="U130" s="218">
        <v>1.57</v>
      </c>
      <c r="V130" s="218"/>
      <c r="W130" s="231">
        <v>40</v>
      </c>
      <c r="X130" s="218">
        <v>1.44</v>
      </c>
      <c r="Y130" s="218"/>
      <c r="Z130" s="218"/>
      <c r="AA130" s="218">
        <v>5.4</v>
      </c>
      <c r="AB130" s="218"/>
      <c r="AC130" s="218"/>
    </row>
    <row r="131" spans="1:29" ht="54" customHeight="1" x14ac:dyDescent="0.25">
      <c r="A131" s="213" t="s">
        <v>413</v>
      </c>
      <c r="B131" s="224" t="s">
        <v>1254</v>
      </c>
      <c r="C131" s="214" t="s">
        <v>25</v>
      </c>
      <c r="D131" s="215" t="s">
        <v>0</v>
      </c>
      <c r="E131" s="215">
        <v>10</v>
      </c>
      <c r="F131" s="217">
        <v>500</v>
      </c>
      <c r="G131" s="218"/>
      <c r="H131" s="218"/>
      <c r="I131" s="218"/>
      <c r="J131" s="218">
        <v>1.55</v>
      </c>
      <c r="K131" s="218"/>
      <c r="L131" s="218">
        <v>6</v>
      </c>
      <c r="M131" s="218"/>
      <c r="N131" s="218"/>
      <c r="O131" s="121" t="s">
        <v>5602</v>
      </c>
      <c r="P131" s="218"/>
      <c r="Q131" s="231"/>
      <c r="R131" s="218"/>
      <c r="S131" s="218"/>
      <c r="T131" s="249"/>
      <c r="U131" s="218">
        <v>1.84</v>
      </c>
      <c r="V131" s="218"/>
      <c r="W131" s="231">
        <v>40</v>
      </c>
      <c r="X131" s="218">
        <v>2.5499999999999998</v>
      </c>
      <c r="Y131" s="218"/>
      <c r="Z131" s="218"/>
      <c r="AA131" s="218">
        <v>6.7</v>
      </c>
      <c r="AB131" s="218"/>
      <c r="AC131" s="218">
        <v>12.893000000000001</v>
      </c>
    </row>
    <row r="132" spans="1:29" ht="57" customHeight="1" x14ac:dyDescent="0.25">
      <c r="A132" s="213" t="s">
        <v>414</v>
      </c>
      <c r="B132" s="224" t="s">
        <v>1254</v>
      </c>
      <c r="C132" s="214" t="s">
        <v>22</v>
      </c>
      <c r="D132" s="215" t="s">
        <v>0</v>
      </c>
      <c r="E132" s="215">
        <v>10</v>
      </c>
      <c r="F132" s="217">
        <v>110</v>
      </c>
      <c r="G132" s="218"/>
      <c r="H132" s="218"/>
      <c r="I132" s="218"/>
      <c r="J132" s="218">
        <v>2.6</v>
      </c>
      <c r="K132" s="218"/>
      <c r="L132" s="218">
        <v>6</v>
      </c>
      <c r="M132" s="218"/>
      <c r="N132" s="218"/>
      <c r="O132" s="121" t="s">
        <v>5602</v>
      </c>
      <c r="P132" s="218"/>
      <c r="Q132" s="231"/>
      <c r="R132" s="218"/>
      <c r="S132" s="218"/>
      <c r="T132" s="249"/>
      <c r="U132" s="218">
        <v>5.36</v>
      </c>
      <c r="V132" s="218"/>
      <c r="W132" s="231"/>
      <c r="X132" s="231">
        <v>3.8</v>
      </c>
      <c r="Y132" s="218"/>
      <c r="Z132" s="218"/>
      <c r="AA132" s="218"/>
      <c r="AB132" s="218"/>
      <c r="AC132" s="218"/>
    </row>
    <row r="133" spans="1:29" ht="55.5" customHeight="1" x14ac:dyDescent="0.25">
      <c r="A133" s="213" t="s">
        <v>415</v>
      </c>
      <c r="B133" s="224" t="s">
        <v>1254</v>
      </c>
      <c r="C133" s="214" t="s">
        <v>27</v>
      </c>
      <c r="D133" s="215" t="s">
        <v>0</v>
      </c>
      <c r="E133" s="215">
        <v>10</v>
      </c>
      <c r="F133" s="217">
        <v>100</v>
      </c>
      <c r="G133" s="218"/>
      <c r="H133" s="218"/>
      <c r="I133" s="218"/>
      <c r="J133" s="231">
        <v>13.2</v>
      </c>
      <c r="K133" s="218"/>
      <c r="L133" s="218">
        <v>6</v>
      </c>
      <c r="M133" s="218"/>
      <c r="N133" s="218"/>
      <c r="O133" s="121" t="s">
        <v>5602</v>
      </c>
      <c r="P133" s="218"/>
      <c r="Q133" s="231"/>
      <c r="R133" s="218"/>
      <c r="S133" s="218"/>
      <c r="T133" s="249"/>
      <c r="U133" s="218">
        <v>2.5499999999999998</v>
      </c>
      <c r="V133" s="218"/>
      <c r="W133" s="231">
        <v>40</v>
      </c>
      <c r="X133" s="231">
        <v>4</v>
      </c>
      <c r="Y133" s="218"/>
      <c r="Z133" s="218"/>
      <c r="AA133" s="218"/>
      <c r="AB133" s="218"/>
      <c r="AC133" s="218">
        <v>26.96</v>
      </c>
    </row>
    <row r="134" spans="1:29" ht="71.25" customHeight="1" x14ac:dyDescent="0.25">
      <c r="A134" s="213" t="s">
        <v>416</v>
      </c>
      <c r="B134" s="224" t="s">
        <v>428</v>
      </c>
      <c r="C134" s="214" t="s">
        <v>252</v>
      </c>
      <c r="D134" s="215" t="s">
        <v>0</v>
      </c>
      <c r="E134" s="215">
        <v>10</v>
      </c>
      <c r="F134" s="217">
        <v>10</v>
      </c>
      <c r="G134" s="218"/>
      <c r="H134" s="218"/>
      <c r="I134" s="218"/>
      <c r="J134" s="218">
        <v>1.22</v>
      </c>
      <c r="K134" s="218"/>
      <c r="L134" s="218"/>
      <c r="M134" s="218"/>
      <c r="N134" s="218"/>
      <c r="O134" s="121" t="s">
        <v>5602</v>
      </c>
      <c r="P134" s="218"/>
      <c r="Q134" s="231"/>
      <c r="R134" s="218"/>
      <c r="S134" s="218"/>
      <c r="T134" s="249"/>
      <c r="U134" s="218"/>
      <c r="V134" s="218"/>
      <c r="W134" s="231">
        <v>40</v>
      </c>
      <c r="X134" s="218"/>
      <c r="Y134" s="218"/>
      <c r="Z134" s="218"/>
      <c r="AA134" s="218"/>
      <c r="AB134" s="218"/>
      <c r="AC134" s="218"/>
    </row>
    <row r="135" spans="1:29" ht="68.25" customHeight="1" x14ac:dyDescent="0.25">
      <c r="A135" s="213" t="s">
        <v>417</v>
      </c>
      <c r="B135" s="224" t="s">
        <v>429</v>
      </c>
      <c r="C135" s="214" t="s">
        <v>25</v>
      </c>
      <c r="D135" s="215" t="s">
        <v>0</v>
      </c>
      <c r="E135" s="215">
        <v>10</v>
      </c>
      <c r="F135" s="217">
        <v>10</v>
      </c>
      <c r="G135" s="218"/>
      <c r="H135" s="218"/>
      <c r="I135" s="218"/>
      <c r="J135" s="218">
        <v>1.55</v>
      </c>
      <c r="K135" s="218"/>
      <c r="L135" s="218"/>
      <c r="M135" s="218"/>
      <c r="N135" s="218"/>
      <c r="O135" s="121" t="s">
        <v>5602</v>
      </c>
      <c r="P135" s="218"/>
      <c r="Q135" s="231"/>
      <c r="R135" s="218"/>
      <c r="S135" s="218"/>
      <c r="T135" s="249"/>
      <c r="U135" s="218"/>
      <c r="V135" s="218"/>
      <c r="W135" s="231">
        <v>40</v>
      </c>
      <c r="X135" s="218"/>
      <c r="Y135" s="218"/>
      <c r="Z135" s="218"/>
      <c r="AA135" s="218"/>
      <c r="AB135" s="218"/>
      <c r="AC135" s="218"/>
    </row>
    <row r="136" spans="1:29" ht="82.5" customHeight="1" x14ac:dyDescent="0.25">
      <c r="A136" s="213" t="s">
        <v>418</v>
      </c>
      <c r="B136" s="224" t="s">
        <v>1255</v>
      </c>
      <c r="C136" s="214" t="s">
        <v>65</v>
      </c>
      <c r="D136" s="215" t="s">
        <v>0</v>
      </c>
      <c r="E136" s="215">
        <v>10</v>
      </c>
      <c r="F136" s="217">
        <v>1565</v>
      </c>
      <c r="G136" s="218"/>
      <c r="H136" s="218"/>
      <c r="I136" s="218"/>
      <c r="J136" s="218"/>
      <c r="K136" s="218"/>
      <c r="L136" s="218">
        <v>9</v>
      </c>
      <c r="M136" s="218"/>
      <c r="N136" s="218"/>
      <c r="O136" s="121">
        <v>4.5199999999999996</v>
      </c>
      <c r="P136" s="218"/>
      <c r="Q136" s="231"/>
      <c r="R136" s="218"/>
      <c r="S136" s="218"/>
      <c r="T136" s="249"/>
      <c r="U136" s="218"/>
      <c r="V136" s="218"/>
      <c r="W136" s="231">
        <v>50</v>
      </c>
      <c r="X136" s="218"/>
      <c r="Y136" s="218"/>
      <c r="Z136" s="218"/>
      <c r="AA136" s="218"/>
      <c r="AB136" s="218">
        <v>2</v>
      </c>
      <c r="AC136" s="218"/>
    </row>
    <row r="137" spans="1:29" ht="81.75" customHeight="1" x14ac:dyDescent="0.25">
      <c r="A137" s="213" t="s">
        <v>419</v>
      </c>
      <c r="B137" s="224" t="s">
        <v>1255</v>
      </c>
      <c r="C137" s="214" t="s">
        <v>25</v>
      </c>
      <c r="D137" s="215" t="s">
        <v>0</v>
      </c>
      <c r="E137" s="215">
        <v>10</v>
      </c>
      <c r="F137" s="217">
        <v>955</v>
      </c>
      <c r="G137" s="218"/>
      <c r="H137" s="218"/>
      <c r="I137" s="218"/>
      <c r="J137" s="218"/>
      <c r="K137" s="218"/>
      <c r="L137" s="218">
        <v>9</v>
      </c>
      <c r="M137" s="218"/>
      <c r="N137" s="218"/>
      <c r="O137" s="121">
        <v>5.0599999999999996</v>
      </c>
      <c r="P137" s="218"/>
      <c r="Q137" s="231"/>
      <c r="R137" s="218"/>
      <c r="S137" s="218"/>
      <c r="T137" s="249"/>
      <c r="U137" s="218"/>
      <c r="V137" s="218"/>
      <c r="W137" s="231">
        <v>50</v>
      </c>
      <c r="X137" s="231">
        <v>4.2</v>
      </c>
      <c r="Y137" s="218"/>
      <c r="Z137" s="218"/>
      <c r="AA137" s="218"/>
      <c r="AB137" s="218">
        <v>3</v>
      </c>
      <c r="AC137" s="218"/>
    </row>
    <row r="138" spans="1:29" ht="81" customHeight="1" x14ac:dyDescent="0.25">
      <c r="A138" s="213" t="s">
        <v>420</v>
      </c>
      <c r="B138" s="224" t="s">
        <v>1256</v>
      </c>
      <c r="C138" s="214" t="s">
        <v>253</v>
      </c>
      <c r="D138" s="215" t="s">
        <v>0</v>
      </c>
      <c r="E138" s="215">
        <v>10</v>
      </c>
      <c r="F138" s="217">
        <v>10</v>
      </c>
      <c r="G138" s="218"/>
      <c r="H138" s="218"/>
      <c r="I138" s="218"/>
      <c r="J138" s="218"/>
      <c r="K138" s="218"/>
      <c r="L138" s="218">
        <v>9</v>
      </c>
      <c r="M138" s="218"/>
      <c r="N138" s="218"/>
      <c r="O138" s="121" t="s">
        <v>5602</v>
      </c>
      <c r="P138" s="218"/>
      <c r="Q138" s="231"/>
      <c r="R138" s="218"/>
      <c r="S138" s="218"/>
      <c r="T138" s="249"/>
      <c r="U138" s="218"/>
      <c r="V138" s="218"/>
      <c r="W138" s="231">
        <v>50</v>
      </c>
      <c r="X138" s="231">
        <v>5.0999999999999996</v>
      </c>
      <c r="Y138" s="218"/>
      <c r="Z138" s="218"/>
      <c r="AA138" s="218"/>
      <c r="AB138" s="218"/>
      <c r="AC138" s="218"/>
    </row>
    <row r="139" spans="1:29" ht="81.75" customHeight="1" x14ac:dyDescent="0.25">
      <c r="A139" s="213" t="s">
        <v>421</v>
      </c>
      <c r="B139" s="224" t="s">
        <v>1256</v>
      </c>
      <c r="C139" s="214" t="s">
        <v>27</v>
      </c>
      <c r="D139" s="215" t="s">
        <v>0</v>
      </c>
      <c r="E139" s="215">
        <v>10</v>
      </c>
      <c r="F139" s="217">
        <v>925</v>
      </c>
      <c r="G139" s="218"/>
      <c r="H139" s="218"/>
      <c r="I139" s="218"/>
      <c r="J139" s="218"/>
      <c r="K139" s="218"/>
      <c r="L139" s="218">
        <v>9</v>
      </c>
      <c r="M139" s="218"/>
      <c r="N139" s="218"/>
      <c r="O139" s="121">
        <v>10.58</v>
      </c>
      <c r="P139" s="218"/>
      <c r="Q139" s="231"/>
      <c r="R139" s="218"/>
      <c r="S139" s="218"/>
      <c r="T139" s="249"/>
      <c r="U139" s="218"/>
      <c r="V139" s="218"/>
      <c r="W139" s="231">
        <v>50</v>
      </c>
      <c r="X139" s="218">
        <v>6.75</v>
      </c>
      <c r="Y139" s="218"/>
      <c r="Z139" s="218"/>
      <c r="AA139" s="218"/>
      <c r="AB139" s="229">
        <v>6</v>
      </c>
      <c r="AC139" s="218"/>
    </row>
    <row r="140" spans="1:29" ht="80.25" customHeight="1" x14ac:dyDescent="0.25">
      <c r="A140" s="213" t="s">
        <v>422</v>
      </c>
      <c r="B140" s="224" t="s">
        <v>1256</v>
      </c>
      <c r="C140" s="214" t="s">
        <v>22</v>
      </c>
      <c r="D140" s="215" t="s">
        <v>0</v>
      </c>
      <c r="E140" s="215">
        <v>10</v>
      </c>
      <c r="F140" s="217">
        <v>345</v>
      </c>
      <c r="G140" s="218"/>
      <c r="H140" s="218"/>
      <c r="I140" s="218"/>
      <c r="J140" s="218"/>
      <c r="K140" s="218"/>
      <c r="L140" s="218">
        <v>9</v>
      </c>
      <c r="M140" s="218"/>
      <c r="N140" s="218"/>
      <c r="O140" s="121">
        <v>9.8000000000000007</v>
      </c>
      <c r="P140" s="218"/>
      <c r="Q140" s="231"/>
      <c r="R140" s="218"/>
      <c r="S140" s="218"/>
      <c r="T140" s="249"/>
      <c r="U140" s="218"/>
      <c r="V140" s="218"/>
      <c r="W140" s="231">
        <v>50</v>
      </c>
      <c r="X140" s="218"/>
      <c r="Y140" s="218"/>
      <c r="Z140" s="218"/>
      <c r="AA140" s="218"/>
      <c r="AB140" s="218"/>
      <c r="AC140" s="218"/>
    </row>
    <row r="141" spans="1:29" ht="80.25" customHeight="1" x14ac:dyDescent="0.25">
      <c r="A141" s="213" t="s">
        <v>423</v>
      </c>
      <c r="B141" s="224" t="s">
        <v>1256</v>
      </c>
      <c r="C141" s="214" t="s">
        <v>68</v>
      </c>
      <c r="D141" s="215" t="s">
        <v>0</v>
      </c>
      <c r="E141" s="215">
        <v>10</v>
      </c>
      <c r="F141" s="217">
        <v>65</v>
      </c>
      <c r="G141" s="218"/>
      <c r="H141" s="218"/>
      <c r="I141" s="218"/>
      <c r="J141" s="218"/>
      <c r="K141" s="218"/>
      <c r="L141" s="218">
        <v>9</v>
      </c>
      <c r="M141" s="218"/>
      <c r="N141" s="218"/>
      <c r="O141" s="121">
        <v>13.52</v>
      </c>
      <c r="P141" s="218"/>
      <c r="Q141" s="231"/>
      <c r="R141" s="218"/>
      <c r="S141" s="218"/>
      <c r="T141" s="249"/>
      <c r="U141" s="218"/>
      <c r="V141" s="218"/>
      <c r="W141" s="231">
        <v>50</v>
      </c>
      <c r="X141" s="218"/>
      <c r="Y141" s="218"/>
      <c r="Z141" s="218"/>
      <c r="AA141" s="218"/>
      <c r="AB141" s="218"/>
      <c r="AC141" s="218"/>
    </row>
    <row r="142" spans="1:29" ht="80.25" customHeight="1" x14ac:dyDescent="0.25">
      <c r="A142" s="213" t="s">
        <v>424</v>
      </c>
      <c r="B142" s="224" t="s">
        <v>1256</v>
      </c>
      <c r="C142" s="214" t="s">
        <v>29</v>
      </c>
      <c r="D142" s="215" t="s">
        <v>0</v>
      </c>
      <c r="E142" s="215">
        <v>10</v>
      </c>
      <c r="F142" s="217">
        <v>163</v>
      </c>
      <c r="G142" s="218"/>
      <c r="H142" s="218"/>
      <c r="I142" s="218"/>
      <c r="J142" s="218"/>
      <c r="K142" s="218"/>
      <c r="L142" s="218">
        <v>9</v>
      </c>
      <c r="M142" s="218"/>
      <c r="N142" s="218"/>
      <c r="O142" s="121" t="s">
        <v>5602</v>
      </c>
      <c r="P142" s="218"/>
      <c r="Q142" s="231"/>
      <c r="R142" s="218"/>
      <c r="S142" s="218"/>
      <c r="T142" s="249"/>
      <c r="U142" s="218">
        <v>6.84</v>
      </c>
      <c r="V142" s="218"/>
      <c r="W142" s="231"/>
      <c r="X142" s="218">
        <v>10.23</v>
      </c>
      <c r="Y142" s="218"/>
      <c r="Z142" s="218"/>
      <c r="AA142" s="218"/>
      <c r="AB142" s="229">
        <v>9</v>
      </c>
      <c r="AC142" s="218"/>
    </row>
    <row r="143" spans="1:29" ht="93" customHeight="1" x14ac:dyDescent="0.25">
      <c r="A143" s="213" t="s">
        <v>425</v>
      </c>
      <c r="B143" s="224" t="s">
        <v>1257</v>
      </c>
      <c r="C143" s="214" t="s">
        <v>1210</v>
      </c>
      <c r="D143" s="215" t="s">
        <v>0</v>
      </c>
      <c r="E143" s="215">
        <v>5</v>
      </c>
      <c r="F143" s="216">
        <v>5</v>
      </c>
      <c r="G143" s="218"/>
      <c r="H143" s="219"/>
      <c r="I143" s="219"/>
      <c r="J143" s="219"/>
      <c r="K143" s="219"/>
      <c r="L143" s="219"/>
      <c r="M143" s="219"/>
      <c r="N143" s="219"/>
      <c r="O143" s="121">
        <v>4.58</v>
      </c>
      <c r="P143" s="219"/>
      <c r="Q143" s="220"/>
      <c r="R143" s="219"/>
      <c r="S143" s="219"/>
      <c r="T143" s="221"/>
      <c r="U143" s="222">
        <v>12</v>
      </c>
      <c r="V143" s="218"/>
      <c r="W143" s="220"/>
      <c r="X143" s="219"/>
      <c r="Y143" s="219"/>
      <c r="Z143" s="219"/>
      <c r="AA143" s="219"/>
      <c r="AB143" s="218"/>
      <c r="AC143" s="219"/>
    </row>
    <row r="144" spans="1:29" ht="94.5" customHeight="1" x14ac:dyDescent="0.25">
      <c r="A144" s="213" t="s">
        <v>426</v>
      </c>
      <c r="B144" s="224" t="s">
        <v>1257</v>
      </c>
      <c r="C144" s="214" t="s">
        <v>1211</v>
      </c>
      <c r="D144" s="215" t="s">
        <v>0</v>
      </c>
      <c r="E144" s="215">
        <v>5</v>
      </c>
      <c r="F144" s="216">
        <v>5</v>
      </c>
      <c r="G144" s="218"/>
      <c r="H144" s="219"/>
      <c r="I144" s="219"/>
      <c r="J144" s="219"/>
      <c r="K144" s="219"/>
      <c r="L144" s="219"/>
      <c r="M144" s="219"/>
      <c r="N144" s="219"/>
      <c r="O144" s="121">
        <v>9.94</v>
      </c>
      <c r="P144" s="219"/>
      <c r="Q144" s="220"/>
      <c r="R144" s="219"/>
      <c r="S144" s="219"/>
      <c r="T144" s="221"/>
      <c r="U144" s="222">
        <v>15</v>
      </c>
      <c r="V144" s="218"/>
      <c r="W144" s="220"/>
      <c r="X144" s="219"/>
      <c r="Y144" s="219"/>
      <c r="Z144" s="219"/>
      <c r="AA144" s="219"/>
      <c r="AB144" s="218"/>
      <c r="AC144" s="219"/>
    </row>
    <row r="145" spans="1:29" ht="92.25" customHeight="1" x14ac:dyDescent="0.25">
      <c r="A145" s="213" t="s">
        <v>427</v>
      </c>
      <c r="B145" s="224" t="s">
        <v>1257</v>
      </c>
      <c r="C145" s="214" t="s">
        <v>1212</v>
      </c>
      <c r="D145" s="215" t="s">
        <v>0</v>
      </c>
      <c r="E145" s="215">
        <v>5</v>
      </c>
      <c r="F145" s="216">
        <v>5</v>
      </c>
      <c r="G145" s="218"/>
      <c r="H145" s="219"/>
      <c r="I145" s="219"/>
      <c r="J145" s="219"/>
      <c r="K145" s="219"/>
      <c r="L145" s="219"/>
      <c r="M145" s="219"/>
      <c r="N145" s="219"/>
      <c r="O145" s="121">
        <v>14.28</v>
      </c>
      <c r="P145" s="219"/>
      <c r="Q145" s="220"/>
      <c r="R145" s="219"/>
      <c r="S145" s="219"/>
      <c r="T145" s="221"/>
      <c r="U145" s="222">
        <v>18</v>
      </c>
      <c r="V145" s="218"/>
      <c r="W145" s="220"/>
      <c r="X145" s="219"/>
      <c r="Y145" s="219"/>
      <c r="Z145" s="219"/>
      <c r="AA145" s="219"/>
      <c r="AB145" s="218"/>
      <c r="AC145" s="219"/>
    </row>
    <row r="146" spans="1:29" ht="32.25" customHeight="1" x14ac:dyDescent="0.25">
      <c r="A146" s="212" t="s">
        <v>430</v>
      </c>
      <c r="B146" s="225" t="s">
        <v>5626</v>
      </c>
      <c r="C146" s="214"/>
      <c r="D146" s="215"/>
      <c r="E146" s="215"/>
      <c r="F146" s="216"/>
      <c r="G146" s="211"/>
      <c r="H146" s="211"/>
      <c r="I146" s="211"/>
      <c r="J146" s="211"/>
      <c r="K146" s="211"/>
      <c r="L146" s="211"/>
      <c r="M146" s="211"/>
      <c r="N146" s="211"/>
      <c r="O146" s="211"/>
      <c r="P146" s="211"/>
      <c r="Q146" s="318"/>
      <c r="R146" s="211"/>
      <c r="S146" s="211"/>
      <c r="T146" s="290"/>
      <c r="U146" s="211"/>
      <c r="V146" s="211"/>
      <c r="W146" s="318"/>
      <c r="X146" s="211"/>
      <c r="Y146" s="211"/>
      <c r="Z146" s="211"/>
      <c r="AA146" s="211"/>
      <c r="AB146" s="211"/>
      <c r="AC146" s="211"/>
    </row>
    <row r="147" spans="1:29" ht="45.75" customHeight="1" x14ac:dyDescent="0.25">
      <c r="A147" s="213" t="s">
        <v>431</v>
      </c>
      <c r="B147" s="213" t="s">
        <v>1258</v>
      </c>
      <c r="C147" s="214" t="s">
        <v>26</v>
      </c>
      <c r="D147" s="215" t="s">
        <v>0</v>
      </c>
      <c r="E147" s="215">
        <v>5</v>
      </c>
      <c r="F147" s="216">
        <v>220</v>
      </c>
      <c r="G147" s="218"/>
      <c r="H147" s="218"/>
      <c r="I147" s="218"/>
      <c r="J147" s="218"/>
      <c r="K147" s="218"/>
      <c r="L147" s="218"/>
      <c r="M147" s="218"/>
      <c r="N147" s="218"/>
      <c r="O147" s="121" t="s">
        <v>5602</v>
      </c>
      <c r="P147" s="218"/>
      <c r="Q147" s="231"/>
      <c r="R147" s="218"/>
      <c r="S147" s="218"/>
      <c r="T147" s="249"/>
      <c r="U147" s="218"/>
      <c r="V147" s="218"/>
      <c r="W147" s="231"/>
      <c r="X147" s="218">
        <v>2.25</v>
      </c>
      <c r="Y147" s="218"/>
      <c r="Z147" s="218"/>
      <c r="AA147" s="218">
        <v>4</v>
      </c>
      <c r="AB147" s="218"/>
      <c r="AC147" s="218">
        <v>11.08</v>
      </c>
    </row>
    <row r="148" spans="1:29" ht="44.25" customHeight="1" x14ac:dyDescent="0.25">
      <c r="A148" s="213" t="s">
        <v>432</v>
      </c>
      <c r="B148" s="213" t="s">
        <v>1258</v>
      </c>
      <c r="C148" s="214" t="s">
        <v>1206</v>
      </c>
      <c r="D148" s="215" t="s">
        <v>0</v>
      </c>
      <c r="E148" s="215">
        <v>5</v>
      </c>
      <c r="F148" s="216">
        <v>10</v>
      </c>
      <c r="G148" s="218"/>
      <c r="H148" s="218"/>
      <c r="I148" s="218"/>
      <c r="J148" s="218"/>
      <c r="K148" s="218"/>
      <c r="L148" s="218"/>
      <c r="M148" s="218"/>
      <c r="N148" s="218"/>
      <c r="O148" s="121" t="s">
        <v>5602</v>
      </c>
      <c r="P148" s="218"/>
      <c r="Q148" s="231"/>
      <c r="R148" s="218"/>
      <c r="S148" s="218"/>
      <c r="T148" s="249"/>
      <c r="U148" s="218"/>
      <c r="V148" s="218"/>
      <c r="W148" s="231"/>
      <c r="X148" s="218"/>
      <c r="Y148" s="218"/>
      <c r="Z148" s="218"/>
      <c r="AA148" s="218">
        <v>5.4</v>
      </c>
      <c r="AB148" s="218"/>
      <c r="AC148" s="218">
        <v>12.92</v>
      </c>
    </row>
    <row r="149" spans="1:29" ht="45" customHeight="1" x14ac:dyDescent="0.25">
      <c r="A149" s="213" t="s">
        <v>433</v>
      </c>
      <c r="B149" s="213" t="s">
        <v>1258</v>
      </c>
      <c r="C149" s="214" t="s">
        <v>25</v>
      </c>
      <c r="D149" s="215" t="s">
        <v>0</v>
      </c>
      <c r="E149" s="215">
        <v>5</v>
      </c>
      <c r="F149" s="216">
        <v>15</v>
      </c>
      <c r="G149" s="218"/>
      <c r="H149" s="218"/>
      <c r="I149" s="218"/>
      <c r="J149" s="218"/>
      <c r="K149" s="218"/>
      <c r="L149" s="218"/>
      <c r="M149" s="218"/>
      <c r="N149" s="218"/>
      <c r="O149" s="121">
        <v>12.72</v>
      </c>
      <c r="P149" s="218"/>
      <c r="Q149" s="231"/>
      <c r="R149" s="218"/>
      <c r="S149" s="218"/>
      <c r="T149" s="249"/>
      <c r="U149" s="218"/>
      <c r="V149" s="218"/>
      <c r="W149" s="231"/>
      <c r="X149" s="231">
        <v>4</v>
      </c>
      <c r="Y149" s="218"/>
      <c r="Z149" s="218"/>
      <c r="AA149" s="218">
        <v>7</v>
      </c>
      <c r="AB149" s="218"/>
      <c r="AC149" s="218">
        <v>17.39</v>
      </c>
    </row>
    <row r="150" spans="1:29" ht="43.5" customHeight="1" x14ac:dyDescent="0.25">
      <c r="A150" s="213" t="s">
        <v>434</v>
      </c>
      <c r="B150" s="213" t="s">
        <v>1258</v>
      </c>
      <c r="C150" s="214" t="s">
        <v>22</v>
      </c>
      <c r="D150" s="215" t="s">
        <v>0</v>
      </c>
      <c r="E150" s="215">
        <v>5</v>
      </c>
      <c r="F150" s="216">
        <v>20</v>
      </c>
      <c r="G150" s="218"/>
      <c r="H150" s="218"/>
      <c r="I150" s="218"/>
      <c r="J150" s="218"/>
      <c r="K150" s="218"/>
      <c r="L150" s="218"/>
      <c r="M150" s="218"/>
      <c r="N150" s="218"/>
      <c r="O150" s="121">
        <v>22.68</v>
      </c>
      <c r="P150" s="218"/>
      <c r="Q150" s="231"/>
      <c r="R150" s="218"/>
      <c r="S150" s="218"/>
      <c r="T150" s="249"/>
      <c r="U150" s="218"/>
      <c r="V150" s="218"/>
      <c r="W150" s="231"/>
      <c r="X150" s="218"/>
      <c r="Y150" s="218"/>
      <c r="Z150" s="218"/>
      <c r="AA150" s="218">
        <v>13.6</v>
      </c>
      <c r="AB150" s="218"/>
      <c r="AC150" s="218">
        <v>29.23</v>
      </c>
    </row>
    <row r="151" spans="1:29" ht="42.75" customHeight="1" x14ac:dyDescent="0.25">
      <c r="A151" s="213" t="s">
        <v>435</v>
      </c>
      <c r="B151" s="213" t="s">
        <v>1258</v>
      </c>
      <c r="C151" s="214" t="s">
        <v>5627</v>
      </c>
      <c r="D151" s="215" t="s">
        <v>0</v>
      </c>
      <c r="E151" s="215">
        <v>5</v>
      </c>
      <c r="F151" s="216">
        <v>10</v>
      </c>
      <c r="G151" s="218"/>
      <c r="H151" s="218"/>
      <c r="I151" s="218"/>
      <c r="J151" s="218"/>
      <c r="K151" s="218"/>
      <c r="L151" s="218"/>
      <c r="M151" s="218"/>
      <c r="N151" s="218"/>
      <c r="O151" s="121" t="s">
        <v>5602</v>
      </c>
      <c r="P151" s="218"/>
      <c r="Q151" s="231"/>
      <c r="R151" s="218"/>
      <c r="S151" s="218"/>
      <c r="T151" s="249"/>
      <c r="U151" s="218"/>
      <c r="V151" s="218"/>
      <c r="W151" s="231"/>
      <c r="X151" s="218"/>
      <c r="Y151" s="218"/>
      <c r="Z151" s="218"/>
      <c r="AA151" s="218">
        <v>11.8</v>
      </c>
      <c r="AB151" s="218"/>
      <c r="AC151" s="218"/>
    </row>
    <row r="152" spans="1:29" ht="45.75" customHeight="1" x14ac:dyDescent="0.25">
      <c r="A152" s="213" t="s">
        <v>436</v>
      </c>
      <c r="B152" s="213" t="s">
        <v>1258</v>
      </c>
      <c r="C152" s="214" t="s">
        <v>27</v>
      </c>
      <c r="D152" s="215" t="s">
        <v>0</v>
      </c>
      <c r="E152" s="215">
        <v>5</v>
      </c>
      <c r="F152" s="216">
        <v>615</v>
      </c>
      <c r="G152" s="218"/>
      <c r="H152" s="218"/>
      <c r="I152" s="218"/>
      <c r="J152" s="218"/>
      <c r="K152" s="218"/>
      <c r="L152" s="218"/>
      <c r="M152" s="218"/>
      <c r="N152" s="218"/>
      <c r="O152" s="121">
        <v>25.44</v>
      </c>
      <c r="P152" s="218"/>
      <c r="Q152" s="231"/>
      <c r="R152" s="218"/>
      <c r="S152" s="218"/>
      <c r="T152" s="249"/>
      <c r="U152" s="218"/>
      <c r="V152" s="218"/>
      <c r="W152" s="231"/>
      <c r="X152" s="218">
        <v>7.35</v>
      </c>
      <c r="Y152" s="218"/>
      <c r="Z152" s="218"/>
      <c r="AA152" s="218">
        <v>10.4</v>
      </c>
      <c r="AB152" s="218"/>
      <c r="AC152" s="218">
        <v>35.01</v>
      </c>
    </row>
    <row r="153" spans="1:29" ht="42" customHeight="1" x14ac:dyDescent="0.25">
      <c r="A153" s="213" t="s">
        <v>437</v>
      </c>
      <c r="B153" s="213" t="s">
        <v>1258</v>
      </c>
      <c r="C153" s="214" t="s">
        <v>5628</v>
      </c>
      <c r="D153" s="215" t="s">
        <v>0</v>
      </c>
      <c r="E153" s="215">
        <v>5</v>
      </c>
      <c r="F153" s="216">
        <v>10</v>
      </c>
      <c r="G153" s="218"/>
      <c r="H153" s="218"/>
      <c r="I153" s="218"/>
      <c r="J153" s="218"/>
      <c r="K153" s="218"/>
      <c r="L153" s="218"/>
      <c r="M153" s="218"/>
      <c r="N153" s="218"/>
      <c r="O153" s="121" t="s">
        <v>5602</v>
      </c>
      <c r="P153" s="218"/>
      <c r="Q153" s="231"/>
      <c r="R153" s="218"/>
      <c r="S153" s="218"/>
      <c r="T153" s="249"/>
      <c r="U153" s="218"/>
      <c r="V153" s="218"/>
      <c r="W153" s="231"/>
      <c r="X153" s="218"/>
      <c r="Y153" s="218"/>
      <c r="Z153" s="218"/>
      <c r="AA153" s="218">
        <v>21</v>
      </c>
      <c r="AB153" s="218"/>
      <c r="AC153" s="218"/>
    </row>
    <row r="154" spans="1:29" ht="41.25" customHeight="1" x14ac:dyDescent="0.25">
      <c r="A154" s="213" t="s">
        <v>438</v>
      </c>
      <c r="B154" s="213" t="s">
        <v>1258</v>
      </c>
      <c r="C154" s="214" t="s">
        <v>29</v>
      </c>
      <c r="D154" s="215" t="s">
        <v>0</v>
      </c>
      <c r="E154" s="215">
        <v>5</v>
      </c>
      <c r="F154" s="216">
        <v>10</v>
      </c>
      <c r="G154" s="218"/>
      <c r="H154" s="218"/>
      <c r="I154" s="218"/>
      <c r="J154" s="218"/>
      <c r="K154" s="218"/>
      <c r="L154" s="218"/>
      <c r="M154" s="218"/>
      <c r="N154" s="218"/>
      <c r="O154" s="121">
        <v>38.159999999999997</v>
      </c>
      <c r="P154" s="218"/>
      <c r="Q154" s="231"/>
      <c r="R154" s="218"/>
      <c r="S154" s="218"/>
      <c r="T154" s="249"/>
      <c r="U154" s="218"/>
      <c r="V154" s="218"/>
      <c r="W154" s="231"/>
      <c r="X154" s="218"/>
      <c r="Y154" s="218"/>
      <c r="Z154" s="218"/>
      <c r="AA154" s="218">
        <v>16.600000000000001</v>
      </c>
      <c r="AB154" s="218"/>
      <c r="AC154" s="218">
        <v>43.16</v>
      </c>
    </row>
    <row r="155" spans="1:29" ht="42.75" customHeight="1" x14ac:dyDescent="0.25">
      <c r="A155" s="213" t="s">
        <v>439</v>
      </c>
      <c r="B155" s="213" t="s">
        <v>1258</v>
      </c>
      <c r="C155" s="214" t="s">
        <v>115</v>
      </c>
      <c r="D155" s="216" t="s">
        <v>0</v>
      </c>
      <c r="E155" s="216">
        <v>5</v>
      </c>
      <c r="F155" s="216">
        <v>10</v>
      </c>
      <c r="G155" s="218"/>
      <c r="H155" s="218"/>
      <c r="I155" s="218"/>
      <c r="J155" s="218"/>
      <c r="K155" s="218"/>
      <c r="L155" s="218"/>
      <c r="M155" s="218"/>
      <c r="N155" s="218"/>
      <c r="O155" s="121" t="s">
        <v>5602</v>
      </c>
      <c r="P155" s="218"/>
      <c r="Q155" s="231"/>
      <c r="R155" s="218"/>
      <c r="S155" s="218"/>
      <c r="T155" s="249"/>
      <c r="U155" s="218"/>
      <c r="V155" s="218"/>
      <c r="W155" s="231"/>
      <c r="X155" s="218"/>
      <c r="Y155" s="218"/>
      <c r="Z155" s="218"/>
      <c r="AA155" s="218"/>
      <c r="AB155" s="218"/>
      <c r="AC155" s="218"/>
    </row>
    <row r="156" spans="1:29" ht="57.75" customHeight="1" x14ac:dyDescent="0.25">
      <c r="A156" s="213" t="s">
        <v>440</v>
      </c>
      <c r="B156" s="213" t="s">
        <v>1259</v>
      </c>
      <c r="C156" s="214" t="s">
        <v>25</v>
      </c>
      <c r="D156" s="216" t="s">
        <v>0</v>
      </c>
      <c r="E156" s="216">
        <v>5</v>
      </c>
      <c r="F156" s="216">
        <v>5</v>
      </c>
      <c r="G156" s="218"/>
      <c r="H156" s="219"/>
      <c r="I156" s="219"/>
      <c r="J156" s="219"/>
      <c r="K156" s="219"/>
      <c r="L156" s="219"/>
      <c r="M156" s="219"/>
      <c r="N156" s="219"/>
      <c r="O156" s="121">
        <v>12.72</v>
      </c>
      <c r="P156" s="219"/>
      <c r="Q156" s="220"/>
      <c r="R156" s="219"/>
      <c r="S156" s="219"/>
      <c r="T156" s="221"/>
      <c r="U156" s="219"/>
      <c r="V156" s="218"/>
      <c r="W156" s="220"/>
      <c r="X156" s="219"/>
      <c r="Y156" s="219"/>
      <c r="Z156" s="219"/>
      <c r="AA156" s="219"/>
      <c r="AB156" s="218"/>
      <c r="AC156" s="219"/>
    </row>
    <row r="157" spans="1:29" ht="54.75" customHeight="1" x14ac:dyDescent="0.25">
      <c r="A157" s="213" t="s">
        <v>441</v>
      </c>
      <c r="B157" s="213" t="s">
        <v>1259</v>
      </c>
      <c r="C157" s="214" t="s">
        <v>22</v>
      </c>
      <c r="D157" s="216" t="s">
        <v>0</v>
      </c>
      <c r="E157" s="216">
        <v>5</v>
      </c>
      <c r="F157" s="216">
        <v>5</v>
      </c>
      <c r="G157" s="218"/>
      <c r="H157" s="219"/>
      <c r="I157" s="219"/>
      <c r="J157" s="219"/>
      <c r="K157" s="219"/>
      <c r="L157" s="219"/>
      <c r="M157" s="219"/>
      <c r="N157" s="219"/>
      <c r="O157" s="121">
        <v>22.68</v>
      </c>
      <c r="P157" s="219"/>
      <c r="Q157" s="220"/>
      <c r="R157" s="219"/>
      <c r="S157" s="219"/>
      <c r="T157" s="221"/>
      <c r="U157" s="219"/>
      <c r="V157" s="218"/>
      <c r="W157" s="220"/>
      <c r="X157" s="219"/>
      <c r="Y157" s="219"/>
      <c r="Z157" s="219"/>
      <c r="AA157" s="219"/>
      <c r="AB157" s="218"/>
      <c r="AC157" s="219"/>
    </row>
    <row r="158" spans="1:29" ht="54.75" customHeight="1" x14ac:dyDescent="0.25">
      <c r="A158" s="213" t="s">
        <v>442</v>
      </c>
      <c r="B158" s="213" t="s">
        <v>1259</v>
      </c>
      <c r="C158" s="214" t="s">
        <v>27</v>
      </c>
      <c r="D158" s="216" t="s">
        <v>0</v>
      </c>
      <c r="E158" s="216">
        <v>5</v>
      </c>
      <c r="F158" s="216">
        <v>5</v>
      </c>
      <c r="G158" s="218"/>
      <c r="H158" s="219"/>
      <c r="I158" s="219"/>
      <c r="J158" s="219"/>
      <c r="K158" s="219"/>
      <c r="L158" s="219"/>
      <c r="M158" s="219"/>
      <c r="N158" s="219"/>
      <c r="O158" s="121">
        <v>25.44</v>
      </c>
      <c r="P158" s="219"/>
      <c r="Q158" s="220"/>
      <c r="R158" s="219"/>
      <c r="S158" s="219"/>
      <c r="T158" s="221"/>
      <c r="U158" s="219"/>
      <c r="V158" s="218"/>
      <c r="W158" s="220"/>
      <c r="X158" s="219"/>
      <c r="Y158" s="219"/>
      <c r="Z158" s="219"/>
      <c r="AA158" s="219"/>
      <c r="AB158" s="218"/>
      <c r="AC158" s="219"/>
    </row>
    <row r="159" spans="1:29" ht="53.25" customHeight="1" x14ac:dyDescent="0.25">
      <c r="A159" s="213" t="s">
        <v>443</v>
      </c>
      <c r="B159" s="213" t="s">
        <v>1259</v>
      </c>
      <c r="C159" s="214" t="s">
        <v>29</v>
      </c>
      <c r="D159" s="216" t="s">
        <v>0</v>
      </c>
      <c r="E159" s="216">
        <v>5</v>
      </c>
      <c r="F159" s="216">
        <v>5</v>
      </c>
      <c r="G159" s="218"/>
      <c r="H159" s="219"/>
      <c r="I159" s="219"/>
      <c r="J159" s="219"/>
      <c r="K159" s="219"/>
      <c r="L159" s="219"/>
      <c r="M159" s="219"/>
      <c r="N159" s="219"/>
      <c r="O159" s="121">
        <v>38.159999999999997</v>
      </c>
      <c r="P159" s="219"/>
      <c r="Q159" s="220"/>
      <c r="R159" s="219"/>
      <c r="S159" s="219"/>
      <c r="T159" s="221"/>
      <c r="U159" s="219"/>
      <c r="V159" s="218"/>
      <c r="W159" s="220"/>
      <c r="X159" s="219"/>
      <c r="Y159" s="219"/>
      <c r="Z159" s="219"/>
      <c r="AA159" s="219"/>
      <c r="AB159" s="218"/>
      <c r="AC159" s="219"/>
    </row>
    <row r="160" spans="1:29" ht="31.5" customHeight="1" x14ac:dyDescent="0.25">
      <c r="A160" s="213" t="s">
        <v>444</v>
      </c>
      <c r="B160" s="213" t="s">
        <v>5629</v>
      </c>
      <c r="C160" s="214" t="s">
        <v>26</v>
      </c>
      <c r="D160" s="216" t="s">
        <v>0</v>
      </c>
      <c r="E160" s="216">
        <v>10</v>
      </c>
      <c r="F160" s="216">
        <v>10</v>
      </c>
      <c r="G160" s="218"/>
      <c r="H160" s="219"/>
      <c r="I160" s="219"/>
      <c r="J160" s="219"/>
      <c r="K160" s="219"/>
      <c r="L160" s="219"/>
      <c r="M160" s="219"/>
      <c r="N160" s="219"/>
      <c r="O160" s="121" t="s">
        <v>5602</v>
      </c>
      <c r="P160" s="219"/>
      <c r="Q160" s="220"/>
      <c r="R160" s="219"/>
      <c r="S160" s="219"/>
      <c r="T160" s="221"/>
      <c r="U160" s="219">
        <v>0.75</v>
      </c>
      <c r="V160" s="218"/>
      <c r="W160" s="220"/>
      <c r="X160" s="219"/>
      <c r="Y160" s="219"/>
      <c r="Z160" s="219"/>
      <c r="AA160" s="219"/>
      <c r="AB160" s="218"/>
      <c r="AC160" s="219"/>
    </row>
    <row r="161" spans="1:29" ht="29.25" customHeight="1" x14ac:dyDescent="0.25">
      <c r="A161" s="213" t="s">
        <v>445</v>
      </c>
      <c r="B161" s="213" t="s">
        <v>5630</v>
      </c>
      <c r="C161" s="214" t="s">
        <v>25</v>
      </c>
      <c r="D161" s="216" t="s">
        <v>0</v>
      </c>
      <c r="E161" s="216">
        <v>10</v>
      </c>
      <c r="F161" s="216">
        <v>10</v>
      </c>
      <c r="G161" s="218"/>
      <c r="H161" s="219"/>
      <c r="I161" s="219"/>
      <c r="J161" s="219"/>
      <c r="K161" s="219"/>
      <c r="L161" s="219"/>
      <c r="M161" s="219"/>
      <c r="N161" s="219"/>
      <c r="O161" s="121" t="s">
        <v>5602</v>
      </c>
      <c r="P161" s="219"/>
      <c r="Q161" s="220"/>
      <c r="R161" s="219"/>
      <c r="S161" s="219"/>
      <c r="T161" s="221"/>
      <c r="U161" s="219">
        <v>1.56</v>
      </c>
      <c r="V161" s="218"/>
      <c r="W161" s="220"/>
      <c r="X161" s="219"/>
      <c r="Y161" s="219"/>
      <c r="Z161" s="219"/>
      <c r="AA161" s="219"/>
      <c r="AB161" s="218"/>
      <c r="AC161" s="219"/>
    </row>
    <row r="162" spans="1:29" ht="28.5" customHeight="1" x14ac:dyDescent="0.25">
      <c r="A162" s="213" t="s">
        <v>446</v>
      </c>
      <c r="B162" s="213" t="s">
        <v>5630</v>
      </c>
      <c r="C162" s="214" t="s">
        <v>22</v>
      </c>
      <c r="D162" s="216" t="s">
        <v>0</v>
      </c>
      <c r="E162" s="216">
        <v>10</v>
      </c>
      <c r="F162" s="216">
        <v>10</v>
      </c>
      <c r="G162" s="218"/>
      <c r="H162" s="219"/>
      <c r="I162" s="219"/>
      <c r="J162" s="219"/>
      <c r="K162" s="219"/>
      <c r="L162" s="219"/>
      <c r="M162" s="219"/>
      <c r="N162" s="219"/>
      <c r="O162" s="121" t="s">
        <v>5602</v>
      </c>
      <c r="P162" s="219"/>
      <c r="Q162" s="220"/>
      <c r="R162" s="219"/>
      <c r="S162" s="219"/>
      <c r="T162" s="221"/>
      <c r="U162" s="219">
        <v>2.4900000000000002</v>
      </c>
      <c r="V162" s="218"/>
      <c r="W162" s="220"/>
      <c r="X162" s="219"/>
      <c r="Y162" s="219"/>
      <c r="Z162" s="219"/>
      <c r="AA162" s="219"/>
      <c r="AB162" s="218"/>
      <c r="AC162" s="219"/>
    </row>
    <row r="163" spans="1:29" ht="28.5" customHeight="1" x14ac:dyDescent="0.25">
      <c r="A163" s="213" t="s">
        <v>447</v>
      </c>
      <c r="B163" s="213" t="s">
        <v>5630</v>
      </c>
      <c r="C163" s="214" t="s">
        <v>27</v>
      </c>
      <c r="D163" s="216" t="s">
        <v>0</v>
      </c>
      <c r="E163" s="216">
        <v>10</v>
      </c>
      <c r="F163" s="216">
        <v>10</v>
      </c>
      <c r="G163" s="218"/>
      <c r="H163" s="219"/>
      <c r="I163" s="219"/>
      <c r="J163" s="219"/>
      <c r="K163" s="219"/>
      <c r="L163" s="219"/>
      <c r="M163" s="219"/>
      <c r="N163" s="219"/>
      <c r="O163" s="121" t="s">
        <v>5602</v>
      </c>
      <c r="P163" s="219"/>
      <c r="Q163" s="220"/>
      <c r="R163" s="219"/>
      <c r="S163" s="219"/>
      <c r="T163" s="221"/>
      <c r="U163" s="219">
        <v>2.68</v>
      </c>
      <c r="V163" s="218"/>
      <c r="W163" s="220"/>
      <c r="X163" s="219"/>
      <c r="Y163" s="219"/>
      <c r="Z163" s="219"/>
      <c r="AA163" s="219"/>
      <c r="AB163" s="218"/>
      <c r="AC163" s="219"/>
    </row>
    <row r="164" spans="1:29" ht="30" customHeight="1" x14ac:dyDescent="0.25">
      <c r="A164" s="213" t="s">
        <v>448</v>
      </c>
      <c r="B164" s="213" t="s">
        <v>5630</v>
      </c>
      <c r="C164" s="214" t="s">
        <v>29</v>
      </c>
      <c r="D164" s="216" t="s">
        <v>0</v>
      </c>
      <c r="E164" s="216">
        <v>10</v>
      </c>
      <c r="F164" s="216">
        <v>10</v>
      </c>
      <c r="G164" s="218"/>
      <c r="H164" s="219"/>
      <c r="I164" s="219"/>
      <c r="J164" s="219"/>
      <c r="K164" s="219"/>
      <c r="L164" s="219"/>
      <c r="M164" s="219"/>
      <c r="N164" s="219"/>
      <c r="O164" s="121" t="s">
        <v>5602</v>
      </c>
      <c r="P164" s="219"/>
      <c r="Q164" s="220"/>
      <c r="R164" s="219"/>
      <c r="S164" s="219"/>
      <c r="T164" s="221"/>
      <c r="U164" s="219">
        <v>4.9400000000000004</v>
      </c>
      <c r="V164" s="218"/>
      <c r="W164" s="220"/>
      <c r="X164" s="219"/>
      <c r="Y164" s="219"/>
      <c r="Z164" s="219"/>
      <c r="AA164" s="219"/>
      <c r="AB164" s="218"/>
      <c r="AC164" s="219"/>
    </row>
    <row r="165" spans="1:29" ht="33" customHeight="1" x14ac:dyDescent="0.25">
      <c r="A165" s="212" t="s">
        <v>449</v>
      </c>
      <c r="B165" s="225" t="s">
        <v>5631</v>
      </c>
      <c r="C165" s="214"/>
      <c r="D165" s="215"/>
      <c r="E165" s="215"/>
      <c r="F165" s="234"/>
      <c r="G165" s="211"/>
      <c r="H165" s="211"/>
      <c r="I165" s="211"/>
      <c r="J165" s="211"/>
      <c r="K165" s="211"/>
      <c r="L165" s="211"/>
      <c r="M165" s="211"/>
      <c r="N165" s="211"/>
      <c r="O165" s="211"/>
      <c r="P165" s="211"/>
      <c r="Q165" s="318"/>
      <c r="R165" s="211"/>
      <c r="S165" s="211"/>
      <c r="T165" s="290"/>
      <c r="U165" s="211"/>
      <c r="V165" s="211"/>
      <c r="W165" s="318"/>
      <c r="X165" s="211"/>
      <c r="Y165" s="211"/>
      <c r="Z165" s="211"/>
      <c r="AA165" s="211"/>
      <c r="AB165" s="211"/>
      <c r="AC165" s="211"/>
    </row>
    <row r="166" spans="1:29" ht="57.6" customHeight="1" x14ac:dyDescent="0.25">
      <c r="A166" s="213" t="s">
        <v>450</v>
      </c>
      <c r="B166" s="213" t="s">
        <v>1400</v>
      </c>
      <c r="C166" s="235" t="s">
        <v>65</v>
      </c>
      <c r="D166" s="215" t="s">
        <v>0</v>
      </c>
      <c r="E166" s="215">
        <v>10</v>
      </c>
      <c r="F166" s="216">
        <v>10</v>
      </c>
      <c r="G166" s="218"/>
      <c r="H166" s="218"/>
      <c r="I166" s="218"/>
      <c r="J166" s="218"/>
      <c r="K166" s="218"/>
      <c r="L166" s="218"/>
      <c r="M166" s="218"/>
      <c r="N166" s="218"/>
      <c r="O166" s="121" t="s">
        <v>5602</v>
      </c>
      <c r="P166" s="218"/>
      <c r="Q166" s="231"/>
      <c r="R166" s="218"/>
      <c r="S166" s="218"/>
      <c r="T166" s="249"/>
      <c r="U166" s="218"/>
      <c r="V166" s="218"/>
      <c r="W166" s="231"/>
      <c r="X166" s="218">
        <v>3.15</v>
      </c>
      <c r="Y166" s="218"/>
      <c r="Z166" s="218"/>
      <c r="AA166" s="218"/>
      <c r="AB166" s="218"/>
      <c r="AC166" s="218"/>
    </row>
    <row r="167" spans="1:29" ht="58.5" customHeight="1" x14ac:dyDescent="0.25">
      <c r="A167" s="213" t="s">
        <v>451</v>
      </c>
      <c r="B167" s="213" t="s">
        <v>1400</v>
      </c>
      <c r="C167" s="235" t="s">
        <v>25</v>
      </c>
      <c r="D167" s="215" t="s">
        <v>0</v>
      </c>
      <c r="E167" s="215">
        <v>10</v>
      </c>
      <c r="F167" s="216">
        <v>10</v>
      </c>
      <c r="G167" s="218"/>
      <c r="H167" s="218"/>
      <c r="I167" s="218"/>
      <c r="J167" s="218"/>
      <c r="K167" s="218"/>
      <c r="L167" s="218"/>
      <c r="M167" s="218"/>
      <c r="N167" s="218"/>
      <c r="O167" s="121" t="s">
        <v>5602</v>
      </c>
      <c r="P167" s="218"/>
      <c r="Q167" s="231"/>
      <c r="R167" s="218"/>
      <c r="S167" s="218"/>
      <c r="T167" s="249"/>
      <c r="U167" s="218"/>
      <c r="V167" s="218"/>
      <c r="W167" s="231"/>
      <c r="X167" s="218">
        <v>4.8</v>
      </c>
      <c r="Y167" s="218"/>
      <c r="Z167" s="218"/>
      <c r="AA167" s="218"/>
      <c r="AB167" s="218"/>
      <c r="AC167" s="218"/>
    </row>
    <row r="168" spans="1:29" ht="58.5" customHeight="1" x14ac:dyDescent="0.25">
      <c r="A168" s="213" t="s">
        <v>452</v>
      </c>
      <c r="B168" s="213" t="s">
        <v>1400</v>
      </c>
      <c r="C168" s="236" t="s">
        <v>214</v>
      </c>
      <c r="D168" s="215" t="s">
        <v>0</v>
      </c>
      <c r="E168" s="215">
        <v>10</v>
      </c>
      <c r="F168" s="216">
        <v>10</v>
      </c>
      <c r="G168" s="218"/>
      <c r="H168" s="218"/>
      <c r="I168" s="218"/>
      <c r="J168" s="218"/>
      <c r="K168" s="218"/>
      <c r="L168" s="218"/>
      <c r="M168" s="218"/>
      <c r="N168" s="218"/>
      <c r="O168" s="121" t="s">
        <v>5602</v>
      </c>
      <c r="P168" s="218"/>
      <c r="Q168" s="231"/>
      <c r="R168" s="218"/>
      <c r="S168" s="218"/>
      <c r="T168" s="249"/>
      <c r="U168" s="218"/>
      <c r="V168" s="218"/>
      <c r="W168" s="231"/>
      <c r="X168" s="218">
        <v>6.45</v>
      </c>
      <c r="Y168" s="218"/>
      <c r="Z168" s="218"/>
      <c r="AA168" s="218"/>
      <c r="AB168" s="218"/>
      <c r="AC168" s="218"/>
    </row>
    <row r="169" spans="1:29" ht="18" customHeight="1" x14ac:dyDescent="0.25">
      <c r="A169" s="212" t="s">
        <v>455</v>
      </c>
      <c r="B169" s="225" t="s">
        <v>5632</v>
      </c>
      <c r="C169" s="214"/>
      <c r="D169" s="215"/>
      <c r="E169" s="215"/>
      <c r="F169" s="216"/>
      <c r="G169" s="211"/>
      <c r="H169" s="211"/>
      <c r="I169" s="211"/>
      <c r="J169" s="211"/>
      <c r="K169" s="211"/>
      <c r="L169" s="211"/>
      <c r="M169" s="211"/>
      <c r="N169" s="211"/>
      <c r="O169" s="211"/>
      <c r="P169" s="211"/>
      <c r="Q169" s="318"/>
      <c r="R169" s="211"/>
      <c r="S169" s="211"/>
      <c r="T169" s="290"/>
      <c r="U169" s="211"/>
      <c r="V169" s="211"/>
      <c r="W169" s="318"/>
      <c r="X169" s="211"/>
      <c r="Y169" s="211"/>
      <c r="Z169" s="211"/>
      <c r="AA169" s="211"/>
      <c r="AB169" s="211"/>
      <c r="AC169" s="211"/>
    </row>
    <row r="170" spans="1:29" ht="71.25" customHeight="1" x14ac:dyDescent="0.25">
      <c r="A170" s="213" t="s">
        <v>456</v>
      </c>
      <c r="B170" s="237" t="s">
        <v>453</v>
      </c>
      <c r="C170" s="223" t="s">
        <v>1469</v>
      </c>
      <c r="D170" s="215" t="s">
        <v>0</v>
      </c>
      <c r="E170" s="215">
        <v>10</v>
      </c>
      <c r="F170" s="216">
        <v>320</v>
      </c>
      <c r="G170" s="218"/>
      <c r="H170" s="218"/>
      <c r="I170" s="218"/>
      <c r="J170" s="218"/>
      <c r="K170" s="222">
        <v>9.99</v>
      </c>
      <c r="L170" s="218">
        <v>20</v>
      </c>
      <c r="M170" s="218"/>
      <c r="N170" s="218"/>
      <c r="O170" s="121">
        <v>9.1199999999999992</v>
      </c>
      <c r="P170" s="218"/>
      <c r="Q170" s="231"/>
      <c r="R170" s="218"/>
      <c r="S170" s="218"/>
      <c r="T170" s="249"/>
      <c r="U170" s="218">
        <v>4.55</v>
      </c>
      <c r="V170" s="218"/>
      <c r="W170" s="231">
        <v>50</v>
      </c>
      <c r="X170" s="218"/>
      <c r="Y170" s="218"/>
      <c r="Z170" s="218"/>
      <c r="AA170" s="218"/>
      <c r="AB170" s="218"/>
      <c r="AC170" s="218"/>
    </row>
    <row r="171" spans="1:29" ht="71.25" customHeight="1" x14ac:dyDescent="0.25">
      <c r="A171" s="213" t="s">
        <v>457</v>
      </c>
      <c r="B171" s="237" t="s">
        <v>454</v>
      </c>
      <c r="C171" s="223" t="s">
        <v>1213</v>
      </c>
      <c r="D171" s="215" t="s">
        <v>0</v>
      </c>
      <c r="E171" s="215">
        <v>10</v>
      </c>
      <c r="F171" s="217">
        <v>190</v>
      </c>
      <c r="G171" s="218"/>
      <c r="H171" s="218"/>
      <c r="I171" s="218"/>
      <c r="J171" s="218"/>
      <c r="K171" s="222"/>
      <c r="L171" s="218">
        <v>20</v>
      </c>
      <c r="M171" s="218"/>
      <c r="N171" s="218"/>
      <c r="O171" s="121">
        <v>11.88</v>
      </c>
      <c r="P171" s="218"/>
      <c r="Q171" s="231"/>
      <c r="R171" s="218"/>
      <c r="S171" s="218"/>
      <c r="T171" s="249"/>
      <c r="U171" s="218"/>
      <c r="V171" s="218"/>
      <c r="W171" s="231">
        <v>50</v>
      </c>
      <c r="X171" s="231">
        <v>6</v>
      </c>
      <c r="Y171" s="218"/>
      <c r="Z171" s="218"/>
      <c r="AA171" s="218"/>
      <c r="AB171" s="229">
        <v>6</v>
      </c>
      <c r="AC171" s="218"/>
    </row>
    <row r="172" spans="1:29" ht="72" customHeight="1" x14ac:dyDescent="0.25">
      <c r="A172" s="213" t="s">
        <v>458</v>
      </c>
      <c r="B172" s="237" t="s">
        <v>453</v>
      </c>
      <c r="C172" s="223" t="s">
        <v>1470</v>
      </c>
      <c r="D172" s="215" t="s">
        <v>0</v>
      </c>
      <c r="E172" s="215">
        <v>10</v>
      </c>
      <c r="F172" s="217">
        <v>2710</v>
      </c>
      <c r="G172" s="218"/>
      <c r="H172" s="218"/>
      <c r="I172" s="218"/>
      <c r="J172" s="218"/>
      <c r="K172" s="222">
        <v>9.99</v>
      </c>
      <c r="L172" s="218">
        <v>20</v>
      </c>
      <c r="M172" s="218"/>
      <c r="N172" s="218"/>
      <c r="O172" s="121">
        <v>11.88</v>
      </c>
      <c r="P172" s="218"/>
      <c r="Q172" s="231"/>
      <c r="R172" s="218"/>
      <c r="S172" s="218"/>
      <c r="T172" s="249"/>
      <c r="U172" s="231">
        <v>7.2</v>
      </c>
      <c r="V172" s="218"/>
      <c r="W172" s="231">
        <v>50</v>
      </c>
      <c r="X172" s="231">
        <v>6</v>
      </c>
      <c r="Y172" s="218"/>
      <c r="Z172" s="218"/>
      <c r="AA172" s="218"/>
      <c r="AB172" s="229">
        <v>10.5</v>
      </c>
      <c r="AC172" s="218"/>
    </row>
    <row r="173" spans="1:29" ht="71.25" customHeight="1" x14ac:dyDescent="0.25">
      <c r="A173" s="213" t="s">
        <v>459</v>
      </c>
      <c r="B173" s="237" t="s">
        <v>453</v>
      </c>
      <c r="C173" s="223" t="s">
        <v>1471</v>
      </c>
      <c r="D173" s="215" t="s">
        <v>0</v>
      </c>
      <c r="E173" s="215">
        <v>10</v>
      </c>
      <c r="F173" s="217">
        <v>4140</v>
      </c>
      <c r="G173" s="218"/>
      <c r="H173" s="218"/>
      <c r="I173" s="218"/>
      <c r="J173" s="218"/>
      <c r="K173" s="222">
        <v>9.99</v>
      </c>
      <c r="L173" s="218">
        <v>20</v>
      </c>
      <c r="M173" s="218"/>
      <c r="N173" s="218"/>
      <c r="O173" s="121">
        <v>18.66</v>
      </c>
      <c r="P173" s="218"/>
      <c r="Q173" s="231"/>
      <c r="R173" s="218"/>
      <c r="S173" s="218"/>
      <c r="T173" s="249"/>
      <c r="U173" s="218">
        <v>8.8000000000000007</v>
      </c>
      <c r="V173" s="218"/>
      <c r="W173" s="231">
        <v>50</v>
      </c>
      <c r="X173" s="231">
        <v>9</v>
      </c>
      <c r="Y173" s="218"/>
      <c r="Z173" s="218"/>
      <c r="AA173" s="218"/>
      <c r="AB173" s="218"/>
      <c r="AC173" s="218"/>
    </row>
    <row r="174" spans="1:29" ht="70.5" customHeight="1" x14ac:dyDescent="0.25">
      <c r="A174" s="213" t="s">
        <v>460</v>
      </c>
      <c r="B174" s="237" t="s">
        <v>1491</v>
      </c>
      <c r="C174" s="223" t="s">
        <v>1214</v>
      </c>
      <c r="D174" s="215" t="s">
        <v>0</v>
      </c>
      <c r="E174" s="215">
        <v>10</v>
      </c>
      <c r="F174" s="217">
        <v>237</v>
      </c>
      <c r="G174" s="218"/>
      <c r="H174" s="218"/>
      <c r="I174" s="218"/>
      <c r="J174" s="231">
        <v>11.99</v>
      </c>
      <c r="K174" s="222"/>
      <c r="L174" s="218">
        <v>20</v>
      </c>
      <c r="M174" s="218"/>
      <c r="N174" s="218"/>
      <c r="O174" s="121" t="s">
        <v>5602</v>
      </c>
      <c r="P174" s="218"/>
      <c r="Q174" s="231"/>
      <c r="R174" s="218"/>
      <c r="S174" s="218"/>
      <c r="T174" s="249"/>
      <c r="U174" s="218">
        <v>9.4499999999999993</v>
      </c>
      <c r="V174" s="218"/>
      <c r="W174" s="231">
        <v>50</v>
      </c>
      <c r="X174" s="231">
        <v>5.7</v>
      </c>
      <c r="Y174" s="218"/>
      <c r="Z174" s="218"/>
      <c r="AA174" s="218"/>
      <c r="AB174" s="218"/>
      <c r="AC174" s="218"/>
    </row>
    <row r="175" spans="1:29" ht="69.75" customHeight="1" x14ac:dyDescent="0.25">
      <c r="A175" s="213" t="s">
        <v>461</v>
      </c>
      <c r="B175" s="237" t="s">
        <v>1491</v>
      </c>
      <c r="C175" s="223" t="s">
        <v>1215</v>
      </c>
      <c r="D175" s="215" t="s">
        <v>0</v>
      </c>
      <c r="E175" s="215">
        <v>10</v>
      </c>
      <c r="F175" s="217">
        <v>105</v>
      </c>
      <c r="G175" s="218"/>
      <c r="H175" s="218"/>
      <c r="I175" s="218"/>
      <c r="J175" s="231">
        <v>18.78</v>
      </c>
      <c r="K175" s="222"/>
      <c r="L175" s="218">
        <v>20</v>
      </c>
      <c r="M175" s="218"/>
      <c r="N175" s="218"/>
      <c r="O175" s="121" t="s">
        <v>5602</v>
      </c>
      <c r="P175" s="218"/>
      <c r="Q175" s="231"/>
      <c r="R175" s="218"/>
      <c r="S175" s="218"/>
      <c r="T175" s="249"/>
      <c r="U175" s="218">
        <v>10.7</v>
      </c>
      <c r="V175" s="218"/>
      <c r="W175" s="231">
        <v>50</v>
      </c>
      <c r="X175" s="231">
        <v>8.4</v>
      </c>
      <c r="Y175" s="218"/>
      <c r="Z175" s="218"/>
      <c r="AA175" s="218"/>
      <c r="AB175" s="218"/>
      <c r="AC175" s="218"/>
    </row>
    <row r="176" spans="1:29" ht="66.75" customHeight="1" x14ac:dyDescent="0.25">
      <c r="A176" s="213" t="s">
        <v>517</v>
      </c>
      <c r="B176" s="213" t="s">
        <v>1397</v>
      </c>
      <c r="C176" s="223" t="s">
        <v>1216</v>
      </c>
      <c r="D176" s="215" t="s">
        <v>0</v>
      </c>
      <c r="E176" s="215">
        <v>10</v>
      </c>
      <c r="F176" s="216">
        <v>33</v>
      </c>
      <c r="G176" s="218"/>
      <c r="H176" s="218"/>
      <c r="I176" s="218"/>
      <c r="J176" s="231">
        <v>18.670000000000002</v>
      </c>
      <c r="K176" s="222"/>
      <c r="L176" s="218">
        <v>20</v>
      </c>
      <c r="M176" s="218"/>
      <c r="N176" s="218"/>
      <c r="O176" s="121">
        <v>14.32</v>
      </c>
      <c r="P176" s="218"/>
      <c r="Q176" s="231"/>
      <c r="R176" s="218"/>
      <c r="S176" s="218"/>
      <c r="T176" s="249"/>
      <c r="U176" s="218"/>
      <c r="V176" s="218"/>
      <c r="W176" s="231"/>
      <c r="X176" s="218"/>
      <c r="Y176" s="218"/>
      <c r="Z176" s="218"/>
      <c r="AA176" s="218"/>
      <c r="AB176" s="218"/>
      <c r="AC176" s="218"/>
    </row>
    <row r="177" spans="1:29" ht="69" customHeight="1" x14ac:dyDescent="0.25">
      <c r="A177" s="213" t="s">
        <v>518</v>
      </c>
      <c r="B177" s="213" t="s">
        <v>1397</v>
      </c>
      <c r="C177" s="223" t="s">
        <v>1217</v>
      </c>
      <c r="D177" s="215" t="s">
        <v>0</v>
      </c>
      <c r="E177" s="215">
        <v>10</v>
      </c>
      <c r="F177" s="216">
        <v>38</v>
      </c>
      <c r="G177" s="218"/>
      <c r="H177" s="218"/>
      <c r="I177" s="218"/>
      <c r="J177" s="231">
        <v>23.15</v>
      </c>
      <c r="K177" s="222"/>
      <c r="L177" s="218">
        <v>20</v>
      </c>
      <c r="M177" s="218"/>
      <c r="N177" s="218"/>
      <c r="O177" s="121" t="s">
        <v>5602</v>
      </c>
      <c r="P177" s="218"/>
      <c r="Q177" s="231"/>
      <c r="R177" s="218"/>
      <c r="S177" s="218"/>
      <c r="T177" s="249"/>
      <c r="U177" s="218"/>
      <c r="V177" s="218"/>
      <c r="W177" s="231"/>
      <c r="X177" s="218"/>
      <c r="Y177" s="218"/>
      <c r="Z177" s="218"/>
      <c r="AA177" s="218"/>
      <c r="AB177" s="218"/>
      <c r="AC177" s="218"/>
    </row>
    <row r="178" spans="1:29" ht="19.5" customHeight="1" x14ac:dyDescent="0.25">
      <c r="A178" s="212" t="s">
        <v>462</v>
      </c>
      <c r="B178" s="225" t="s">
        <v>5633</v>
      </c>
      <c r="C178" s="214"/>
      <c r="D178" s="215"/>
      <c r="E178" s="215"/>
      <c r="F178" s="216"/>
      <c r="G178" s="211"/>
      <c r="H178" s="211"/>
      <c r="I178" s="211"/>
      <c r="J178" s="211"/>
      <c r="K178" s="211"/>
      <c r="L178" s="211"/>
      <c r="M178" s="211"/>
      <c r="N178" s="211"/>
      <c r="O178" s="211"/>
      <c r="P178" s="211"/>
      <c r="Q178" s="318"/>
      <c r="R178" s="211"/>
      <c r="S178" s="211"/>
      <c r="T178" s="290"/>
      <c r="U178" s="211"/>
      <c r="V178" s="211"/>
      <c r="W178" s="318"/>
      <c r="X178" s="211"/>
      <c r="Y178" s="211"/>
      <c r="Z178" s="211"/>
      <c r="AA178" s="211"/>
      <c r="AB178" s="211"/>
      <c r="AC178" s="211"/>
    </row>
    <row r="179" spans="1:29" ht="45" customHeight="1" x14ac:dyDescent="0.25">
      <c r="A179" s="213" t="s">
        <v>463</v>
      </c>
      <c r="B179" s="238" t="s">
        <v>1398</v>
      </c>
      <c r="C179" s="214" t="s">
        <v>1218</v>
      </c>
      <c r="D179" s="215" t="s">
        <v>0</v>
      </c>
      <c r="E179" s="215">
        <v>10</v>
      </c>
      <c r="F179" s="216">
        <v>10</v>
      </c>
      <c r="G179" s="218"/>
      <c r="H179" s="218"/>
      <c r="I179" s="218"/>
      <c r="J179" s="218">
        <v>6.45</v>
      </c>
      <c r="K179" s="218"/>
      <c r="L179" s="218"/>
      <c r="M179" s="218"/>
      <c r="N179" s="218"/>
      <c r="O179" s="121" t="s">
        <v>5602</v>
      </c>
      <c r="P179" s="218"/>
      <c r="Q179" s="231"/>
      <c r="R179" s="218"/>
      <c r="S179" s="218"/>
      <c r="T179" s="249"/>
      <c r="U179" s="218"/>
      <c r="V179" s="218"/>
      <c r="W179" s="231">
        <v>50</v>
      </c>
      <c r="X179" s="218"/>
      <c r="Y179" s="218"/>
      <c r="Z179" s="218"/>
      <c r="AA179" s="218"/>
      <c r="AB179" s="218"/>
      <c r="AC179" s="218"/>
    </row>
    <row r="180" spans="1:29" ht="56.25" customHeight="1" x14ac:dyDescent="0.25">
      <c r="A180" s="213" t="s">
        <v>519</v>
      </c>
      <c r="B180" s="213" t="s">
        <v>5634</v>
      </c>
      <c r="C180" s="223" t="s">
        <v>1219</v>
      </c>
      <c r="D180" s="215" t="s">
        <v>0</v>
      </c>
      <c r="E180" s="215">
        <v>10</v>
      </c>
      <c r="F180" s="217">
        <v>385</v>
      </c>
      <c r="G180" s="218"/>
      <c r="H180" s="218"/>
      <c r="I180" s="218"/>
      <c r="J180" s="218"/>
      <c r="K180" s="218"/>
      <c r="L180" s="218"/>
      <c r="M180" s="218"/>
      <c r="N180" s="218"/>
      <c r="O180" s="121">
        <v>21.783999999999999</v>
      </c>
      <c r="P180" s="218"/>
      <c r="Q180" s="231"/>
      <c r="R180" s="218"/>
      <c r="S180" s="218"/>
      <c r="T180" s="249"/>
      <c r="U180" s="218"/>
      <c r="V180" s="218"/>
      <c r="W180" s="231"/>
      <c r="X180" s="218"/>
      <c r="Y180" s="218"/>
      <c r="Z180" s="218"/>
      <c r="AA180" s="218"/>
      <c r="AB180" s="218"/>
      <c r="AC180" s="218"/>
    </row>
    <row r="181" spans="1:29" ht="52.5" customHeight="1" x14ac:dyDescent="0.25">
      <c r="A181" s="213" t="s">
        <v>520</v>
      </c>
      <c r="B181" s="213" t="s">
        <v>1220</v>
      </c>
      <c r="C181" s="239" t="s">
        <v>81</v>
      </c>
      <c r="D181" s="215" t="s">
        <v>0</v>
      </c>
      <c r="E181" s="215">
        <v>10</v>
      </c>
      <c r="F181" s="217">
        <v>400</v>
      </c>
      <c r="G181" s="218"/>
      <c r="H181" s="218"/>
      <c r="I181" s="218"/>
      <c r="J181" s="218">
        <v>6.45</v>
      </c>
      <c r="K181" s="218"/>
      <c r="L181" s="218"/>
      <c r="M181" s="218"/>
      <c r="N181" s="218"/>
      <c r="O181" s="121" t="s">
        <v>5602</v>
      </c>
      <c r="P181" s="218"/>
      <c r="Q181" s="231"/>
      <c r="R181" s="218"/>
      <c r="S181" s="218"/>
      <c r="T181" s="249"/>
      <c r="U181" s="218"/>
      <c r="V181" s="218"/>
      <c r="W181" s="231"/>
      <c r="X181" s="218"/>
      <c r="Y181" s="218"/>
      <c r="Z181" s="218"/>
      <c r="AA181" s="218"/>
      <c r="AB181" s="218"/>
      <c r="AC181" s="218"/>
    </row>
    <row r="182" spans="1:29" ht="44.25" customHeight="1" x14ac:dyDescent="0.25">
      <c r="A182" s="213" t="s">
        <v>521</v>
      </c>
      <c r="B182" s="213" t="s">
        <v>5635</v>
      </c>
      <c r="C182" s="223" t="s">
        <v>1221</v>
      </c>
      <c r="D182" s="215" t="s">
        <v>0</v>
      </c>
      <c r="E182" s="215">
        <v>10</v>
      </c>
      <c r="F182" s="217">
        <v>404</v>
      </c>
      <c r="G182" s="218"/>
      <c r="H182" s="218"/>
      <c r="I182" s="218"/>
      <c r="J182" s="218">
        <v>16.12</v>
      </c>
      <c r="K182" s="218"/>
      <c r="L182" s="218"/>
      <c r="M182" s="218"/>
      <c r="N182" s="218"/>
      <c r="O182" s="121" t="s">
        <v>5602</v>
      </c>
      <c r="P182" s="218"/>
      <c r="Q182" s="231"/>
      <c r="R182" s="218"/>
      <c r="S182" s="218"/>
      <c r="T182" s="249"/>
      <c r="U182" s="218"/>
      <c r="V182" s="218"/>
      <c r="W182" s="231"/>
      <c r="X182" s="218"/>
      <c r="Y182" s="218"/>
      <c r="Z182" s="218"/>
      <c r="AA182" s="218"/>
      <c r="AB182" s="218"/>
      <c r="AC182" s="218"/>
    </row>
    <row r="183" spans="1:29" ht="46.5" customHeight="1" x14ac:dyDescent="0.25">
      <c r="A183" s="213" t="s">
        <v>522</v>
      </c>
      <c r="B183" s="224" t="s">
        <v>5636</v>
      </c>
      <c r="C183" s="223" t="s">
        <v>1049</v>
      </c>
      <c r="D183" s="215" t="s">
        <v>0</v>
      </c>
      <c r="E183" s="215">
        <v>10</v>
      </c>
      <c r="F183" s="217">
        <v>10</v>
      </c>
      <c r="G183" s="218"/>
      <c r="H183" s="218"/>
      <c r="I183" s="218"/>
      <c r="J183" s="218"/>
      <c r="K183" s="218"/>
      <c r="L183" s="218"/>
      <c r="M183" s="218"/>
      <c r="N183" s="218"/>
      <c r="O183" s="121" t="s">
        <v>5602</v>
      </c>
      <c r="P183" s="218"/>
      <c r="Q183" s="231"/>
      <c r="R183" s="218"/>
      <c r="S183" s="218"/>
      <c r="T183" s="249"/>
      <c r="U183" s="231"/>
      <c r="V183" s="218"/>
      <c r="W183" s="231"/>
      <c r="X183" s="231">
        <v>4.8</v>
      </c>
      <c r="Y183" s="218"/>
      <c r="Z183" s="218"/>
      <c r="AA183" s="218"/>
      <c r="AB183" s="218"/>
      <c r="AC183" s="218"/>
    </row>
    <row r="184" spans="1:29" ht="68.25" customHeight="1" x14ac:dyDescent="0.25">
      <c r="A184" s="213" t="s">
        <v>523</v>
      </c>
      <c r="B184" s="213" t="s">
        <v>257</v>
      </c>
      <c r="C184" s="235" t="s">
        <v>29</v>
      </c>
      <c r="D184" s="215" t="s">
        <v>0</v>
      </c>
      <c r="E184" s="215">
        <v>10</v>
      </c>
      <c r="F184" s="217">
        <v>3156</v>
      </c>
      <c r="G184" s="218"/>
      <c r="H184" s="218"/>
      <c r="I184" s="218"/>
      <c r="J184" s="218"/>
      <c r="K184" s="218"/>
      <c r="L184" s="218">
        <v>20</v>
      </c>
      <c r="M184" s="218"/>
      <c r="N184" s="218"/>
      <c r="O184" s="121">
        <v>18.98</v>
      </c>
      <c r="P184" s="218"/>
      <c r="Q184" s="231"/>
      <c r="R184" s="218"/>
      <c r="S184" s="218"/>
      <c r="T184" s="249"/>
      <c r="U184" s="231">
        <v>10</v>
      </c>
      <c r="V184" s="218"/>
      <c r="W184" s="231"/>
      <c r="X184" s="218"/>
      <c r="Y184" s="218"/>
      <c r="Z184" s="218"/>
      <c r="AA184" s="218"/>
      <c r="AB184" s="229">
        <v>10.5</v>
      </c>
      <c r="AC184" s="218"/>
    </row>
    <row r="185" spans="1:29" ht="71.25" customHeight="1" x14ac:dyDescent="0.25">
      <c r="A185" s="213" t="s">
        <v>1047</v>
      </c>
      <c r="B185" s="213" t="s">
        <v>257</v>
      </c>
      <c r="C185" s="239" t="s">
        <v>1222</v>
      </c>
      <c r="D185" s="215" t="s">
        <v>0</v>
      </c>
      <c r="E185" s="215">
        <v>10</v>
      </c>
      <c r="F185" s="217">
        <v>60</v>
      </c>
      <c r="G185" s="218"/>
      <c r="H185" s="218"/>
      <c r="I185" s="218"/>
      <c r="J185" s="218"/>
      <c r="K185" s="218"/>
      <c r="L185" s="218">
        <v>20</v>
      </c>
      <c r="M185" s="218"/>
      <c r="N185" s="218"/>
      <c r="O185" s="121">
        <v>18.98</v>
      </c>
      <c r="P185" s="218"/>
      <c r="Q185" s="231"/>
      <c r="R185" s="218"/>
      <c r="S185" s="218"/>
      <c r="T185" s="249"/>
      <c r="U185" s="231">
        <v>14</v>
      </c>
      <c r="V185" s="218"/>
      <c r="W185" s="231"/>
      <c r="X185" s="218">
        <v>14.4</v>
      </c>
      <c r="Y185" s="218"/>
      <c r="Z185" s="218"/>
      <c r="AA185" s="218"/>
      <c r="AB185" s="218"/>
      <c r="AC185" s="218"/>
    </row>
    <row r="186" spans="1:29" ht="19.5" customHeight="1" x14ac:dyDescent="0.25">
      <c r="A186" s="212" t="s">
        <v>464</v>
      </c>
      <c r="B186" s="225" t="s">
        <v>5637</v>
      </c>
      <c r="C186" s="240"/>
      <c r="D186" s="215"/>
      <c r="E186" s="215"/>
      <c r="F186" s="216"/>
      <c r="G186" s="211"/>
      <c r="H186" s="211"/>
      <c r="I186" s="211"/>
      <c r="J186" s="211"/>
      <c r="K186" s="211"/>
      <c r="L186" s="211"/>
      <c r="M186" s="211"/>
      <c r="N186" s="211"/>
      <c r="O186" s="211"/>
      <c r="P186" s="211"/>
      <c r="Q186" s="318"/>
      <c r="R186" s="211"/>
      <c r="S186" s="211"/>
      <c r="T186" s="290"/>
      <c r="U186" s="211"/>
      <c r="V186" s="211"/>
      <c r="W186" s="318"/>
      <c r="X186" s="211"/>
      <c r="Y186" s="211"/>
      <c r="Z186" s="211"/>
      <c r="AA186" s="211"/>
      <c r="AB186" s="211"/>
      <c r="AC186" s="211"/>
    </row>
    <row r="187" spans="1:29" ht="31.5" customHeight="1" x14ac:dyDescent="0.25">
      <c r="A187" s="213" t="s">
        <v>466</v>
      </c>
      <c r="B187" s="213" t="s">
        <v>5638</v>
      </c>
      <c r="C187" s="239" t="s">
        <v>1051</v>
      </c>
      <c r="D187" s="215" t="s">
        <v>0</v>
      </c>
      <c r="E187" s="215">
        <v>10</v>
      </c>
      <c r="F187" s="216">
        <v>300</v>
      </c>
      <c r="G187" s="218"/>
      <c r="H187" s="218"/>
      <c r="I187" s="218"/>
      <c r="J187" s="218">
        <v>3.35</v>
      </c>
      <c r="K187" s="218"/>
      <c r="L187" s="218"/>
      <c r="M187" s="218"/>
      <c r="N187" s="218"/>
      <c r="O187" s="121" t="s">
        <v>5602</v>
      </c>
      <c r="P187" s="218"/>
      <c r="Q187" s="231"/>
      <c r="R187" s="218"/>
      <c r="S187" s="218"/>
      <c r="T187" s="249"/>
      <c r="U187" s="218"/>
      <c r="V187" s="218"/>
      <c r="W187" s="231">
        <v>30</v>
      </c>
      <c r="X187" s="218">
        <v>3.75</v>
      </c>
      <c r="Y187" s="218"/>
      <c r="Z187" s="218"/>
      <c r="AA187" s="218"/>
      <c r="AB187" s="218"/>
      <c r="AC187" s="218"/>
    </row>
    <row r="188" spans="1:29" ht="30" customHeight="1" x14ac:dyDescent="0.25">
      <c r="A188" s="213" t="s">
        <v>1050</v>
      </c>
      <c r="B188" s="213" t="s">
        <v>1048</v>
      </c>
      <c r="C188" s="240" t="s">
        <v>1223</v>
      </c>
      <c r="D188" s="215" t="s">
        <v>0</v>
      </c>
      <c r="E188" s="215">
        <v>10</v>
      </c>
      <c r="F188" s="216">
        <v>10</v>
      </c>
      <c r="G188" s="218"/>
      <c r="H188" s="218"/>
      <c r="I188" s="218"/>
      <c r="J188" s="218"/>
      <c r="K188" s="218"/>
      <c r="L188" s="218"/>
      <c r="M188" s="218"/>
      <c r="N188" s="218"/>
      <c r="O188" s="121" t="s">
        <v>5602</v>
      </c>
      <c r="P188" s="218"/>
      <c r="Q188" s="231"/>
      <c r="R188" s="218"/>
      <c r="S188" s="218"/>
      <c r="T188" s="249"/>
      <c r="U188" s="218"/>
      <c r="V188" s="218"/>
      <c r="W188" s="231"/>
      <c r="X188" s="218"/>
      <c r="Y188" s="218"/>
      <c r="Z188" s="218"/>
      <c r="AA188" s="218"/>
      <c r="AB188" s="218"/>
      <c r="AC188" s="218"/>
    </row>
    <row r="189" spans="1:29" ht="48" customHeight="1" x14ac:dyDescent="0.25">
      <c r="A189" s="212" t="s">
        <v>467</v>
      </c>
      <c r="B189" s="225" t="s">
        <v>5639</v>
      </c>
      <c r="C189" s="214"/>
      <c r="D189" s="215"/>
      <c r="E189" s="215"/>
      <c r="F189" s="216"/>
      <c r="G189" s="211"/>
      <c r="H189" s="211"/>
      <c r="I189" s="211"/>
      <c r="J189" s="211"/>
      <c r="K189" s="211"/>
      <c r="L189" s="211"/>
      <c r="M189" s="211"/>
      <c r="N189" s="211"/>
      <c r="O189" s="211"/>
      <c r="P189" s="211"/>
      <c r="Q189" s="318"/>
      <c r="R189" s="211"/>
      <c r="S189" s="211"/>
      <c r="T189" s="290"/>
      <c r="U189" s="211"/>
      <c r="V189" s="211"/>
      <c r="W189" s="318"/>
      <c r="X189" s="211"/>
      <c r="Y189" s="211"/>
      <c r="Z189" s="211"/>
      <c r="AA189" s="211"/>
      <c r="AB189" s="211"/>
      <c r="AC189" s="211"/>
    </row>
    <row r="190" spans="1:29" ht="69.75" customHeight="1" x14ac:dyDescent="0.25">
      <c r="A190" s="213" t="s">
        <v>469</v>
      </c>
      <c r="B190" s="213" t="s">
        <v>273</v>
      </c>
      <c r="C190" s="235" t="s">
        <v>25</v>
      </c>
      <c r="D190" s="215" t="s">
        <v>0</v>
      </c>
      <c r="E190" s="215">
        <v>5</v>
      </c>
      <c r="F190" s="216">
        <v>45</v>
      </c>
      <c r="G190" s="218"/>
      <c r="H190" s="218"/>
      <c r="I190" s="218"/>
      <c r="J190" s="218"/>
      <c r="K190" s="218"/>
      <c r="L190" s="218"/>
      <c r="M190" s="218"/>
      <c r="N190" s="218"/>
      <c r="O190" s="121">
        <v>6.14</v>
      </c>
      <c r="P190" s="218"/>
      <c r="Q190" s="231"/>
      <c r="R190" s="218"/>
      <c r="S190" s="218"/>
      <c r="T190" s="249"/>
      <c r="U190" s="231"/>
      <c r="V190" s="218"/>
      <c r="W190" s="231"/>
      <c r="X190" s="218">
        <v>3.45</v>
      </c>
      <c r="Y190" s="218"/>
      <c r="Z190" s="218"/>
      <c r="AA190" s="218"/>
      <c r="AB190" s="218"/>
      <c r="AC190" s="218"/>
    </row>
    <row r="191" spans="1:29" ht="67.5" customHeight="1" x14ac:dyDescent="0.25">
      <c r="A191" s="213" t="s">
        <v>470</v>
      </c>
      <c r="B191" s="213" t="s">
        <v>139</v>
      </c>
      <c r="C191" s="235" t="s">
        <v>22</v>
      </c>
      <c r="D191" s="215" t="s">
        <v>0</v>
      </c>
      <c r="E191" s="215">
        <v>5</v>
      </c>
      <c r="F191" s="216">
        <v>35</v>
      </c>
      <c r="G191" s="218"/>
      <c r="H191" s="218"/>
      <c r="I191" s="218"/>
      <c r="J191" s="218"/>
      <c r="K191" s="218"/>
      <c r="L191" s="218"/>
      <c r="M191" s="218"/>
      <c r="N191" s="218"/>
      <c r="O191" s="121">
        <v>11.24</v>
      </c>
      <c r="P191" s="218"/>
      <c r="Q191" s="231"/>
      <c r="R191" s="218"/>
      <c r="S191" s="218"/>
      <c r="T191" s="249"/>
      <c r="U191" s="231"/>
      <c r="V191" s="218"/>
      <c r="W191" s="231"/>
      <c r="X191" s="218">
        <v>6.08</v>
      </c>
      <c r="Y191" s="218"/>
      <c r="Z191" s="218"/>
      <c r="AA191" s="218"/>
      <c r="AB191" s="218"/>
      <c r="AC191" s="218"/>
    </row>
    <row r="192" spans="1:29" ht="75.75" customHeight="1" x14ac:dyDescent="0.25">
      <c r="A192" s="213" t="s">
        <v>471</v>
      </c>
      <c r="B192" s="213" t="s">
        <v>139</v>
      </c>
      <c r="C192" s="235" t="s">
        <v>27</v>
      </c>
      <c r="D192" s="215" t="s">
        <v>0</v>
      </c>
      <c r="E192" s="215">
        <v>5</v>
      </c>
      <c r="F192" s="216">
        <v>10</v>
      </c>
      <c r="G192" s="218"/>
      <c r="H192" s="218"/>
      <c r="I192" s="218"/>
      <c r="J192" s="218"/>
      <c r="K192" s="218"/>
      <c r="L192" s="218"/>
      <c r="M192" s="218"/>
      <c r="N192" s="218"/>
      <c r="O192" s="121">
        <v>12.82</v>
      </c>
      <c r="P192" s="218"/>
      <c r="Q192" s="231"/>
      <c r="R192" s="218"/>
      <c r="S192" s="218"/>
      <c r="T192" s="249"/>
      <c r="U192" s="218"/>
      <c r="V192" s="218"/>
      <c r="W192" s="231"/>
      <c r="X192" s="218">
        <v>8.5500000000000007</v>
      </c>
      <c r="Y192" s="218"/>
      <c r="Z192" s="218"/>
      <c r="AA192" s="218"/>
      <c r="AB192" s="218"/>
      <c r="AC192" s="218"/>
    </row>
    <row r="193" spans="1:29" ht="78.75" customHeight="1" x14ac:dyDescent="0.25">
      <c r="A193" s="213" t="s">
        <v>472</v>
      </c>
      <c r="B193" s="213" t="s">
        <v>139</v>
      </c>
      <c r="C193" s="235" t="s">
        <v>29</v>
      </c>
      <c r="D193" s="215" t="s">
        <v>0</v>
      </c>
      <c r="E193" s="215">
        <v>5</v>
      </c>
      <c r="F193" s="216">
        <v>10</v>
      </c>
      <c r="G193" s="218"/>
      <c r="H193" s="218"/>
      <c r="I193" s="218"/>
      <c r="J193" s="218"/>
      <c r="K193" s="218"/>
      <c r="L193" s="218"/>
      <c r="M193" s="218"/>
      <c r="N193" s="218"/>
      <c r="O193" s="121">
        <v>18.98</v>
      </c>
      <c r="P193" s="218"/>
      <c r="Q193" s="231"/>
      <c r="R193" s="218"/>
      <c r="S193" s="218"/>
      <c r="T193" s="249"/>
      <c r="U193" s="218"/>
      <c r="V193" s="218"/>
      <c r="W193" s="231"/>
      <c r="X193" s="231">
        <v>11.1</v>
      </c>
      <c r="Y193" s="218"/>
      <c r="Z193" s="218"/>
      <c r="AA193" s="218"/>
      <c r="AB193" s="218"/>
      <c r="AC193" s="218"/>
    </row>
    <row r="194" spans="1:29" ht="19.5" customHeight="1" x14ac:dyDescent="0.25">
      <c r="A194" s="212" t="s">
        <v>473</v>
      </c>
      <c r="B194" s="225" t="s">
        <v>5640</v>
      </c>
      <c r="C194" s="240"/>
      <c r="D194" s="215"/>
      <c r="E194" s="215"/>
      <c r="F194" s="216"/>
      <c r="G194" s="211"/>
      <c r="H194" s="211"/>
      <c r="I194" s="211"/>
      <c r="J194" s="211"/>
      <c r="K194" s="211"/>
      <c r="L194" s="211"/>
      <c r="M194" s="211"/>
      <c r="N194" s="211"/>
      <c r="O194" s="211"/>
      <c r="P194" s="211"/>
      <c r="Q194" s="318"/>
      <c r="R194" s="211"/>
      <c r="S194" s="211"/>
      <c r="T194" s="290"/>
      <c r="U194" s="211"/>
      <c r="V194" s="211"/>
      <c r="W194" s="318"/>
      <c r="X194" s="211"/>
      <c r="Y194" s="211"/>
      <c r="Z194" s="211"/>
      <c r="AA194" s="211"/>
      <c r="AB194" s="211"/>
      <c r="AC194" s="211"/>
    </row>
    <row r="195" spans="1:29" ht="74.25" customHeight="1" x14ac:dyDescent="0.25">
      <c r="A195" s="213" t="s">
        <v>465</v>
      </c>
      <c r="B195" s="213" t="s">
        <v>1401</v>
      </c>
      <c r="C195" s="239" t="s">
        <v>26</v>
      </c>
      <c r="D195" s="215" t="s">
        <v>0</v>
      </c>
      <c r="E195" s="215">
        <v>10</v>
      </c>
      <c r="F195" s="216">
        <v>10</v>
      </c>
      <c r="G195" s="218"/>
      <c r="H195" s="218"/>
      <c r="I195" s="218"/>
      <c r="J195" s="231">
        <v>1.82</v>
      </c>
      <c r="K195" s="222">
        <v>3.99</v>
      </c>
      <c r="L195" s="218">
        <v>20</v>
      </c>
      <c r="M195" s="218"/>
      <c r="N195" s="218"/>
      <c r="O195" s="121" t="s">
        <v>5602</v>
      </c>
      <c r="P195" s="218"/>
      <c r="Q195" s="231"/>
      <c r="R195" s="218"/>
      <c r="S195" s="218"/>
      <c r="T195" s="249"/>
      <c r="U195" s="218"/>
      <c r="V195" s="218"/>
      <c r="W195" s="231">
        <v>50</v>
      </c>
      <c r="X195" s="218"/>
      <c r="Y195" s="218"/>
      <c r="Z195" s="218"/>
      <c r="AA195" s="218"/>
      <c r="AB195" s="218"/>
      <c r="AC195" s="218"/>
    </row>
    <row r="196" spans="1:29" ht="69.75" customHeight="1" x14ac:dyDescent="0.25">
      <c r="A196" s="213" t="s">
        <v>474</v>
      </c>
      <c r="B196" s="213" t="s">
        <v>1401</v>
      </c>
      <c r="C196" s="239" t="s">
        <v>24</v>
      </c>
      <c r="D196" s="215" t="s">
        <v>0</v>
      </c>
      <c r="E196" s="215">
        <v>10</v>
      </c>
      <c r="F196" s="216">
        <v>100</v>
      </c>
      <c r="G196" s="218"/>
      <c r="H196" s="218"/>
      <c r="I196" s="218"/>
      <c r="J196" s="231">
        <v>2.65</v>
      </c>
      <c r="K196" s="222"/>
      <c r="L196" s="218">
        <v>20</v>
      </c>
      <c r="M196" s="218"/>
      <c r="N196" s="218"/>
      <c r="O196" s="121" t="s">
        <v>5602</v>
      </c>
      <c r="P196" s="218"/>
      <c r="Q196" s="231"/>
      <c r="R196" s="218"/>
      <c r="S196" s="218"/>
      <c r="T196" s="249"/>
      <c r="U196" s="218"/>
      <c r="V196" s="218"/>
      <c r="W196" s="231"/>
      <c r="X196" s="218"/>
      <c r="Y196" s="218"/>
      <c r="Z196" s="218"/>
      <c r="AA196" s="218"/>
      <c r="AB196" s="218"/>
      <c r="AC196" s="218"/>
    </row>
    <row r="197" spans="1:29" ht="68.25" customHeight="1" x14ac:dyDescent="0.25">
      <c r="A197" s="213" t="s">
        <v>475</v>
      </c>
      <c r="B197" s="213" t="s">
        <v>1401</v>
      </c>
      <c r="C197" s="239" t="s">
        <v>25</v>
      </c>
      <c r="D197" s="215" t="s">
        <v>0</v>
      </c>
      <c r="E197" s="215">
        <v>10</v>
      </c>
      <c r="F197" s="216">
        <v>100</v>
      </c>
      <c r="G197" s="218"/>
      <c r="H197" s="218"/>
      <c r="I197" s="218"/>
      <c r="J197" s="231" t="s">
        <v>5600</v>
      </c>
      <c r="K197" s="222">
        <v>3.99</v>
      </c>
      <c r="L197" s="218">
        <v>20</v>
      </c>
      <c r="M197" s="218"/>
      <c r="N197" s="218"/>
      <c r="O197" s="121" t="s">
        <v>5602</v>
      </c>
      <c r="P197" s="218"/>
      <c r="Q197" s="231"/>
      <c r="R197" s="218"/>
      <c r="S197" s="218"/>
      <c r="T197" s="249"/>
      <c r="U197" s="218"/>
      <c r="V197" s="218"/>
      <c r="W197" s="231">
        <v>50</v>
      </c>
      <c r="X197" s="218"/>
      <c r="Y197" s="218"/>
      <c r="Z197" s="218"/>
      <c r="AA197" s="218"/>
      <c r="AB197" s="218"/>
      <c r="AC197" s="218"/>
    </row>
    <row r="198" spans="1:29" ht="70.5" customHeight="1" x14ac:dyDescent="0.25">
      <c r="A198" s="213" t="s">
        <v>476</v>
      </c>
      <c r="B198" s="213" t="s">
        <v>1401</v>
      </c>
      <c r="C198" s="239" t="s">
        <v>22</v>
      </c>
      <c r="D198" s="215" t="s">
        <v>0</v>
      </c>
      <c r="E198" s="215">
        <v>10</v>
      </c>
      <c r="F198" s="216">
        <v>20</v>
      </c>
      <c r="G198" s="218"/>
      <c r="H198" s="218"/>
      <c r="I198" s="218"/>
      <c r="J198" s="231">
        <v>4.6500000000000004</v>
      </c>
      <c r="K198" s="222">
        <v>3.99</v>
      </c>
      <c r="L198" s="218">
        <v>20</v>
      </c>
      <c r="M198" s="218"/>
      <c r="N198" s="218"/>
      <c r="O198" s="121" t="s">
        <v>5602</v>
      </c>
      <c r="P198" s="218"/>
      <c r="Q198" s="231"/>
      <c r="R198" s="218"/>
      <c r="S198" s="218"/>
      <c r="T198" s="249"/>
      <c r="U198" s="218"/>
      <c r="V198" s="218"/>
      <c r="W198" s="231">
        <v>50</v>
      </c>
      <c r="X198" s="218"/>
      <c r="Y198" s="218"/>
      <c r="Z198" s="218"/>
      <c r="AA198" s="218"/>
      <c r="AB198" s="218"/>
      <c r="AC198" s="218"/>
    </row>
    <row r="199" spans="1:29" ht="69" customHeight="1" x14ac:dyDescent="0.25">
      <c r="A199" s="213" t="s">
        <v>477</v>
      </c>
      <c r="B199" s="213" t="s">
        <v>1401</v>
      </c>
      <c r="C199" s="239" t="s">
        <v>29</v>
      </c>
      <c r="D199" s="215" t="s">
        <v>0</v>
      </c>
      <c r="E199" s="215">
        <v>5</v>
      </c>
      <c r="F199" s="216">
        <v>5</v>
      </c>
      <c r="G199" s="218"/>
      <c r="H199" s="218"/>
      <c r="I199" s="218"/>
      <c r="J199" s="231">
        <v>10.95</v>
      </c>
      <c r="K199" s="222">
        <v>3.99</v>
      </c>
      <c r="L199" s="218"/>
      <c r="M199" s="218"/>
      <c r="N199" s="218"/>
      <c r="O199" s="121" t="s">
        <v>5602</v>
      </c>
      <c r="P199" s="218"/>
      <c r="Q199" s="231"/>
      <c r="R199" s="218"/>
      <c r="S199" s="218"/>
      <c r="T199" s="249"/>
      <c r="U199" s="218"/>
      <c r="V199" s="218"/>
      <c r="W199" s="231">
        <v>50</v>
      </c>
      <c r="X199" s="218"/>
      <c r="Y199" s="218"/>
      <c r="Z199" s="218"/>
      <c r="AA199" s="218"/>
      <c r="AB199" s="218"/>
      <c r="AC199" s="218"/>
    </row>
    <row r="200" spans="1:29" ht="70.5" customHeight="1" x14ac:dyDescent="0.25">
      <c r="A200" s="213" t="s">
        <v>478</v>
      </c>
      <c r="B200" s="213" t="s">
        <v>1402</v>
      </c>
      <c r="C200" s="239" t="s">
        <v>1224</v>
      </c>
      <c r="D200" s="215" t="s">
        <v>0</v>
      </c>
      <c r="E200" s="215">
        <v>10</v>
      </c>
      <c r="F200" s="216">
        <v>10</v>
      </c>
      <c r="G200" s="218"/>
      <c r="H200" s="218"/>
      <c r="I200" s="218"/>
      <c r="J200" s="218"/>
      <c r="K200" s="222"/>
      <c r="L200" s="218"/>
      <c r="M200" s="218"/>
      <c r="N200" s="218"/>
      <c r="O200" s="121" t="s">
        <v>5602</v>
      </c>
      <c r="P200" s="218"/>
      <c r="Q200" s="231"/>
      <c r="R200" s="218"/>
      <c r="S200" s="218"/>
      <c r="T200" s="249"/>
      <c r="U200" s="218"/>
      <c r="V200" s="218"/>
      <c r="W200" s="231"/>
      <c r="X200" s="218"/>
      <c r="Y200" s="218"/>
      <c r="Z200" s="218"/>
      <c r="AA200" s="218"/>
      <c r="AB200" s="218"/>
      <c r="AC200" s="218"/>
    </row>
    <row r="201" spans="1:29" ht="57.75" customHeight="1" x14ac:dyDescent="0.25">
      <c r="A201" s="213" t="s">
        <v>479</v>
      </c>
      <c r="B201" s="213" t="s">
        <v>5641</v>
      </c>
      <c r="C201" s="239" t="s">
        <v>1224</v>
      </c>
      <c r="D201" s="215" t="s">
        <v>0</v>
      </c>
      <c r="E201" s="215">
        <v>10</v>
      </c>
      <c r="F201" s="216">
        <v>10</v>
      </c>
      <c r="G201" s="218"/>
      <c r="H201" s="218"/>
      <c r="I201" s="218"/>
      <c r="J201" s="218"/>
      <c r="K201" s="222"/>
      <c r="L201" s="218"/>
      <c r="M201" s="218"/>
      <c r="N201" s="218"/>
      <c r="O201" s="121" t="s">
        <v>5602</v>
      </c>
      <c r="P201" s="218"/>
      <c r="Q201" s="231"/>
      <c r="R201" s="218"/>
      <c r="S201" s="218"/>
      <c r="T201" s="249"/>
      <c r="U201" s="218"/>
      <c r="V201" s="218"/>
      <c r="W201" s="231"/>
      <c r="X201" s="218"/>
      <c r="Y201" s="218"/>
      <c r="Z201" s="218"/>
      <c r="AA201" s="218"/>
      <c r="AB201" s="218"/>
      <c r="AC201" s="218"/>
    </row>
    <row r="202" spans="1:29" ht="54" customHeight="1" x14ac:dyDescent="0.25">
      <c r="A202" s="213" t="s">
        <v>480</v>
      </c>
      <c r="B202" s="213" t="s">
        <v>1403</v>
      </c>
      <c r="C202" s="223" t="s">
        <v>25</v>
      </c>
      <c r="D202" s="215" t="s">
        <v>0</v>
      </c>
      <c r="E202" s="215">
        <v>10</v>
      </c>
      <c r="F202" s="216">
        <v>590</v>
      </c>
      <c r="G202" s="218"/>
      <c r="H202" s="218"/>
      <c r="I202" s="218"/>
      <c r="J202" s="218"/>
      <c r="K202" s="218"/>
      <c r="L202" s="218"/>
      <c r="M202" s="218"/>
      <c r="N202" s="218"/>
      <c r="O202" s="121" t="s">
        <v>5602</v>
      </c>
      <c r="P202" s="218"/>
      <c r="Q202" s="231"/>
      <c r="R202" s="218"/>
      <c r="S202" s="218"/>
      <c r="T202" s="249"/>
      <c r="U202" s="218"/>
      <c r="V202" s="218"/>
      <c r="W202" s="231"/>
      <c r="X202" s="218"/>
      <c r="Y202" s="218"/>
      <c r="Z202" s="218"/>
      <c r="AA202" s="218"/>
      <c r="AB202" s="218"/>
      <c r="AC202" s="218">
        <v>18.989999999999998</v>
      </c>
    </row>
    <row r="203" spans="1:29" ht="31.5" customHeight="1" x14ac:dyDescent="0.25">
      <c r="A203" s="212" t="s">
        <v>482</v>
      </c>
      <c r="B203" s="225" t="s">
        <v>5642</v>
      </c>
      <c r="C203" s="214"/>
      <c r="D203" s="215"/>
      <c r="E203" s="215"/>
      <c r="F203" s="216"/>
      <c r="G203" s="211"/>
      <c r="H203" s="211"/>
      <c r="I203" s="211"/>
      <c r="J203" s="211"/>
      <c r="K203" s="211"/>
      <c r="L203" s="211"/>
      <c r="M203" s="211"/>
      <c r="N203" s="211"/>
      <c r="O203" s="211"/>
      <c r="P203" s="211"/>
      <c r="Q203" s="318"/>
      <c r="R203" s="211"/>
      <c r="S203" s="211"/>
      <c r="T203" s="290"/>
      <c r="U203" s="211"/>
      <c r="V203" s="211"/>
      <c r="W203" s="318"/>
      <c r="X203" s="211"/>
      <c r="Y203" s="211"/>
      <c r="Z203" s="211"/>
      <c r="AA203" s="211"/>
      <c r="AB203" s="211"/>
      <c r="AC203" s="211"/>
    </row>
    <row r="204" spans="1:29" ht="80.25" customHeight="1" x14ac:dyDescent="0.25">
      <c r="A204" s="213" t="s">
        <v>468</v>
      </c>
      <c r="B204" s="213" t="s">
        <v>1404</v>
      </c>
      <c r="C204" s="223" t="s">
        <v>24</v>
      </c>
      <c r="D204" s="215" t="s">
        <v>0</v>
      </c>
      <c r="E204" s="215">
        <v>10</v>
      </c>
      <c r="F204" s="216">
        <v>10</v>
      </c>
      <c r="G204" s="218"/>
      <c r="H204" s="218"/>
      <c r="I204" s="218"/>
      <c r="J204" s="218">
        <v>3.79</v>
      </c>
      <c r="K204" s="218"/>
      <c r="L204" s="218">
        <v>20</v>
      </c>
      <c r="M204" s="218"/>
      <c r="N204" s="218"/>
      <c r="O204" s="121" t="s">
        <v>5602</v>
      </c>
      <c r="P204" s="218"/>
      <c r="Q204" s="231"/>
      <c r="R204" s="218"/>
      <c r="S204" s="218"/>
      <c r="T204" s="249"/>
      <c r="U204" s="218"/>
      <c r="V204" s="218"/>
      <c r="W204" s="231"/>
      <c r="X204" s="218"/>
      <c r="Y204" s="218"/>
      <c r="Z204" s="218"/>
      <c r="AA204" s="218"/>
      <c r="AB204" s="218"/>
      <c r="AC204" s="218"/>
    </row>
    <row r="205" spans="1:29" ht="81" customHeight="1" x14ac:dyDescent="0.25">
      <c r="A205" s="213" t="s">
        <v>483</v>
      </c>
      <c r="B205" s="213" t="s">
        <v>1404</v>
      </c>
      <c r="C205" s="223" t="s">
        <v>25</v>
      </c>
      <c r="D205" s="215" t="s">
        <v>0</v>
      </c>
      <c r="E205" s="215">
        <v>10</v>
      </c>
      <c r="F205" s="216">
        <v>865</v>
      </c>
      <c r="G205" s="218"/>
      <c r="H205" s="218"/>
      <c r="I205" s="218"/>
      <c r="J205" s="218">
        <v>4.88</v>
      </c>
      <c r="K205" s="218"/>
      <c r="L205" s="218">
        <v>20</v>
      </c>
      <c r="M205" s="218"/>
      <c r="N205" s="218"/>
      <c r="O205" s="121">
        <v>9.6560000000000006</v>
      </c>
      <c r="P205" s="218"/>
      <c r="Q205" s="231"/>
      <c r="R205" s="218"/>
      <c r="S205" s="218"/>
      <c r="T205" s="249"/>
      <c r="U205" s="218">
        <v>2.4500000000000002</v>
      </c>
      <c r="V205" s="218"/>
      <c r="W205" s="231">
        <v>50</v>
      </c>
      <c r="X205" s="218">
        <v>2.5499999999999998</v>
      </c>
      <c r="Y205" s="218"/>
      <c r="Z205" s="218"/>
      <c r="AA205" s="218"/>
      <c r="AB205" s="218"/>
      <c r="AC205" s="218"/>
    </row>
    <row r="206" spans="1:29" ht="77.25" customHeight="1" x14ac:dyDescent="0.25">
      <c r="A206" s="213" t="s">
        <v>484</v>
      </c>
      <c r="B206" s="213" t="s">
        <v>1404</v>
      </c>
      <c r="C206" s="223" t="s">
        <v>214</v>
      </c>
      <c r="D206" s="215" t="s">
        <v>0</v>
      </c>
      <c r="E206" s="215">
        <v>10</v>
      </c>
      <c r="F206" s="216">
        <v>10</v>
      </c>
      <c r="G206" s="218"/>
      <c r="H206" s="218"/>
      <c r="I206" s="218"/>
      <c r="J206" s="218">
        <v>6.98</v>
      </c>
      <c r="K206" s="218"/>
      <c r="L206" s="218">
        <v>20</v>
      </c>
      <c r="M206" s="218"/>
      <c r="N206" s="218"/>
      <c r="O206" s="121" t="s">
        <v>5602</v>
      </c>
      <c r="P206" s="218"/>
      <c r="Q206" s="231"/>
      <c r="R206" s="218"/>
      <c r="S206" s="218"/>
      <c r="T206" s="249"/>
      <c r="U206" s="218">
        <v>3.25</v>
      </c>
      <c r="V206" s="218"/>
      <c r="W206" s="231">
        <v>50</v>
      </c>
      <c r="X206" s="218">
        <v>2.99</v>
      </c>
      <c r="Y206" s="218"/>
      <c r="Z206" s="218"/>
      <c r="AA206" s="218"/>
      <c r="AB206" s="218"/>
      <c r="AC206" s="218"/>
    </row>
    <row r="207" spans="1:29" ht="80.25" customHeight="1" x14ac:dyDescent="0.25">
      <c r="A207" s="213" t="s">
        <v>485</v>
      </c>
      <c r="B207" s="213" t="s">
        <v>1248</v>
      </c>
      <c r="C207" s="223" t="s">
        <v>27</v>
      </c>
      <c r="D207" s="215" t="s">
        <v>0</v>
      </c>
      <c r="E207" s="215">
        <v>10</v>
      </c>
      <c r="F207" s="216">
        <v>30</v>
      </c>
      <c r="G207" s="218"/>
      <c r="H207" s="218"/>
      <c r="I207" s="218"/>
      <c r="J207" s="231">
        <v>13.2</v>
      </c>
      <c r="K207" s="218"/>
      <c r="L207" s="218">
        <v>20</v>
      </c>
      <c r="M207" s="218"/>
      <c r="N207" s="218"/>
      <c r="O207" s="121" t="s">
        <v>5602</v>
      </c>
      <c r="P207" s="218"/>
      <c r="Q207" s="231"/>
      <c r="R207" s="218"/>
      <c r="S207" s="218"/>
      <c r="T207" s="249"/>
      <c r="U207" s="218">
        <v>4.55</v>
      </c>
      <c r="V207" s="218"/>
      <c r="W207" s="231">
        <v>50</v>
      </c>
      <c r="X207" s="231">
        <v>3.9</v>
      </c>
      <c r="Y207" s="218"/>
      <c r="Z207" s="218"/>
      <c r="AA207" s="218"/>
      <c r="AB207" s="218"/>
      <c r="AC207" s="218"/>
    </row>
    <row r="208" spans="1:29" ht="80.25" customHeight="1" x14ac:dyDescent="0.25">
      <c r="A208" s="213" t="s">
        <v>486</v>
      </c>
      <c r="B208" s="213" t="s">
        <v>1404</v>
      </c>
      <c r="C208" s="223" t="s">
        <v>22</v>
      </c>
      <c r="D208" s="215" t="s">
        <v>0</v>
      </c>
      <c r="E208" s="215">
        <v>10</v>
      </c>
      <c r="F208" s="216">
        <v>340</v>
      </c>
      <c r="G208" s="218"/>
      <c r="H208" s="218"/>
      <c r="I208" s="218"/>
      <c r="J208" s="231">
        <v>9.48</v>
      </c>
      <c r="K208" s="218"/>
      <c r="L208" s="218">
        <v>20</v>
      </c>
      <c r="M208" s="218"/>
      <c r="N208" s="218"/>
      <c r="O208" s="121" t="s">
        <v>5602</v>
      </c>
      <c r="P208" s="218"/>
      <c r="Q208" s="231"/>
      <c r="R208" s="218"/>
      <c r="S208" s="218"/>
      <c r="T208" s="249"/>
      <c r="U208" s="231">
        <v>4.8</v>
      </c>
      <c r="V208" s="218"/>
      <c r="W208" s="231">
        <v>50</v>
      </c>
      <c r="X208" s="231">
        <v>4.2</v>
      </c>
      <c r="Y208" s="218"/>
      <c r="Z208" s="218"/>
      <c r="AA208" s="218"/>
      <c r="AB208" s="218"/>
      <c r="AC208" s="218"/>
    </row>
    <row r="209" spans="1:29" ht="80.25" customHeight="1" x14ac:dyDescent="0.25">
      <c r="A209" s="213" t="s">
        <v>487</v>
      </c>
      <c r="B209" s="213" t="s">
        <v>1404</v>
      </c>
      <c r="C209" s="223" t="s">
        <v>21</v>
      </c>
      <c r="D209" s="215" t="s">
        <v>0</v>
      </c>
      <c r="E209" s="215">
        <v>10</v>
      </c>
      <c r="F209" s="216">
        <v>10</v>
      </c>
      <c r="G209" s="218"/>
      <c r="H209" s="218"/>
      <c r="I209" s="218"/>
      <c r="J209" s="218"/>
      <c r="K209" s="218"/>
      <c r="L209" s="218"/>
      <c r="M209" s="218"/>
      <c r="N209" s="218"/>
      <c r="O209" s="121" t="s">
        <v>5602</v>
      </c>
      <c r="P209" s="218"/>
      <c r="Q209" s="231"/>
      <c r="R209" s="218"/>
      <c r="S209" s="218"/>
      <c r="T209" s="249"/>
      <c r="U209" s="218"/>
      <c r="V209" s="218"/>
      <c r="W209" s="231"/>
      <c r="X209" s="218">
        <v>4.95</v>
      </c>
      <c r="Y209" s="218"/>
      <c r="Z209" s="218"/>
      <c r="AA209" s="218"/>
      <c r="AB209" s="218"/>
      <c r="AC209" s="218"/>
    </row>
    <row r="210" spans="1:29" ht="80.25" customHeight="1" x14ac:dyDescent="0.25">
      <c r="A210" s="213" t="s">
        <v>488</v>
      </c>
      <c r="B210" s="213" t="s">
        <v>1404</v>
      </c>
      <c r="C210" s="223" t="s">
        <v>20</v>
      </c>
      <c r="D210" s="215" t="s">
        <v>0</v>
      </c>
      <c r="E210" s="215">
        <v>10</v>
      </c>
      <c r="F210" s="216">
        <v>10</v>
      </c>
      <c r="G210" s="218"/>
      <c r="H210" s="218"/>
      <c r="I210" s="218"/>
      <c r="J210" s="218"/>
      <c r="K210" s="218"/>
      <c r="L210" s="218"/>
      <c r="M210" s="218"/>
      <c r="N210" s="218"/>
      <c r="O210" s="121" t="s">
        <v>5602</v>
      </c>
      <c r="P210" s="218"/>
      <c r="Q210" s="231"/>
      <c r="R210" s="218"/>
      <c r="S210" s="218"/>
      <c r="T210" s="249"/>
      <c r="U210" s="231">
        <v>8.5</v>
      </c>
      <c r="V210" s="218"/>
      <c r="W210" s="231"/>
      <c r="X210" s="218">
        <v>7.43</v>
      </c>
      <c r="Y210" s="218"/>
      <c r="Z210" s="218"/>
      <c r="AA210" s="218"/>
      <c r="AB210" s="218"/>
      <c r="AC210" s="218"/>
    </row>
    <row r="211" spans="1:29" ht="80.25" customHeight="1" x14ac:dyDescent="0.25">
      <c r="A211" s="213" t="s">
        <v>489</v>
      </c>
      <c r="B211" s="213" t="s">
        <v>1404</v>
      </c>
      <c r="C211" s="223" t="s">
        <v>29</v>
      </c>
      <c r="D211" s="215" t="s">
        <v>0</v>
      </c>
      <c r="E211" s="215">
        <v>5</v>
      </c>
      <c r="F211" s="216">
        <v>5</v>
      </c>
      <c r="G211" s="218"/>
      <c r="H211" s="218"/>
      <c r="I211" s="218"/>
      <c r="J211" s="218">
        <v>17.68</v>
      </c>
      <c r="K211" s="218"/>
      <c r="L211" s="218"/>
      <c r="M211" s="218"/>
      <c r="N211" s="218"/>
      <c r="O211" s="121" t="s">
        <v>5602</v>
      </c>
      <c r="P211" s="218"/>
      <c r="Q211" s="231"/>
      <c r="R211" s="218"/>
      <c r="S211" s="218"/>
      <c r="T211" s="249"/>
      <c r="U211" s="218"/>
      <c r="V211" s="218"/>
      <c r="W211" s="231">
        <v>50</v>
      </c>
      <c r="X211" s="218"/>
      <c r="Y211" s="218"/>
      <c r="Z211" s="218"/>
      <c r="AA211" s="218"/>
      <c r="AB211" s="218"/>
      <c r="AC211" s="218"/>
    </row>
    <row r="212" spans="1:29" ht="67.5" customHeight="1" x14ac:dyDescent="0.25">
      <c r="A212" s="213" t="s">
        <v>490</v>
      </c>
      <c r="B212" s="213" t="s">
        <v>1405</v>
      </c>
      <c r="C212" s="223" t="s">
        <v>237</v>
      </c>
      <c r="D212" s="215" t="s">
        <v>0</v>
      </c>
      <c r="E212" s="215">
        <v>10</v>
      </c>
      <c r="F212" s="216">
        <v>10</v>
      </c>
      <c r="G212" s="218"/>
      <c r="H212" s="218"/>
      <c r="I212" s="218"/>
      <c r="J212" s="231">
        <v>3.82</v>
      </c>
      <c r="K212" s="218"/>
      <c r="L212" s="218"/>
      <c r="M212" s="218"/>
      <c r="N212" s="218"/>
      <c r="O212" s="121" t="s">
        <v>5602</v>
      </c>
      <c r="P212" s="218"/>
      <c r="Q212" s="231"/>
      <c r="R212" s="218"/>
      <c r="S212" s="218"/>
      <c r="T212" s="249"/>
      <c r="U212" s="218"/>
      <c r="V212" s="218"/>
      <c r="W212" s="231"/>
      <c r="X212" s="218"/>
      <c r="Y212" s="218"/>
      <c r="Z212" s="218"/>
      <c r="AA212" s="218"/>
      <c r="AB212" s="218"/>
      <c r="AC212" s="218"/>
    </row>
    <row r="213" spans="1:29" ht="67.5" customHeight="1" x14ac:dyDescent="0.25">
      <c r="A213" s="213" t="s">
        <v>491</v>
      </c>
      <c r="B213" s="213" t="s">
        <v>1405</v>
      </c>
      <c r="C213" s="223" t="s">
        <v>236</v>
      </c>
      <c r="D213" s="215" t="s">
        <v>0</v>
      </c>
      <c r="E213" s="215">
        <v>10</v>
      </c>
      <c r="F213" s="216">
        <v>10</v>
      </c>
      <c r="G213" s="218"/>
      <c r="H213" s="218"/>
      <c r="I213" s="218"/>
      <c r="J213" s="231">
        <v>3.87</v>
      </c>
      <c r="K213" s="218"/>
      <c r="L213" s="218"/>
      <c r="M213" s="218"/>
      <c r="N213" s="218"/>
      <c r="O213" s="121" t="s">
        <v>5602</v>
      </c>
      <c r="P213" s="218"/>
      <c r="Q213" s="231"/>
      <c r="R213" s="218"/>
      <c r="S213" s="218"/>
      <c r="T213" s="249"/>
      <c r="U213" s="218"/>
      <c r="V213" s="218"/>
      <c r="W213" s="231"/>
      <c r="X213" s="231">
        <v>1.8</v>
      </c>
      <c r="Y213" s="218"/>
      <c r="Z213" s="218"/>
      <c r="AA213" s="218"/>
      <c r="AB213" s="218"/>
      <c r="AC213" s="218"/>
    </row>
    <row r="214" spans="1:29" ht="66.75" customHeight="1" x14ac:dyDescent="0.25">
      <c r="A214" s="213" t="s">
        <v>492</v>
      </c>
      <c r="B214" s="213" t="s">
        <v>1405</v>
      </c>
      <c r="C214" s="223" t="s">
        <v>238</v>
      </c>
      <c r="D214" s="215" t="s">
        <v>0</v>
      </c>
      <c r="E214" s="215">
        <v>10</v>
      </c>
      <c r="F214" s="216">
        <v>10</v>
      </c>
      <c r="G214" s="218"/>
      <c r="H214" s="218"/>
      <c r="I214" s="218"/>
      <c r="J214" s="231">
        <v>4.99</v>
      </c>
      <c r="K214" s="218"/>
      <c r="L214" s="218"/>
      <c r="M214" s="218"/>
      <c r="N214" s="218"/>
      <c r="O214" s="121" t="s">
        <v>5602</v>
      </c>
      <c r="P214" s="218"/>
      <c r="Q214" s="231"/>
      <c r="R214" s="218"/>
      <c r="S214" s="218"/>
      <c r="T214" s="249"/>
      <c r="U214" s="218"/>
      <c r="V214" s="218"/>
      <c r="W214" s="231"/>
      <c r="X214" s="218">
        <v>2.5499999999999998</v>
      </c>
      <c r="Y214" s="218"/>
      <c r="Z214" s="218"/>
      <c r="AA214" s="218"/>
      <c r="AB214" s="218"/>
      <c r="AC214" s="218"/>
    </row>
    <row r="215" spans="1:29" ht="69" customHeight="1" x14ac:dyDescent="0.25">
      <c r="A215" s="213" t="s">
        <v>493</v>
      </c>
      <c r="B215" s="213" t="s">
        <v>1405</v>
      </c>
      <c r="C215" s="223" t="s">
        <v>239</v>
      </c>
      <c r="D215" s="215" t="s">
        <v>0</v>
      </c>
      <c r="E215" s="215">
        <v>10</v>
      </c>
      <c r="F215" s="216">
        <v>10</v>
      </c>
      <c r="G215" s="218"/>
      <c r="H215" s="218"/>
      <c r="I215" s="218"/>
      <c r="J215" s="231">
        <v>9.2799999999999994</v>
      </c>
      <c r="K215" s="218"/>
      <c r="L215" s="218"/>
      <c r="M215" s="218"/>
      <c r="N215" s="218"/>
      <c r="O215" s="121" t="s">
        <v>5602</v>
      </c>
      <c r="P215" s="218"/>
      <c r="Q215" s="231"/>
      <c r="R215" s="218"/>
      <c r="S215" s="218"/>
      <c r="T215" s="249"/>
      <c r="U215" s="218"/>
      <c r="V215" s="218"/>
      <c r="W215" s="231"/>
      <c r="X215" s="231">
        <v>4.2</v>
      </c>
      <c r="Y215" s="218"/>
      <c r="Z215" s="218"/>
      <c r="AA215" s="218"/>
      <c r="AB215" s="218"/>
      <c r="AC215" s="218"/>
    </row>
    <row r="216" spans="1:29" ht="67.5" customHeight="1" x14ac:dyDescent="0.25">
      <c r="A216" s="213" t="s">
        <v>494</v>
      </c>
      <c r="B216" s="213" t="s">
        <v>1405</v>
      </c>
      <c r="C216" s="223" t="s">
        <v>240</v>
      </c>
      <c r="D216" s="215" t="s">
        <v>0</v>
      </c>
      <c r="E216" s="215">
        <v>10</v>
      </c>
      <c r="F216" s="216">
        <v>130</v>
      </c>
      <c r="G216" s="218"/>
      <c r="H216" s="218"/>
      <c r="I216" s="218"/>
      <c r="J216" s="231">
        <v>13.2</v>
      </c>
      <c r="K216" s="218"/>
      <c r="L216" s="218"/>
      <c r="M216" s="218"/>
      <c r="N216" s="218"/>
      <c r="O216" s="121" t="s">
        <v>5602</v>
      </c>
      <c r="P216" s="218"/>
      <c r="Q216" s="231"/>
      <c r="R216" s="218"/>
      <c r="S216" s="218"/>
      <c r="T216" s="249"/>
      <c r="U216" s="218"/>
      <c r="V216" s="218"/>
      <c r="W216" s="231"/>
      <c r="X216" s="231">
        <v>3.9</v>
      </c>
      <c r="Y216" s="218"/>
      <c r="Z216" s="218"/>
      <c r="AA216" s="218"/>
      <c r="AB216" s="218"/>
      <c r="AC216" s="218"/>
    </row>
    <row r="217" spans="1:29" ht="68.25" customHeight="1" x14ac:dyDescent="0.25">
      <c r="A217" s="213" t="s">
        <v>495</v>
      </c>
      <c r="B217" s="213" t="s">
        <v>1405</v>
      </c>
      <c r="C217" s="223" t="s">
        <v>241</v>
      </c>
      <c r="D217" s="215" t="s">
        <v>0</v>
      </c>
      <c r="E217" s="215">
        <v>10</v>
      </c>
      <c r="F217" s="216">
        <v>30</v>
      </c>
      <c r="G217" s="218"/>
      <c r="H217" s="218"/>
      <c r="I217" s="218"/>
      <c r="J217" s="231">
        <v>16.48</v>
      </c>
      <c r="K217" s="218"/>
      <c r="L217" s="218"/>
      <c r="M217" s="218"/>
      <c r="N217" s="218"/>
      <c r="O217" s="121" t="s">
        <v>5602</v>
      </c>
      <c r="P217" s="218"/>
      <c r="Q217" s="231"/>
      <c r="R217" s="218"/>
      <c r="S217" s="218"/>
      <c r="T217" s="249"/>
      <c r="U217" s="218"/>
      <c r="V217" s="218"/>
      <c r="W217" s="231"/>
      <c r="X217" s="218"/>
      <c r="Y217" s="218"/>
      <c r="Z217" s="218"/>
      <c r="AA217" s="218"/>
      <c r="AB217" s="218"/>
      <c r="AC217" s="218"/>
    </row>
    <row r="218" spans="1:29" ht="69" customHeight="1" x14ac:dyDescent="0.25">
      <c r="A218" s="213" t="s">
        <v>496</v>
      </c>
      <c r="B218" s="213" t="s">
        <v>1405</v>
      </c>
      <c r="C218" s="223" t="s">
        <v>242</v>
      </c>
      <c r="D218" s="215" t="s">
        <v>0</v>
      </c>
      <c r="E218" s="215">
        <v>5</v>
      </c>
      <c r="F218" s="216">
        <v>50</v>
      </c>
      <c r="G218" s="218"/>
      <c r="H218" s="218"/>
      <c r="I218" s="218"/>
      <c r="J218" s="231">
        <v>18.48</v>
      </c>
      <c r="K218" s="218"/>
      <c r="L218" s="218"/>
      <c r="M218" s="218"/>
      <c r="N218" s="218"/>
      <c r="O218" s="121" t="s">
        <v>5602</v>
      </c>
      <c r="P218" s="218"/>
      <c r="Q218" s="231"/>
      <c r="R218" s="218"/>
      <c r="S218" s="218"/>
      <c r="T218" s="249"/>
      <c r="U218" s="218"/>
      <c r="V218" s="218"/>
      <c r="W218" s="231"/>
      <c r="X218" s="218"/>
      <c r="Y218" s="218"/>
      <c r="Z218" s="218"/>
      <c r="AA218" s="218"/>
      <c r="AB218" s="218"/>
      <c r="AC218" s="218"/>
    </row>
    <row r="219" spans="1:29" x14ac:dyDescent="0.25">
      <c r="A219" s="212" t="s">
        <v>502</v>
      </c>
      <c r="B219" s="225" t="s">
        <v>5643</v>
      </c>
      <c r="C219" s="223"/>
      <c r="D219" s="215"/>
      <c r="E219" s="215"/>
      <c r="F219" s="216"/>
      <c r="G219" s="211"/>
      <c r="H219" s="211"/>
      <c r="I219" s="211"/>
      <c r="J219" s="211"/>
      <c r="K219" s="211"/>
      <c r="L219" s="211"/>
      <c r="M219" s="211"/>
      <c r="N219" s="211"/>
      <c r="O219" s="211"/>
      <c r="P219" s="211"/>
      <c r="Q219" s="318"/>
      <c r="R219" s="211"/>
      <c r="S219" s="211"/>
      <c r="T219" s="290"/>
      <c r="U219" s="211"/>
      <c r="V219" s="211"/>
      <c r="W219" s="318"/>
      <c r="X219" s="211"/>
      <c r="Y219" s="211"/>
      <c r="Z219" s="211"/>
      <c r="AA219" s="211"/>
      <c r="AB219" s="211"/>
      <c r="AC219" s="211"/>
    </row>
    <row r="220" spans="1:29" ht="56.25" customHeight="1" x14ac:dyDescent="0.25">
      <c r="A220" s="213" t="s">
        <v>503</v>
      </c>
      <c r="B220" s="213" t="s">
        <v>500</v>
      </c>
      <c r="C220" s="223" t="s">
        <v>1300</v>
      </c>
      <c r="D220" s="215" t="s">
        <v>0</v>
      </c>
      <c r="E220" s="215">
        <v>10</v>
      </c>
      <c r="F220" s="217">
        <v>60</v>
      </c>
      <c r="G220" s="218"/>
      <c r="H220" s="218"/>
      <c r="I220" s="218"/>
      <c r="J220" s="218"/>
      <c r="K220" s="218"/>
      <c r="L220" s="218"/>
      <c r="M220" s="218"/>
      <c r="N220" s="218"/>
      <c r="O220" s="121" t="s">
        <v>5602</v>
      </c>
      <c r="P220" s="218"/>
      <c r="Q220" s="231"/>
      <c r="R220" s="218"/>
      <c r="S220" s="218"/>
      <c r="T220" s="249"/>
      <c r="U220" s="218"/>
      <c r="V220" s="218"/>
      <c r="W220" s="231"/>
      <c r="X220" s="218"/>
      <c r="Y220" s="218"/>
      <c r="Z220" s="218"/>
      <c r="AA220" s="218">
        <v>1.8</v>
      </c>
      <c r="AB220" s="218"/>
      <c r="AC220" s="218"/>
    </row>
    <row r="221" spans="1:29" ht="58.5" customHeight="1" x14ac:dyDescent="0.25">
      <c r="A221" s="213" t="s">
        <v>504</v>
      </c>
      <c r="B221" s="213" t="s">
        <v>500</v>
      </c>
      <c r="C221" s="223" t="s">
        <v>184</v>
      </c>
      <c r="D221" s="215" t="s">
        <v>0</v>
      </c>
      <c r="E221" s="215">
        <v>10</v>
      </c>
      <c r="F221" s="217">
        <v>100</v>
      </c>
      <c r="G221" s="218"/>
      <c r="H221" s="218"/>
      <c r="I221" s="218"/>
      <c r="J221" s="218"/>
      <c r="K221" s="218"/>
      <c r="L221" s="218"/>
      <c r="M221" s="218"/>
      <c r="N221" s="218"/>
      <c r="O221" s="121" t="s">
        <v>5602</v>
      </c>
      <c r="P221" s="218"/>
      <c r="Q221" s="231"/>
      <c r="R221" s="218"/>
      <c r="S221" s="218"/>
      <c r="T221" s="249"/>
      <c r="U221" s="218"/>
      <c r="V221" s="218"/>
      <c r="W221" s="231"/>
      <c r="X221" s="218"/>
      <c r="Y221" s="218"/>
      <c r="Z221" s="218"/>
      <c r="AA221" s="218">
        <v>3.1</v>
      </c>
      <c r="AB221" s="218"/>
      <c r="AC221" s="218"/>
    </row>
    <row r="222" spans="1:29" ht="51" x14ac:dyDescent="0.25">
      <c r="A222" s="213" t="s">
        <v>505</v>
      </c>
      <c r="B222" s="213" t="s">
        <v>500</v>
      </c>
      <c r="C222" s="223" t="s">
        <v>25</v>
      </c>
      <c r="D222" s="215" t="s">
        <v>0</v>
      </c>
      <c r="E222" s="215">
        <v>10</v>
      </c>
      <c r="F222" s="217">
        <v>30</v>
      </c>
      <c r="G222" s="218"/>
      <c r="H222" s="218"/>
      <c r="I222" s="218"/>
      <c r="J222" s="218"/>
      <c r="K222" s="218"/>
      <c r="L222" s="218"/>
      <c r="M222" s="218"/>
      <c r="N222" s="218"/>
      <c r="O222" s="121">
        <v>7.9119999999999999</v>
      </c>
      <c r="P222" s="218"/>
      <c r="Q222" s="231"/>
      <c r="R222" s="218"/>
      <c r="S222" s="218"/>
      <c r="T222" s="249"/>
      <c r="U222" s="218"/>
      <c r="V222" s="218"/>
      <c r="W222" s="231"/>
      <c r="X222" s="218"/>
      <c r="Y222" s="218"/>
      <c r="Z222" s="218"/>
      <c r="AA222" s="218">
        <v>4.4000000000000004</v>
      </c>
      <c r="AB222" s="218"/>
      <c r="AC222" s="218"/>
    </row>
    <row r="223" spans="1:29" ht="51" x14ac:dyDescent="0.25">
      <c r="A223" s="213" t="s">
        <v>506</v>
      </c>
      <c r="B223" s="213" t="s">
        <v>500</v>
      </c>
      <c r="C223" s="223" t="s">
        <v>214</v>
      </c>
      <c r="D223" s="215" t="s">
        <v>0</v>
      </c>
      <c r="E223" s="215">
        <v>5</v>
      </c>
      <c r="F223" s="217">
        <v>40</v>
      </c>
      <c r="G223" s="218"/>
      <c r="H223" s="218"/>
      <c r="I223" s="218"/>
      <c r="J223" s="218"/>
      <c r="K223" s="218"/>
      <c r="L223" s="218"/>
      <c r="M223" s="218"/>
      <c r="N223" s="218"/>
      <c r="O223" s="121">
        <v>9.9960000000000004</v>
      </c>
      <c r="P223" s="218"/>
      <c r="Q223" s="231"/>
      <c r="R223" s="218"/>
      <c r="S223" s="218"/>
      <c r="T223" s="249"/>
      <c r="U223" s="218"/>
      <c r="V223" s="218"/>
      <c r="W223" s="231"/>
      <c r="X223" s="218"/>
      <c r="Y223" s="218"/>
      <c r="Z223" s="218"/>
      <c r="AA223" s="218">
        <v>12</v>
      </c>
      <c r="AB223" s="218"/>
      <c r="AC223" s="218"/>
    </row>
    <row r="224" spans="1:29" ht="51" x14ac:dyDescent="0.25">
      <c r="A224" s="213" t="s">
        <v>507</v>
      </c>
      <c r="B224" s="213" t="s">
        <v>500</v>
      </c>
      <c r="C224" s="223" t="s">
        <v>27</v>
      </c>
      <c r="D224" s="215" t="s">
        <v>0</v>
      </c>
      <c r="E224" s="215">
        <v>5</v>
      </c>
      <c r="F224" s="217">
        <v>90</v>
      </c>
      <c r="G224" s="218"/>
      <c r="H224" s="218"/>
      <c r="I224" s="218"/>
      <c r="J224" s="218"/>
      <c r="K224" s="218"/>
      <c r="L224" s="218"/>
      <c r="M224" s="218"/>
      <c r="N224" s="218"/>
      <c r="O224" s="121" t="s">
        <v>5602</v>
      </c>
      <c r="P224" s="218"/>
      <c r="Q224" s="231"/>
      <c r="R224" s="218"/>
      <c r="S224" s="218"/>
      <c r="T224" s="249"/>
      <c r="U224" s="218"/>
      <c r="V224" s="218"/>
      <c r="W224" s="231"/>
      <c r="X224" s="218"/>
      <c r="Y224" s="218"/>
      <c r="Z224" s="218"/>
      <c r="AA224" s="218">
        <v>5.5</v>
      </c>
      <c r="AB224" s="218"/>
      <c r="AC224" s="218"/>
    </row>
    <row r="225" spans="1:29" ht="51" x14ac:dyDescent="0.25">
      <c r="A225" s="213" t="s">
        <v>508</v>
      </c>
      <c r="B225" s="213" t="s">
        <v>500</v>
      </c>
      <c r="C225" s="223" t="s">
        <v>22</v>
      </c>
      <c r="D225" s="215" t="s">
        <v>0</v>
      </c>
      <c r="E225" s="215">
        <v>5</v>
      </c>
      <c r="F225" s="217">
        <v>9</v>
      </c>
      <c r="G225" s="218"/>
      <c r="H225" s="218"/>
      <c r="I225" s="218"/>
      <c r="J225" s="218"/>
      <c r="K225" s="218"/>
      <c r="L225" s="218"/>
      <c r="M225" s="218"/>
      <c r="N225" s="218"/>
      <c r="O225" s="121">
        <v>13.906699999999999</v>
      </c>
      <c r="P225" s="218"/>
      <c r="Q225" s="231"/>
      <c r="R225" s="218"/>
      <c r="S225" s="218"/>
      <c r="T225" s="249"/>
      <c r="U225" s="218"/>
      <c r="V225" s="218"/>
      <c r="W225" s="231"/>
      <c r="X225" s="218"/>
      <c r="Y225" s="218"/>
      <c r="Z225" s="218"/>
      <c r="AA225" s="218">
        <v>5.5</v>
      </c>
      <c r="AB225" s="218"/>
      <c r="AC225" s="218"/>
    </row>
    <row r="226" spans="1:29" ht="51" x14ac:dyDescent="0.25">
      <c r="A226" s="213" t="s">
        <v>509</v>
      </c>
      <c r="B226" s="213" t="s">
        <v>500</v>
      </c>
      <c r="C226" s="223" t="s">
        <v>68</v>
      </c>
      <c r="D226" s="215" t="s">
        <v>0</v>
      </c>
      <c r="E226" s="215">
        <v>5</v>
      </c>
      <c r="F226" s="216">
        <v>45</v>
      </c>
      <c r="G226" s="218"/>
      <c r="H226" s="218"/>
      <c r="I226" s="218"/>
      <c r="J226" s="218"/>
      <c r="K226" s="218"/>
      <c r="L226" s="218"/>
      <c r="M226" s="218"/>
      <c r="N226" s="218"/>
      <c r="O226" s="121" t="s">
        <v>5602</v>
      </c>
      <c r="P226" s="218"/>
      <c r="Q226" s="231"/>
      <c r="R226" s="218"/>
      <c r="S226" s="218"/>
      <c r="T226" s="249"/>
      <c r="U226" s="218"/>
      <c r="V226" s="218"/>
      <c r="W226" s="231"/>
      <c r="X226" s="218"/>
      <c r="Y226" s="218"/>
      <c r="Z226" s="218"/>
      <c r="AA226" s="218"/>
      <c r="AB226" s="218"/>
      <c r="AC226" s="218"/>
    </row>
    <row r="227" spans="1:29" ht="51" x14ac:dyDescent="0.25">
      <c r="A227" s="213" t="s">
        <v>510</v>
      </c>
      <c r="B227" s="213" t="s">
        <v>500</v>
      </c>
      <c r="C227" s="223" t="s">
        <v>29</v>
      </c>
      <c r="D227" s="215" t="s">
        <v>0</v>
      </c>
      <c r="E227" s="215">
        <v>5</v>
      </c>
      <c r="F227" s="216">
        <v>10</v>
      </c>
      <c r="G227" s="218"/>
      <c r="H227" s="218"/>
      <c r="I227" s="218"/>
      <c r="J227" s="218"/>
      <c r="K227" s="218"/>
      <c r="L227" s="218"/>
      <c r="M227" s="218"/>
      <c r="N227" s="218"/>
      <c r="O227" s="121" t="s">
        <v>5602</v>
      </c>
      <c r="P227" s="218"/>
      <c r="Q227" s="231"/>
      <c r="R227" s="218"/>
      <c r="S227" s="218"/>
      <c r="T227" s="249"/>
      <c r="U227" s="218"/>
      <c r="V227" s="218"/>
      <c r="W227" s="231"/>
      <c r="X227" s="218"/>
      <c r="Y227" s="218"/>
      <c r="Z227" s="218"/>
      <c r="AA227" s="218"/>
      <c r="AB227" s="218"/>
      <c r="AC227" s="218"/>
    </row>
    <row r="228" spans="1:29" ht="63.75" x14ac:dyDescent="0.25">
      <c r="A228" s="213" t="s">
        <v>511</v>
      </c>
      <c r="B228" s="213" t="s">
        <v>501</v>
      </c>
      <c r="C228" s="223" t="s">
        <v>1300</v>
      </c>
      <c r="D228" s="215" t="s">
        <v>0</v>
      </c>
      <c r="E228" s="215">
        <v>10</v>
      </c>
      <c r="F228" s="217">
        <v>40</v>
      </c>
      <c r="G228" s="218"/>
      <c r="H228" s="218"/>
      <c r="I228" s="218"/>
      <c r="J228" s="218"/>
      <c r="K228" s="218"/>
      <c r="L228" s="218"/>
      <c r="M228" s="218"/>
      <c r="N228" s="218"/>
      <c r="O228" s="121">
        <v>3.4319999999999999</v>
      </c>
      <c r="P228" s="218"/>
      <c r="Q228" s="231"/>
      <c r="R228" s="218"/>
      <c r="S228" s="218"/>
      <c r="T228" s="249"/>
      <c r="U228" s="218"/>
      <c r="V228" s="218"/>
      <c r="W228" s="231"/>
      <c r="X228" s="218"/>
      <c r="Y228" s="218"/>
      <c r="Z228" s="218"/>
      <c r="AA228" s="218"/>
      <c r="AB228" s="218"/>
      <c r="AC228" s="218"/>
    </row>
    <row r="229" spans="1:29" ht="63.75" x14ac:dyDescent="0.25">
      <c r="A229" s="213" t="s">
        <v>512</v>
      </c>
      <c r="B229" s="213" t="s">
        <v>501</v>
      </c>
      <c r="C229" s="223" t="s">
        <v>184</v>
      </c>
      <c r="D229" s="215" t="s">
        <v>0</v>
      </c>
      <c r="E229" s="215">
        <v>10</v>
      </c>
      <c r="F229" s="217">
        <v>40</v>
      </c>
      <c r="G229" s="218"/>
      <c r="H229" s="218"/>
      <c r="I229" s="218"/>
      <c r="J229" s="218"/>
      <c r="K229" s="218"/>
      <c r="L229" s="218"/>
      <c r="M229" s="218"/>
      <c r="N229" s="218"/>
      <c r="O229" s="121">
        <v>3.6480000000000001</v>
      </c>
      <c r="P229" s="218"/>
      <c r="Q229" s="231"/>
      <c r="R229" s="218"/>
      <c r="S229" s="218"/>
      <c r="T229" s="249"/>
      <c r="U229" s="218"/>
      <c r="V229" s="218"/>
      <c r="W229" s="231"/>
      <c r="X229" s="218"/>
      <c r="Y229" s="218"/>
      <c r="Z229" s="218"/>
      <c r="AA229" s="218"/>
      <c r="AB229" s="218"/>
      <c r="AC229" s="218"/>
    </row>
    <row r="230" spans="1:29" ht="63.75" x14ac:dyDescent="0.25">
      <c r="A230" s="213" t="s">
        <v>513</v>
      </c>
      <c r="B230" s="213" t="s">
        <v>501</v>
      </c>
      <c r="C230" s="223" t="s">
        <v>214</v>
      </c>
      <c r="D230" s="215" t="s">
        <v>0</v>
      </c>
      <c r="E230" s="215">
        <v>5</v>
      </c>
      <c r="F230" s="217">
        <v>90</v>
      </c>
      <c r="G230" s="218"/>
      <c r="H230" s="218"/>
      <c r="I230" s="218"/>
      <c r="J230" s="218"/>
      <c r="K230" s="218"/>
      <c r="L230" s="218"/>
      <c r="M230" s="218"/>
      <c r="N230" s="218"/>
      <c r="O230" s="121">
        <v>6.7880000000000003</v>
      </c>
      <c r="P230" s="218"/>
      <c r="Q230" s="231"/>
      <c r="R230" s="218"/>
      <c r="S230" s="218"/>
      <c r="T230" s="249"/>
      <c r="U230" s="218"/>
      <c r="V230" s="218"/>
      <c r="W230" s="231"/>
      <c r="X230" s="218"/>
      <c r="Y230" s="218"/>
      <c r="Z230" s="218"/>
      <c r="AA230" s="218"/>
      <c r="AB230" s="218"/>
      <c r="AC230" s="218"/>
    </row>
    <row r="231" spans="1:29" ht="63.75" x14ac:dyDescent="0.25">
      <c r="A231" s="213" t="s">
        <v>514</v>
      </c>
      <c r="B231" s="213" t="s">
        <v>501</v>
      </c>
      <c r="C231" s="223" t="s">
        <v>22</v>
      </c>
      <c r="D231" s="215" t="s">
        <v>0</v>
      </c>
      <c r="E231" s="215">
        <v>5</v>
      </c>
      <c r="F231" s="217">
        <v>48</v>
      </c>
      <c r="G231" s="218"/>
      <c r="H231" s="218"/>
      <c r="I231" s="218"/>
      <c r="J231" s="218"/>
      <c r="K231" s="218"/>
      <c r="L231" s="218"/>
      <c r="M231" s="218"/>
      <c r="N231" s="218"/>
      <c r="O231" s="121">
        <v>8.34</v>
      </c>
      <c r="P231" s="218"/>
      <c r="Q231" s="231"/>
      <c r="R231" s="218"/>
      <c r="S231" s="218"/>
      <c r="T231" s="249"/>
      <c r="U231" s="218"/>
      <c r="V231" s="218"/>
      <c r="W231" s="231"/>
      <c r="X231" s="218"/>
      <c r="Y231" s="218"/>
      <c r="Z231" s="218"/>
      <c r="AA231" s="218"/>
      <c r="AB231" s="218"/>
      <c r="AC231" s="218"/>
    </row>
    <row r="232" spans="1:29" ht="63.75" x14ac:dyDescent="0.25">
      <c r="A232" s="213" t="s">
        <v>515</v>
      </c>
      <c r="B232" s="213" t="s">
        <v>501</v>
      </c>
      <c r="C232" s="223" t="s">
        <v>68</v>
      </c>
      <c r="D232" s="215" t="s">
        <v>0</v>
      </c>
      <c r="E232" s="215">
        <v>5</v>
      </c>
      <c r="F232" s="217">
        <v>5</v>
      </c>
      <c r="G232" s="218"/>
      <c r="H232" s="218"/>
      <c r="I232" s="218"/>
      <c r="J232" s="218"/>
      <c r="K232" s="218"/>
      <c r="L232" s="218"/>
      <c r="M232" s="218"/>
      <c r="N232" s="218"/>
      <c r="O232" s="121">
        <v>12.148</v>
      </c>
      <c r="P232" s="218"/>
      <c r="Q232" s="231"/>
      <c r="R232" s="218"/>
      <c r="S232" s="218"/>
      <c r="T232" s="249"/>
      <c r="U232" s="218"/>
      <c r="V232" s="218"/>
      <c r="W232" s="231"/>
      <c r="X232" s="218"/>
      <c r="Y232" s="218"/>
      <c r="Z232" s="218"/>
      <c r="AA232" s="218"/>
      <c r="AB232" s="218"/>
      <c r="AC232" s="218"/>
    </row>
    <row r="233" spans="1:29" ht="63.75" x14ac:dyDescent="0.25">
      <c r="A233" s="213" t="s">
        <v>516</v>
      </c>
      <c r="B233" s="213" t="s">
        <v>501</v>
      </c>
      <c r="C233" s="223" t="s">
        <v>29</v>
      </c>
      <c r="D233" s="215" t="s">
        <v>0</v>
      </c>
      <c r="E233" s="215">
        <v>5</v>
      </c>
      <c r="F233" s="217">
        <v>5</v>
      </c>
      <c r="G233" s="218"/>
      <c r="H233" s="218"/>
      <c r="I233" s="218"/>
      <c r="J233" s="218"/>
      <c r="K233" s="218"/>
      <c r="L233" s="218"/>
      <c r="M233" s="218"/>
      <c r="N233" s="218"/>
      <c r="O233" s="121">
        <v>17.079999999999998</v>
      </c>
      <c r="P233" s="218"/>
      <c r="Q233" s="231"/>
      <c r="R233" s="218"/>
      <c r="S233" s="218"/>
      <c r="T233" s="249"/>
      <c r="U233" s="218"/>
      <c r="V233" s="218"/>
      <c r="W233" s="231"/>
      <c r="X233" s="218"/>
      <c r="Y233" s="218"/>
      <c r="Z233" s="218"/>
      <c r="AA233" s="218"/>
      <c r="AB233" s="218"/>
      <c r="AC233" s="218"/>
    </row>
    <row r="234" spans="1:29" x14ac:dyDescent="0.25">
      <c r="A234" s="212" t="s">
        <v>481</v>
      </c>
      <c r="B234" s="225" t="s">
        <v>5644</v>
      </c>
      <c r="C234" s="214"/>
      <c r="D234" s="215"/>
      <c r="E234" s="215"/>
      <c r="F234" s="216"/>
      <c r="G234" s="211"/>
      <c r="H234" s="211"/>
      <c r="I234" s="211"/>
      <c r="J234" s="211"/>
      <c r="K234" s="211"/>
      <c r="L234" s="211"/>
      <c r="M234" s="211"/>
      <c r="N234" s="211"/>
      <c r="O234" s="211"/>
      <c r="P234" s="211"/>
      <c r="Q234" s="318"/>
      <c r="R234" s="211"/>
      <c r="S234" s="211"/>
      <c r="T234" s="290"/>
      <c r="U234" s="211"/>
      <c r="V234" s="211"/>
      <c r="W234" s="318"/>
      <c r="X234" s="211"/>
      <c r="Y234" s="211"/>
      <c r="Z234" s="211"/>
      <c r="AA234" s="211"/>
      <c r="AB234" s="211"/>
      <c r="AC234" s="211"/>
    </row>
    <row r="235" spans="1:29" ht="45.75" customHeight="1" x14ac:dyDescent="0.25">
      <c r="A235" s="213" t="s">
        <v>530</v>
      </c>
      <c r="B235" s="238" t="s">
        <v>274</v>
      </c>
      <c r="C235" s="214" t="s">
        <v>65</v>
      </c>
      <c r="D235" s="215" t="s">
        <v>0</v>
      </c>
      <c r="E235" s="215">
        <v>10</v>
      </c>
      <c r="F235" s="216">
        <v>10</v>
      </c>
      <c r="G235" s="218"/>
      <c r="H235" s="218"/>
      <c r="I235" s="218"/>
      <c r="J235" s="231">
        <v>3.87</v>
      </c>
      <c r="K235" s="218"/>
      <c r="L235" s="218">
        <v>20</v>
      </c>
      <c r="M235" s="218"/>
      <c r="N235" s="218"/>
      <c r="O235" s="121" t="s">
        <v>5602</v>
      </c>
      <c r="P235" s="218"/>
      <c r="Q235" s="231"/>
      <c r="R235" s="218"/>
      <c r="S235" s="218"/>
      <c r="T235" s="249"/>
      <c r="U235" s="218"/>
      <c r="V235" s="218"/>
      <c r="W235" s="231"/>
      <c r="X235" s="218">
        <v>2.06</v>
      </c>
      <c r="Y235" s="218"/>
      <c r="Z235" s="218"/>
      <c r="AA235" s="218"/>
      <c r="AB235" s="218"/>
      <c r="AC235" s="218"/>
    </row>
    <row r="236" spans="1:29" ht="43.5" customHeight="1" x14ac:dyDescent="0.25">
      <c r="A236" s="213" t="s">
        <v>531</v>
      </c>
      <c r="B236" s="238" t="s">
        <v>274</v>
      </c>
      <c r="C236" s="223" t="s">
        <v>25</v>
      </c>
      <c r="D236" s="215" t="s">
        <v>0</v>
      </c>
      <c r="E236" s="215">
        <v>10</v>
      </c>
      <c r="F236" s="217">
        <v>73</v>
      </c>
      <c r="G236" s="218"/>
      <c r="H236" s="218"/>
      <c r="I236" s="218"/>
      <c r="J236" s="231">
        <v>4.99</v>
      </c>
      <c r="K236" s="218"/>
      <c r="L236" s="218">
        <v>20</v>
      </c>
      <c r="M236" s="218"/>
      <c r="N236" s="218"/>
      <c r="O236" s="121" t="s">
        <v>5602</v>
      </c>
      <c r="P236" s="218"/>
      <c r="Q236" s="231"/>
      <c r="R236" s="218"/>
      <c r="S236" s="218"/>
      <c r="T236" s="249"/>
      <c r="U236" s="218"/>
      <c r="V236" s="218"/>
      <c r="W236" s="231"/>
      <c r="X236" s="218">
        <v>2.2999999999999998</v>
      </c>
      <c r="Y236" s="218"/>
      <c r="Z236" s="218"/>
      <c r="AA236" s="218"/>
      <c r="AB236" s="218"/>
      <c r="AC236" s="218"/>
    </row>
    <row r="237" spans="1:29" ht="42.75" customHeight="1" x14ac:dyDescent="0.25">
      <c r="A237" s="213" t="s">
        <v>532</v>
      </c>
      <c r="B237" s="238" t="s">
        <v>274</v>
      </c>
      <c r="C237" s="214" t="s">
        <v>214</v>
      </c>
      <c r="D237" s="215" t="s">
        <v>0</v>
      </c>
      <c r="E237" s="215">
        <v>10</v>
      </c>
      <c r="F237" s="216">
        <v>25</v>
      </c>
      <c r="G237" s="218"/>
      <c r="H237" s="218"/>
      <c r="I237" s="218"/>
      <c r="J237" s="218">
        <v>6.98</v>
      </c>
      <c r="K237" s="218"/>
      <c r="L237" s="218">
        <v>20</v>
      </c>
      <c r="M237" s="218"/>
      <c r="N237" s="218"/>
      <c r="O237" s="121" t="s">
        <v>5602</v>
      </c>
      <c r="P237" s="218"/>
      <c r="Q237" s="231"/>
      <c r="R237" s="218"/>
      <c r="S237" s="218"/>
      <c r="T237" s="249"/>
      <c r="U237" s="218"/>
      <c r="V237" s="218"/>
      <c r="W237" s="231"/>
      <c r="X237" s="218">
        <v>3.45</v>
      </c>
      <c r="Y237" s="218"/>
      <c r="Z237" s="218"/>
      <c r="AA237" s="218"/>
      <c r="AB237" s="218"/>
      <c r="AC237" s="218"/>
    </row>
    <row r="238" spans="1:29" ht="40.5" customHeight="1" x14ac:dyDescent="0.25">
      <c r="A238" s="213" t="s">
        <v>533</v>
      </c>
      <c r="B238" s="238" t="s">
        <v>274</v>
      </c>
      <c r="C238" s="214" t="s">
        <v>1225</v>
      </c>
      <c r="D238" s="215" t="s">
        <v>0</v>
      </c>
      <c r="E238" s="215">
        <v>5</v>
      </c>
      <c r="F238" s="217">
        <v>15</v>
      </c>
      <c r="G238" s="218"/>
      <c r="H238" s="218"/>
      <c r="I238" s="218"/>
      <c r="J238" s="218"/>
      <c r="K238" s="218"/>
      <c r="L238" s="218"/>
      <c r="M238" s="218"/>
      <c r="N238" s="218"/>
      <c r="O238" s="121" t="s">
        <v>5602</v>
      </c>
      <c r="P238" s="218"/>
      <c r="Q238" s="231"/>
      <c r="R238" s="218"/>
      <c r="S238" s="218"/>
      <c r="T238" s="249"/>
      <c r="U238" s="218"/>
      <c r="V238" s="218"/>
      <c r="W238" s="231"/>
      <c r="X238" s="218">
        <v>4.7699999999999996</v>
      </c>
      <c r="Y238" s="218"/>
      <c r="Z238" s="218"/>
      <c r="AA238" s="218"/>
      <c r="AB238" s="218"/>
      <c r="AC238" s="218"/>
    </row>
    <row r="239" spans="1:29" ht="17.25" customHeight="1" x14ac:dyDescent="0.25">
      <c r="A239" s="212" t="s">
        <v>524</v>
      </c>
      <c r="B239" s="225" t="s">
        <v>205</v>
      </c>
      <c r="C239" s="223"/>
      <c r="D239" s="215"/>
      <c r="E239" s="215"/>
      <c r="F239" s="216"/>
      <c r="G239" s="211"/>
      <c r="H239" s="211"/>
      <c r="I239" s="211"/>
      <c r="J239" s="211"/>
      <c r="K239" s="211"/>
      <c r="L239" s="211"/>
      <c r="M239" s="211"/>
      <c r="N239" s="211"/>
      <c r="O239" s="211"/>
      <c r="P239" s="211"/>
      <c r="Q239" s="318"/>
      <c r="R239" s="211"/>
      <c r="S239" s="211"/>
      <c r="T239" s="290"/>
      <c r="U239" s="211"/>
      <c r="V239" s="211"/>
      <c r="W239" s="318"/>
      <c r="X239" s="211"/>
      <c r="Y239" s="211"/>
      <c r="Z239" s="211"/>
      <c r="AA239" s="211"/>
      <c r="AB239" s="211"/>
      <c r="AC239" s="211"/>
    </row>
    <row r="240" spans="1:29" ht="17.25" customHeight="1" x14ac:dyDescent="0.25">
      <c r="A240" s="212" t="s">
        <v>525</v>
      </c>
      <c r="B240" s="225" t="s">
        <v>5645</v>
      </c>
      <c r="C240" s="214"/>
      <c r="D240" s="215"/>
      <c r="E240" s="215"/>
      <c r="F240" s="216"/>
      <c r="G240" s="211"/>
      <c r="H240" s="211"/>
      <c r="I240" s="211"/>
      <c r="J240" s="211"/>
      <c r="K240" s="211"/>
      <c r="L240" s="211"/>
      <c r="M240" s="211"/>
      <c r="N240" s="211"/>
      <c r="O240" s="211"/>
      <c r="P240" s="211"/>
      <c r="Q240" s="318"/>
      <c r="R240" s="211"/>
      <c r="S240" s="211"/>
      <c r="T240" s="290"/>
      <c r="U240" s="211"/>
      <c r="V240" s="211"/>
      <c r="W240" s="318"/>
      <c r="X240" s="211"/>
      <c r="Y240" s="211"/>
      <c r="Z240" s="211"/>
      <c r="AA240" s="211"/>
      <c r="AB240" s="211"/>
      <c r="AC240" s="211"/>
    </row>
    <row r="241" spans="1:29" ht="42" customHeight="1" x14ac:dyDescent="0.25">
      <c r="A241" s="213" t="s">
        <v>534</v>
      </c>
      <c r="B241" s="237" t="s">
        <v>292</v>
      </c>
      <c r="C241" s="223" t="s">
        <v>1226</v>
      </c>
      <c r="D241" s="215" t="s">
        <v>0</v>
      </c>
      <c r="E241" s="215">
        <v>50</v>
      </c>
      <c r="F241" s="217">
        <v>50</v>
      </c>
      <c r="G241" s="218"/>
      <c r="H241" s="218"/>
      <c r="I241" s="218"/>
      <c r="J241" s="218">
        <v>0.41</v>
      </c>
      <c r="K241" s="218"/>
      <c r="L241" s="218"/>
      <c r="M241" s="294"/>
      <c r="N241" s="218"/>
      <c r="O241" s="121" t="s">
        <v>5602</v>
      </c>
      <c r="P241" s="218"/>
      <c r="Q241" s="231">
        <v>0.15</v>
      </c>
      <c r="R241" s="218"/>
      <c r="S241" s="218"/>
      <c r="T241" s="324">
        <v>1</v>
      </c>
      <c r="U241" s="218"/>
      <c r="V241" s="218"/>
      <c r="W241" s="231">
        <v>10</v>
      </c>
      <c r="X241" s="218">
        <v>0.23</v>
      </c>
      <c r="Y241" s="218"/>
      <c r="Z241" s="218"/>
      <c r="AA241" s="218"/>
      <c r="AB241" s="218"/>
      <c r="AC241" s="218">
        <v>0.58379999999999999</v>
      </c>
    </row>
    <row r="242" spans="1:29" ht="42" customHeight="1" x14ac:dyDescent="0.25">
      <c r="A242" s="213" t="s">
        <v>535</v>
      </c>
      <c r="B242" s="238" t="s">
        <v>292</v>
      </c>
      <c r="C242" s="223" t="s">
        <v>62</v>
      </c>
      <c r="D242" s="215" t="s">
        <v>0</v>
      </c>
      <c r="E242" s="215">
        <v>50</v>
      </c>
      <c r="F242" s="217">
        <v>150</v>
      </c>
      <c r="G242" s="218"/>
      <c r="H242" s="218"/>
      <c r="I242" s="218"/>
      <c r="J242" s="218">
        <v>0.63</v>
      </c>
      <c r="K242" s="218"/>
      <c r="L242" s="218">
        <v>10</v>
      </c>
      <c r="M242" s="294"/>
      <c r="N242" s="218"/>
      <c r="O242" s="121" t="s">
        <v>5602</v>
      </c>
      <c r="P242" s="218"/>
      <c r="Q242" s="231">
        <v>0.27</v>
      </c>
      <c r="R242" s="218"/>
      <c r="S242" s="218"/>
      <c r="T242" s="324">
        <v>2</v>
      </c>
      <c r="U242" s="218"/>
      <c r="V242" s="218"/>
      <c r="W242" s="231"/>
      <c r="X242" s="218">
        <v>0.56999999999999995</v>
      </c>
      <c r="Y242" s="218"/>
      <c r="Z242" s="218"/>
      <c r="AA242" s="218"/>
      <c r="AB242" s="218"/>
      <c r="AC242" s="218"/>
    </row>
    <row r="243" spans="1:29" ht="42.75" customHeight="1" x14ac:dyDescent="0.25">
      <c r="A243" s="213" t="s">
        <v>536</v>
      </c>
      <c r="B243" s="238" t="s">
        <v>292</v>
      </c>
      <c r="C243" s="223" t="s">
        <v>61</v>
      </c>
      <c r="D243" s="215" t="s">
        <v>0</v>
      </c>
      <c r="E243" s="215">
        <v>50</v>
      </c>
      <c r="F243" s="217">
        <v>50</v>
      </c>
      <c r="G243" s="218"/>
      <c r="H243" s="218"/>
      <c r="I243" s="218"/>
      <c r="J243" s="218">
        <v>0.73</v>
      </c>
      <c r="K243" s="218"/>
      <c r="L243" s="218">
        <v>10</v>
      </c>
      <c r="M243" s="294"/>
      <c r="N243" s="218"/>
      <c r="O243" s="121" t="s">
        <v>5602</v>
      </c>
      <c r="P243" s="218"/>
      <c r="Q243" s="231">
        <v>0.36</v>
      </c>
      <c r="R243" s="218"/>
      <c r="S243" s="218"/>
      <c r="T243" s="324">
        <v>3</v>
      </c>
      <c r="U243" s="218"/>
      <c r="V243" s="218"/>
      <c r="W243" s="231">
        <v>10</v>
      </c>
      <c r="X243" s="218">
        <v>0.83</v>
      </c>
      <c r="Y243" s="218"/>
      <c r="Z243" s="218"/>
      <c r="AA243" s="218"/>
      <c r="AB243" s="218"/>
      <c r="AC243" s="218">
        <v>1.4807999999999999</v>
      </c>
    </row>
    <row r="244" spans="1:29" ht="41.25" customHeight="1" x14ac:dyDescent="0.25">
      <c r="A244" s="213" t="s">
        <v>537</v>
      </c>
      <c r="B244" s="238" t="s">
        <v>292</v>
      </c>
      <c r="C244" s="223" t="s">
        <v>94</v>
      </c>
      <c r="D244" s="215" t="s">
        <v>0</v>
      </c>
      <c r="E244" s="215">
        <v>50</v>
      </c>
      <c r="F244" s="216">
        <v>30</v>
      </c>
      <c r="G244" s="218"/>
      <c r="H244" s="218"/>
      <c r="I244" s="218"/>
      <c r="J244" s="218"/>
      <c r="K244" s="218"/>
      <c r="L244" s="218">
        <v>10</v>
      </c>
      <c r="M244" s="294"/>
      <c r="N244" s="218"/>
      <c r="O244" s="121" t="s">
        <v>5602</v>
      </c>
      <c r="P244" s="218"/>
      <c r="Q244" s="231">
        <v>0.52</v>
      </c>
      <c r="R244" s="218"/>
      <c r="S244" s="218"/>
      <c r="T244" s="324">
        <v>4</v>
      </c>
      <c r="U244" s="218"/>
      <c r="V244" s="218"/>
      <c r="W244" s="231">
        <v>10</v>
      </c>
      <c r="X244" s="218">
        <v>1.05</v>
      </c>
      <c r="Y244" s="218"/>
      <c r="Z244" s="218"/>
      <c r="AA244" s="218"/>
      <c r="AB244" s="218"/>
      <c r="AC244" s="218">
        <v>2.1707999999999998</v>
      </c>
    </row>
    <row r="245" spans="1:29" ht="41.25" customHeight="1" x14ac:dyDescent="0.25">
      <c r="A245" s="213" t="s">
        <v>538</v>
      </c>
      <c r="B245" s="238" t="s">
        <v>292</v>
      </c>
      <c r="C245" s="214" t="s">
        <v>60</v>
      </c>
      <c r="D245" s="215" t="s">
        <v>0</v>
      </c>
      <c r="E245" s="215">
        <v>50</v>
      </c>
      <c r="F245" s="216">
        <v>30</v>
      </c>
      <c r="G245" s="218"/>
      <c r="H245" s="218"/>
      <c r="I245" s="218"/>
      <c r="J245" s="218">
        <v>0.88</v>
      </c>
      <c r="K245" s="218"/>
      <c r="L245" s="218">
        <v>10</v>
      </c>
      <c r="M245" s="294"/>
      <c r="N245" s="218"/>
      <c r="O245" s="121" t="s">
        <v>5602</v>
      </c>
      <c r="P245" s="218"/>
      <c r="Q245" s="231">
        <v>0.83</v>
      </c>
      <c r="R245" s="218"/>
      <c r="S245" s="218"/>
      <c r="T245" s="296">
        <v>5</v>
      </c>
      <c r="U245" s="218"/>
      <c r="V245" s="218"/>
      <c r="W245" s="231">
        <v>10</v>
      </c>
      <c r="X245" s="218">
        <v>1.43</v>
      </c>
      <c r="Y245" s="218"/>
      <c r="Z245" s="218"/>
      <c r="AA245" s="218"/>
      <c r="AB245" s="218"/>
      <c r="AC245" s="218"/>
    </row>
    <row r="246" spans="1:29" ht="20.100000000000001" customHeight="1" x14ac:dyDescent="0.25">
      <c r="A246" s="212" t="s">
        <v>526</v>
      </c>
      <c r="B246" s="225" t="s">
        <v>5646</v>
      </c>
      <c r="C246" s="226"/>
      <c r="D246" s="215"/>
      <c r="E246" s="215"/>
      <c r="F246" s="216"/>
      <c r="G246" s="211"/>
      <c r="H246" s="211"/>
      <c r="I246" s="211"/>
      <c r="J246" s="211"/>
      <c r="K246" s="211"/>
      <c r="L246" s="211"/>
      <c r="M246" s="211"/>
      <c r="N246" s="211"/>
      <c r="O246" s="211"/>
      <c r="P246" s="211"/>
      <c r="Q246" s="318"/>
      <c r="R246" s="211"/>
      <c r="S246" s="211"/>
      <c r="T246" s="290"/>
      <c r="U246" s="211"/>
      <c r="V246" s="211"/>
      <c r="W246" s="318"/>
      <c r="X246" s="211"/>
      <c r="Y246" s="211"/>
      <c r="Z246" s="211"/>
      <c r="AA246" s="211"/>
      <c r="AB246" s="211"/>
      <c r="AC246" s="211"/>
    </row>
    <row r="247" spans="1:29" ht="20.100000000000001" customHeight="1" x14ac:dyDescent="0.25">
      <c r="A247" s="213" t="s">
        <v>539</v>
      </c>
      <c r="B247" s="213" t="s">
        <v>169</v>
      </c>
      <c r="C247" s="214" t="s">
        <v>25</v>
      </c>
      <c r="D247" s="215" t="s">
        <v>0</v>
      </c>
      <c r="E247" s="215">
        <v>200</v>
      </c>
      <c r="F247" s="216">
        <v>5200</v>
      </c>
      <c r="G247" s="218"/>
      <c r="H247" s="218"/>
      <c r="I247" s="218"/>
      <c r="J247" s="231">
        <v>1.9</v>
      </c>
      <c r="K247" s="218"/>
      <c r="L247" s="218">
        <v>5</v>
      </c>
      <c r="M247" s="218"/>
      <c r="N247" s="218"/>
      <c r="O247" s="121" t="s">
        <v>5602</v>
      </c>
      <c r="P247" s="218">
        <v>7.1999999999999995E-2</v>
      </c>
      <c r="Q247" s="231"/>
      <c r="R247" s="218"/>
      <c r="S247" s="218"/>
      <c r="T247" s="221">
        <v>2</v>
      </c>
      <c r="U247" s="218">
        <v>0.1</v>
      </c>
      <c r="V247" s="218"/>
      <c r="W247" s="231">
        <v>20</v>
      </c>
      <c r="X247" s="218"/>
      <c r="Y247" s="218"/>
      <c r="Z247" s="218"/>
      <c r="AA247" s="218">
        <v>0.18</v>
      </c>
      <c r="AB247" s="218"/>
      <c r="AC247" s="218"/>
    </row>
    <row r="248" spans="1:29" ht="20.100000000000001" customHeight="1" x14ac:dyDescent="0.25">
      <c r="A248" s="213" t="s">
        <v>540</v>
      </c>
      <c r="B248" s="213" t="s">
        <v>169</v>
      </c>
      <c r="C248" s="214" t="s">
        <v>23</v>
      </c>
      <c r="D248" s="215" t="s">
        <v>0</v>
      </c>
      <c r="E248" s="215">
        <v>200</v>
      </c>
      <c r="F248" s="216">
        <v>1200</v>
      </c>
      <c r="G248" s="218"/>
      <c r="H248" s="218"/>
      <c r="I248" s="218"/>
      <c r="J248" s="218"/>
      <c r="K248" s="218"/>
      <c r="L248" s="218"/>
      <c r="M248" s="218"/>
      <c r="N248" s="218"/>
      <c r="O248" s="121" t="s">
        <v>5602</v>
      </c>
      <c r="P248" s="218"/>
      <c r="Q248" s="231"/>
      <c r="R248" s="218"/>
      <c r="S248" s="218"/>
      <c r="T248" s="221">
        <v>3</v>
      </c>
      <c r="U248" s="218"/>
      <c r="V248" s="218"/>
      <c r="W248" s="231"/>
      <c r="X248" s="218"/>
      <c r="Y248" s="218"/>
      <c r="Z248" s="218"/>
      <c r="AA248" s="218">
        <v>0.4</v>
      </c>
      <c r="AB248" s="218"/>
      <c r="AC248" s="218">
        <v>0.59499999999999997</v>
      </c>
    </row>
    <row r="249" spans="1:29" ht="20.100000000000001" customHeight="1" x14ac:dyDescent="0.25">
      <c r="A249" s="213" t="s">
        <v>541</v>
      </c>
      <c r="B249" s="213" t="s">
        <v>169</v>
      </c>
      <c r="C249" s="214" t="s">
        <v>22</v>
      </c>
      <c r="D249" s="215" t="s">
        <v>0</v>
      </c>
      <c r="E249" s="215">
        <v>200</v>
      </c>
      <c r="F249" s="217">
        <v>500</v>
      </c>
      <c r="G249" s="218"/>
      <c r="H249" s="218"/>
      <c r="I249" s="218"/>
      <c r="J249" s="231">
        <v>3.9</v>
      </c>
      <c r="K249" s="218"/>
      <c r="L249" s="218">
        <v>5</v>
      </c>
      <c r="M249" s="218"/>
      <c r="N249" s="218"/>
      <c r="O249" s="121" t="s">
        <v>5602</v>
      </c>
      <c r="P249" s="218">
        <v>0.12239999999999999</v>
      </c>
      <c r="Q249" s="231"/>
      <c r="R249" s="218"/>
      <c r="S249" s="218"/>
      <c r="T249" s="221">
        <v>3</v>
      </c>
      <c r="U249" s="218">
        <v>0.12</v>
      </c>
      <c r="V249" s="218"/>
      <c r="W249" s="231">
        <v>20</v>
      </c>
      <c r="X249" s="218"/>
      <c r="Y249" s="218"/>
      <c r="Z249" s="218"/>
      <c r="AA249" s="218">
        <v>1</v>
      </c>
      <c r="AB249" s="218"/>
      <c r="AC249" s="218">
        <v>0.69499999999999995</v>
      </c>
    </row>
    <row r="250" spans="1:29" ht="19.5" customHeight="1" x14ac:dyDescent="0.25">
      <c r="A250" s="213" t="s">
        <v>542</v>
      </c>
      <c r="B250" s="213" t="s">
        <v>169</v>
      </c>
      <c r="C250" s="214" t="s">
        <v>68</v>
      </c>
      <c r="D250" s="215" t="s">
        <v>0</v>
      </c>
      <c r="E250" s="215">
        <v>200</v>
      </c>
      <c r="F250" s="217">
        <v>1400</v>
      </c>
      <c r="G250" s="218"/>
      <c r="H250" s="218"/>
      <c r="I250" s="218"/>
      <c r="J250" s="218"/>
      <c r="K250" s="218"/>
      <c r="L250" s="218"/>
      <c r="M250" s="218"/>
      <c r="N250" s="218"/>
      <c r="O250" s="121" t="s">
        <v>5602</v>
      </c>
      <c r="P250" s="218">
        <v>0.16159999999999999</v>
      </c>
      <c r="Q250" s="231"/>
      <c r="R250" s="218"/>
      <c r="S250" s="218"/>
      <c r="T250" s="221">
        <v>4</v>
      </c>
      <c r="U250" s="218">
        <v>0.15</v>
      </c>
      <c r="V250" s="218"/>
      <c r="W250" s="231">
        <v>20</v>
      </c>
      <c r="X250" s="218"/>
      <c r="Y250" s="218"/>
      <c r="Z250" s="218"/>
      <c r="AA250" s="218"/>
      <c r="AB250" s="218"/>
      <c r="AC250" s="218"/>
    </row>
    <row r="251" spans="1:29" ht="20.100000000000001" customHeight="1" x14ac:dyDescent="0.25">
      <c r="A251" s="213" t="s">
        <v>543</v>
      </c>
      <c r="B251" s="213" t="s">
        <v>169</v>
      </c>
      <c r="C251" s="214" t="s">
        <v>96</v>
      </c>
      <c r="D251" s="215" t="s">
        <v>0</v>
      </c>
      <c r="E251" s="215">
        <v>200</v>
      </c>
      <c r="F251" s="217">
        <v>3200</v>
      </c>
      <c r="G251" s="218"/>
      <c r="H251" s="218"/>
      <c r="I251" s="218"/>
      <c r="J251" s="218"/>
      <c r="K251" s="218"/>
      <c r="L251" s="218"/>
      <c r="M251" s="218"/>
      <c r="N251" s="218"/>
      <c r="O251" s="121" t="s">
        <v>5602</v>
      </c>
      <c r="P251" s="222">
        <v>0.21199999999999999</v>
      </c>
      <c r="Q251" s="231"/>
      <c r="R251" s="218"/>
      <c r="S251" s="218"/>
      <c r="T251" s="221">
        <v>5</v>
      </c>
      <c r="U251" s="218">
        <v>0.18</v>
      </c>
      <c r="V251" s="218"/>
      <c r="W251" s="231">
        <v>20</v>
      </c>
      <c r="X251" s="218"/>
      <c r="Y251" s="218"/>
      <c r="Z251" s="218"/>
      <c r="AA251" s="218"/>
      <c r="AB251" s="218"/>
      <c r="AC251" s="218"/>
    </row>
    <row r="252" spans="1:29" ht="20.100000000000001" customHeight="1" x14ac:dyDescent="0.25">
      <c r="A252" s="213" t="s">
        <v>1052</v>
      </c>
      <c r="B252" s="213" t="s">
        <v>169</v>
      </c>
      <c r="C252" s="214" t="s">
        <v>181</v>
      </c>
      <c r="D252" s="215" t="s">
        <v>0</v>
      </c>
      <c r="E252" s="215">
        <v>200</v>
      </c>
      <c r="F252" s="217">
        <v>200</v>
      </c>
      <c r="G252" s="218"/>
      <c r="H252" s="218"/>
      <c r="I252" s="218"/>
      <c r="J252" s="218"/>
      <c r="K252" s="218"/>
      <c r="L252" s="218"/>
      <c r="M252" s="218"/>
      <c r="N252" s="218"/>
      <c r="O252" s="121" t="s">
        <v>5602</v>
      </c>
      <c r="P252" s="218">
        <v>0.3216</v>
      </c>
      <c r="Q252" s="231"/>
      <c r="R252" s="218"/>
      <c r="S252" s="218"/>
      <c r="T252" s="249"/>
      <c r="U252" s="218">
        <v>0.36</v>
      </c>
      <c r="V252" s="218"/>
      <c r="W252" s="231">
        <v>20</v>
      </c>
      <c r="X252" s="218"/>
      <c r="Y252" s="218"/>
      <c r="Z252" s="218"/>
      <c r="AA252" s="218"/>
      <c r="AB252" s="218"/>
      <c r="AC252" s="218"/>
    </row>
    <row r="253" spans="1:29" ht="16.5" customHeight="1" x14ac:dyDescent="0.25">
      <c r="A253" s="212" t="s">
        <v>527</v>
      </c>
      <c r="B253" s="225" t="s">
        <v>5647</v>
      </c>
      <c r="C253" s="214"/>
      <c r="D253" s="215"/>
      <c r="E253" s="215"/>
      <c r="F253" s="216"/>
      <c r="G253" s="211"/>
      <c r="H253" s="211"/>
      <c r="I253" s="211"/>
      <c r="J253" s="211"/>
      <c r="K253" s="211"/>
      <c r="L253" s="211"/>
      <c r="M253" s="211"/>
      <c r="N253" s="211"/>
      <c r="O253" s="211"/>
      <c r="P253" s="211"/>
      <c r="Q253" s="318"/>
      <c r="R253" s="211"/>
      <c r="S253" s="211"/>
      <c r="T253" s="290"/>
      <c r="U253" s="211"/>
      <c r="V253" s="211"/>
      <c r="W253" s="318"/>
      <c r="X253" s="211"/>
      <c r="Y253" s="211"/>
      <c r="Z253" s="211"/>
      <c r="AA253" s="211"/>
      <c r="AB253" s="211"/>
      <c r="AC253" s="211"/>
    </row>
    <row r="254" spans="1:29" ht="18" customHeight="1" x14ac:dyDescent="0.25">
      <c r="A254" s="213" t="s">
        <v>551</v>
      </c>
      <c r="B254" s="213" t="s">
        <v>168</v>
      </c>
      <c r="C254" s="214" t="s">
        <v>25</v>
      </c>
      <c r="D254" s="215" t="s">
        <v>0</v>
      </c>
      <c r="E254" s="215">
        <v>150</v>
      </c>
      <c r="F254" s="217">
        <v>1400</v>
      </c>
      <c r="G254" s="218"/>
      <c r="H254" s="218"/>
      <c r="I254" s="218"/>
      <c r="J254" s="218"/>
      <c r="K254" s="222">
        <v>2.5</v>
      </c>
      <c r="L254" s="218">
        <v>5</v>
      </c>
      <c r="M254" s="218"/>
      <c r="N254" s="218"/>
      <c r="O254" s="121" t="s">
        <v>5602</v>
      </c>
      <c r="P254" s="218">
        <v>0.15310000000000001</v>
      </c>
      <c r="Q254" s="319">
        <v>0.24</v>
      </c>
      <c r="R254" s="218"/>
      <c r="S254" s="218"/>
      <c r="T254" s="221">
        <v>2</v>
      </c>
      <c r="U254" s="218">
        <v>0.15</v>
      </c>
      <c r="V254" s="218"/>
      <c r="W254" s="231">
        <v>20</v>
      </c>
      <c r="X254" s="218">
        <v>0.27</v>
      </c>
      <c r="Y254" s="218"/>
      <c r="Z254" s="218"/>
      <c r="AA254" s="218"/>
      <c r="AB254" s="218"/>
      <c r="AC254" s="218">
        <v>1.8865000000000001</v>
      </c>
    </row>
    <row r="255" spans="1:29" ht="18.75" customHeight="1" x14ac:dyDescent="0.25">
      <c r="A255" s="213" t="s">
        <v>552</v>
      </c>
      <c r="B255" s="213" t="s">
        <v>168</v>
      </c>
      <c r="C255" s="214" t="s">
        <v>23</v>
      </c>
      <c r="D255" s="215" t="s">
        <v>0</v>
      </c>
      <c r="E255" s="215">
        <v>150</v>
      </c>
      <c r="F255" s="217">
        <v>420</v>
      </c>
      <c r="G255" s="218"/>
      <c r="H255" s="218"/>
      <c r="I255" s="218"/>
      <c r="J255" s="218"/>
      <c r="K255" s="222"/>
      <c r="L255" s="218"/>
      <c r="M255" s="218"/>
      <c r="N255" s="218"/>
      <c r="O255" s="121" t="s">
        <v>5602</v>
      </c>
      <c r="P255" s="218"/>
      <c r="Q255" s="231"/>
      <c r="R255" s="218"/>
      <c r="S255" s="218"/>
      <c r="T255" s="221">
        <v>3</v>
      </c>
      <c r="U255" s="218"/>
      <c r="V255" s="218"/>
      <c r="W255" s="231"/>
      <c r="X255" s="218"/>
      <c r="Y255" s="218"/>
      <c r="Z255" s="218"/>
      <c r="AA255" s="218">
        <v>0.24</v>
      </c>
      <c r="AB255" s="218"/>
      <c r="AC255" s="218">
        <v>1.9225000000000001</v>
      </c>
    </row>
    <row r="256" spans="1:29" ht="20.100000000000001" customHeight="1" x14ac:dyDescent="0.25">
      <c r="A256" s="213" t="s">
        <v>553</v>
      </c>
      <c r="B256" s="213" t="s">
        <v>168</v>
      </c>
      <c r="C256" s="214" t="s">
        <v>22</v>
      </c>
      <c r="D256" s="215" t="s">
        <v>0</v>
      </c>
      <c r="E256" s="215">
        <v>150</v>
      </c>
      <c r="F256" s="217">
        <v>1050</v>
      </c>
      <c r="G256" s="218"/>
      <c r="H256" s="218"/>
      <c r="I256" s="218"/>
      <c r="J256" s="218"/>
      <c r="K256" s="222">
        <v>2.5</v>
      </c>
      <c r="L256" s="218">
        <v>5</v>
      </c>
      <c r="M256" s="218"/>
      <c r="N256" s="218"/>
      <c r="O256" s="121" t="s">
        <v>5602</v>
      </c>
      <c r="P256" s="218">
        <v>0.23430000000000001</v>
      </c>
      <c r="Q256" s="319">
        <v>0.42</v>
      </c>
      <c r="R256" s="218"/>
      <c r="S256" s="218"/>
      <c r="T256" s="221">
        <v>3</v>
      </c>
      <c r="U256" s="218">
        <v>0.25</v>
      </c>
      <c r="V256" s="218"/>
      <c r="W256" s="231">
        <v>20</v>
      </c>
      <c r="X256" s="218">
        <v>0.54</v>
      </c>
      <c r="Y256" s="218"/>
      <c r="Z256" s="218"/>
      <c r="AA256" s="218">
        <v>0.18</v>
      </c>
      <c r="AB256" s="218"/>
      <c r="AC256" s="218"/>
    </row>
    <row r="257" spans="1:29" ht="20.100000000000001" customHeight="1" x14ac:dyDescent="0.25">
      <c r="A257" s="213" t="s">
        <v>554</v>
      </c>
      <c r="B257" s="213" t="s">
        <v>168</v>
      </c>
      <c r="C257" s="214" t="s">
        <v>68</v>
      </c>
      <c r="D257" s="215" t="s">
        <v>0</v>
      </c>
      <c r="E257" s="215">
        <v>150</v>
      </c>
      <c r="F257" s="217">
        <v>555</v>
      </c>
      <c r="G257" s="218"/>
      <c r="H257" s="218"/>
      <c r="I257" s="218"/>
      <c r="J257" s="218"/>
      <c r="K257" s="222">
        <v>2.5</v>
      </c>
      <c r="L257" s="218"/>
      <c r="M257" s="218"/>
      <c r="N257" s="218"/>
      <c r="O257" s="121" t="s">
        <v>5602</v>
      </c>
      <c r="P257" s="218"/>
      <c r="Q257" s="231"/>
      <c r="R257" s="218"/>
      <c r="S257" s="218"/>
      <c r="T257" s="221">
        <v>5</v>
      </c>
      <c r="U257" s="218">
        <v>0.44</v>
      </c>
      <c r="V257" s="218"/>
      <c r="W257" s="231">
        <v>20</v>
      </c>
      <c r="X257" s="218"/>
      <c r="Y257" s="218"/>
      <c r="Z257" s="218"/>
      <c r="AA257" s="218">
        <v>0.26</v>
      </c>
      <c r="AB257" s="218"/>
      <c r="AC257" s="218"/>
    </row>
    <row r="258" spans="1:29" ht="20.100000000000001" customHeight="1" x14ac:dyDescent="0.25">
      <c r="A258" s="213" t="s">
        <v>555</v>
      </c>
      <c r="B258" s="213" t="s">
        <v>168</v>
      </c>
      <c r="C258" s="214" t="s">
        <v>96</v>
      </c>
      <c r="D258" s="215" t="s">
        <v>0</v>
      </c>
      <c r="E258" s="215">
        <v>150</v>
      </c>
      <c r="F258" s="217">
        <v>750</v>
      </c>
      <c r="G258" s="218"/>
      <c r="H258" s="218"/>
      <c r="I258" s="218"/>
      <c r="J258" s="218"/>
      <c r="K258" s="222">
        <v>2.5</v>
      </c>
      <c r="L258" s="218"/>
      <c r="M258" s="218"/>
      <c r="N258" s="218"/>
      <c r="O258" s="121" t="s">
        <v>5602</v>
      </c>
      <c r="P258" s="218"/>
      <c r="Q258" s="231"/>
      <c r="R258" s="218"/>
      <c r="S258" s="218"/>
      <c r="T258" s="221">
        <v>6</v>
      </c>
      <c r="U258" s="218">
        <v>0.75</v>
      </c>
      <c r="V258" s="218"/>
      <c r="W258" s="231">
        <v>20</v>
      </c>
      <c r="X258" s="218"/>
      <c r="Y258" s="218"/>
      <c r="Z258" s="218"/>
      <c r="AA258" s="218">
        <v>0.6</v>
      </c>
      <c r="AB258" s="218"/>
      <c r="AC258" s="218"/>
    </row>
    <row r="259" spans="1:29" ht="57" customHeight="1" x14ac:dyDescent="0.25">
      <c r="A259" s="213" t="s">
        <v>556</v>
      </c>
      <c r="B259" s="213" t="s">
        <v>272</v>
      </c>
      <c r="C259" s="214" t="s">
        <v>1226</v>
      </c>
      <c r="D259" s="215" t="s">
        <v>0</v>
      </c>
      <c r="E259" s="215">
        <v>100</v>
      </c>
      <c r="F259" s="215">
        <v>100</v>
      </c>
      <c r="G259" s="218"/>
      <c r="H259" s="218"/>
      <c r="I259" s="218"/>
      <c r="J259" s="218">
        <v>0.31</v>
      </c>
      <c r="K259" s="222">
        <v>2.5</v>
      </c>
      <c r="L259" s="218">
        <v>1</v>
      </c>
      <c r="M259" s="218"/>
      <c r="N259" s="218"/>
      <c r="O259" s="121" t="s">
        <v>5602</v>
      </c>
      <c r="P259" s="218"/>
      <c r="Q259" s="231"/>
      <c r="R259" s="218"/>
      <c r="S259" s="218"/>
      <c r="T259" s="249">
        <v>2</v>
      </c>
      <c r="U259" s="218"/>
      <c r="V259" s="218"/>
      <c r="W259" s="231">
        <v>10</v>
      </c>
      <c r="X259" s="218">
        <v>0.09</v>
      </c>
      <c r="Y259" s="218"/>
      <c r="Z259" s="218"/>
      <c r="AA259" s="218"/>
      <c r="AB259" s="218"/>
      <c r="AC259" s="218">
        <v>0.30449999999999999</v>
      </c>
    </row>
    <row r="260" spans="1:29" ht="57" customHeight="1" x14ac:dyDescent="0.25">
      <c r="A260" s="213" t="s">
        <v>557</v>
      </c>
      <c r="B260" s="213" t="s">
        <v>272</v>
      </c>
      <c r="C260" s="214" t="s">
        <v>1227</v>
      </c>
      <c r="D260" s="215" t="s">
        <v>0</v>
      </c>
      <c r="E260" s="215">
        <v>100</v>
      </c>
      <c r="F260" s="215">
        <v>100</v>
      </c>
      <c r="G260" s="218"/>
      <c r="H260" s="218"/>
      <c r="I260" s="218"/>
      <c r="J260" s="218">
        <v>0.26</v>
      </c>
      <c r="K260" s="222"/>
      <c r="L260" s="218"/>
      <c r="M260" s="218"/>
      <c r="N260" s="218"/>
      <c r="O260" s="121" t="s">
        <v>5602</v>
      </c>
      <c r="P260" s="218"/>
      <c r="Q260" s="231"/>
      <c r="R260" s="218"/>
      <c r="S260" s="218"/>
      <c r="T260" s="249">
        <v>3</v>
      </c>
      <c r="U260" s="218"/>
      <c r="V260" s="218"/>
      <c r="W260" s="231"/>
      <c r="X260" s="218"/>
      <c r="Y260" s="218"/>
      <c r="Z260" s="218"/>
      <c r="AA260" s="218"/>
      <c r="AB260" s="218"/>
      <c r="AC260" s="218"/>
    </row>
    <row r="261" spans="1:29" ht="57" customHeight="1" x14ac:dyDescent="0.25">
      <c r="A261" s="213" t="s">
        <v>558</v>
      </c>
      <c r="B261" s="213" t="s">
        <v>272</v>
      </c>
      <c r="C261" s="214" t="s">
        <v>62</v>
      </c>
      <c r="D261" s="215" t="s">
        <v>0</v>
      </c>
      <c r="E261" s="215">
        <v>100</v>
      </c>
      <c r="F261" s="215">
        <v>100</v>
      </c>
      <c r="G261" s="218"/>
      <c r="H261" s="218"/>
      <c r="I261" s="218"/>
      <c r="J261" s="218">
        <v>0.31</v>
      </c>
      <c r="K261" s="222">
        <v>2.5</v>
      </c>
      <c r="L261" s="218">
        <v>1</v>
      </c>
      <c r="M261" s="218"/>
      <c r="N261" s="218"/>
      <c r="O261" s="121" t="s">
        <v>5602</v>
      </c>
      <c r="P261" s="218"/>
      <c r="Q261" s="231"/>
      <c r="R261" s="218"/>
      <c r="S261" s="218"/>
      <c r="T261" s="249">
        <v>4</v>
      </c>
      <c r="U261" s="218"/>
      <c r="V261" s="218"/>
      <c r="W261" s="231">
        <v>10</v>
      </c>
      <c r="X261" s="218">
        <v>0.21</v>
      </c>
      <c r="Y261" s="218"/>
      <c r="Z261" s="218"/>
      <c r="AA261" s="218"/>
      <c r="AB261" s="218"/>
      <c r="AC261" s="218">
        <v>0.66500000000000004</v>
      </c>
    </row>
    <row r="262" spans="1:29" ht="57" customHeight="1" x14ac:dyDescent="0.25">
      <c r="A262" s="213" t="s">
        <v>559</v>
      </c>
      <c r="B262" s="213" t="s">
        <v>272</v>
      </c>
      <c r="C262" s="214" t="s">
        <v>61</v>
      </c>
      <c r="D262" s="215" t="s">
        <v>0</v>
      </c>
      <c r="E262" s="215">
        <v>100</v>
      </c>
      <c r="F262" s="215">
        <v>100</v>
      </c>
      <c r="G262" s="218"/>
      <c r="H262" s="218"/>
      <c r="I262" s="218"/>
      <c r="J262" s="218">
        <v>0.47</v>
      </c>
      <c r="K262" s="222">
        <v>2.5</v>
      </c>
      <c r="L262" s="218">
        <v>1</v>
      </c>
      <c r="M262" s="218"/>
      <c r="N262" s="218"/>
      <c r="O262" s="121" t="s">
        <v>5602</v>
      </c>
      <c r="P262" s="218"/>
      <c r="Q262" s="231"/>
      <c r="R262" s="218"/>
      <c r="S262" s="218"/>
      <c r="T262" s="249">
        <v>5</v>
      </c>
      <c r="U262" s="218"/>
      <c r="V262" s="218"/>
      <c r="W262" s="231">
        <v>10</v>
      </c>
      <c r="X262" s="218">
        <v>0.3</v>
      </c>
      <c r="Y262" s="218"/>
      <c r="Z262" s="218"/>
      <c r="AA262" s="218"/>
      <c r="AB262" s="218"/>
      <c r="AC262" s="218">
        <v>1.0611999999999999</v>
      </c>
    </row>
    <row r="263" spans="1:29" ht="57" customHeight="1" x14ac:dyDescent="0.25">
      <c r="A263" s="213" t="s">
        <v>560</v>
      </c>
      <c r="B263" s="213" t="s">
        <v>272</v>
      </c>
      <c r="C263" s="214" t="s">
        <v>94</v>
      </c>
      <c r="D263" s="215" t="s">
        <v>0</v>
      </c>
      <c r="E263" s="215">
        <v>100</v>
      </c>
      <c r="F263" s="215">
        <v>100</v>
      </c>
      <c r="G263" s="218"/>
      <c r="H263" s="218"/>
      <c r="I263" s="218"/>
      <c r="J263" s="218">
        <v>0.54</v>
      </c>
      <c r="K263" s="222">
        <v>2.5</v>
      </c>
      <c r="L263" s="218">
        <v>1</v>
      </c>
      <c r="M263" s="218"/>
      <c r="N263" s="218"/>
      <c r="O263" s="121" t="s">
        <v>5602</v>
      </c>
      <c r="P263" s="218"/>
      <c r="Q263" s="231"/>
      <c r="R263" s="218"/>
      <c r="S263" s="218"/>
      <c r="T263" s="249">
        <v>6</v>
      </c>
      <c r="U263" s="218"/>
      <c r="V263" s="218"/>
      <c r="W263" s="231">
        <v>10</v>
      </c>
      <c r="X263" s="218">
        <v>0.38</v>
      </c>
      <c r="Y263" s="218"/>
      <c r="Z263" s="218"/>
      <c r="AA263" s="218"/>
      <c r="AB263" s="218"/>
      <c r="AC263" s="218">
        <v>1.4714</v>
      </c>
    </row>
    <row r="264" spans="1:29" ht="57.75" customHeight="1" x14ac:dyDescent="0.25">
      <c r="A264" s="213" t="s">
        <v>561</v>
      </c>
      <c r="B264" s="213" t="s">
        <v>293</v>
      </c>
      <c r="C264" s="214" t="s">
        <v>1228</v>
      </c>
      <c r="D264" s="215" t="s">
        <v>0</v>
      </c>
      <c r="E264" s="215">
        <v>30</v>
      </c>
      <c r="F264" s="215">
        <v>30</v>
      </c>
      <c r="G264" s="229"/>
      <c r="H264" s="121"/>
      <c r="I264" s="121"/>
      <c r="J264" s="121"/>
      <c r="K264" s="163"/>
      <c r="L264" s="121"/>
      <c r="M264" s="121"/>
      <c r="N264" s="121"/>
      <c r="O264" s="121">
        <v>4.9000000000000004</v>
      </c>
      <c r="P264" s="121"/>
      <c r="Q264" s="220"/>
      <c r="R264" s="121"/>
      <c r="S264" s="121"/>
      <c r="T264" s="249"/>
      <c r="U264" s="121"/>
      <c r="V264" s="229"/>
      <c r="W264" s="123">
        <v>20</v>
      </c>
      <c r="X264" s="121"/>
      <c r="Y264" s="121"/>
      <c r="Z264" s="121"/>
      <c r="AA264" s="121"/>
      <c r="AB264" s="229"/>
      <c r="AC264" s="121"/>
    </row>
    <row r="265" spans="1:29" ht="51" x14ac:dyDescent="0.25">
      <c r="A265" s="213" t="s">
        <v>562</v>
      </c>
      <c r="B265" s="213" t="s">
        <v>293</v>
      </c>
      <c r="C265" s="214" t="s">
        <v>1229</v>
      </c>
      <c r="D265" s="215" t="s">
        <v>0</v>
      </c>
      <c r="E265" s="215">
        <v>30</v>
      </c>
      <c r="F265" s="215">
        <v>30</v>
      </c>
      <c r="G265" s="229"/>
      <c r="H265" s="121"/>
      <c r="I265" s="121"/>
      <c r="J265" s="121"/>
      <c r="K265" s="163"/>
      <c r="L265" s="121">
        <v>10</v>
      </c>
      <c r="M265" s="121"/>
      <c r="N265" s="121"/>
      <c r="O265" s="121">
        <v>7.2</v>
      </c>
      <c r="P265" s="121"/>
      <c r="Q265" s="220"/>
      <c r="R265" s="121"/>
      <c r="S265" s="121"/>
      <c r="T265" s="249"/>
      <c r="U265" s="121"/>
      <c r="V265" s="229"/>
      <c r="W265" s="123">
        <v>20</v>
      </c>
      <c r="X265" s="121"/>
      <c r="Y265" s="121"/>
      <c r="Z265" s="121"/>
      <c r="AA265" s="121"/>
      <c r="AB265" s="229"/>
      <c r="AC265" s="121"/>
    </row>
    <row r="266" spans="1:29" ht="51" x14ac:dyDescent="0.25">
      <c r="A266" s="213" t="s">
        <v>563</v>
      </c>
      <c r="B266" s="213" t="s">
        <v>293</v>
      </c>
      <c r="C266" s="214" t="s">
        <v>1230</v>
      </c>
      <c r="D266" s="215" t="s">
        <v>0</v>
      </c>
      <c r="E266" s="215">
        <v>30</v>
      </c>
      <c r="F266" s="215">
        <v>30</v>
      </c>
      <c r="G266" s="229"/>
      <c r="H266" s="121"/>
      <c r="I266" s="121"/>
      <c r="J266" s="121"/>
      <c r="K266" s="163"/>
      <c r="L266" s="121"/>
      <c r="M266" s="121"/>
      <c r="N266" s="121"/>
      <c r="O266" s="121"/>
      <c r="P266" s="121"/>
      <c r="Q266" s="220"/>
      <c r="R266" s="121"/>
      <c r="S266" s="121"/>
      <c r="T266" s="249"/>
      <c r="U266" s="121"/>
      <c r="V266" s="229"/>
      <c r="W266" s="123"/>
      <c r="X266" s="121"/>
      <c r="Y266" s="121"/>
      <c r="Z266" s="121"/>
      <c r="AA266" s="121"/>
      <c r="AB266" s="229"/>
      <c r="AC266" s="121"/>
    </row>
    <row r="267" spans="1:29" ht="51" x14ac:dyDescent="0.25">
      <c r="A267" s="213" t="s">
        <v>564</v>
      </c>
      <c r="B267" s="213" t="s">
        <v>293</v>
      </c>
      <c r="C267" s="214" t="s">
        <v>1231</v>
      </c>
      <c r="D267" s="215" t="s">
        <v>0</v>
      </c>
      <c r="E267" s="215">
        <v>30</v>
      </c>
      <c r="F267" s="215">
        <v>30</v>
      </c>
      <c r="G267" s="229"/>
      <c r="H267" s="121"/>
      <c r="I267" s="121"/>
      <c r="J267" s="121"/>
      <c r="K267" s="121"/>
      <c r="L267" s="121">
        <v>10</v>
      </c>
      <c r="M267" s="121"/>
      <c r="N267" s="121"/>
      <c r="O267" s="121">
        <v>10.5</v>
      </c>
      <c r="P267" s="121"/>
      <c r="Q267" s="220"/>
      <c r="R267" s="121"/>
      <c r="S267" s="121"/>
      <c r="T267" s="241"/>
      <c r="U267" s="121"/>
      <c r="V267" s="229"/>
      <c r="W267" s="123">
        <v>30</v>
      </c>
      <c r="X267" s="121"/>
      <c r="Y267" s="121"/>
      <c r="Z267" s="121"/>
      <c r="AA267" s="121"/>
      <c r="AB267" s="229"/>
      <c r="AC267" s="121"/>
    </row>
    <row r="268" spans="1:29" ht="51" x14ac:dyDescent="0.25">
      <c r="A268" s="213" t="s">
        <v>565</v>
      </c>
      <c r="B268" s="213" t="s">
        <v>293</v>
      </c>
      <c r="C268" s="214" t="s">
        <v>1232</v>
      </c>
      <c r="D268" s="215" t="s">
        <v>0</v>
      </c>
      <c r="E268" s="215">
        <v>30</v>
      </c>
      <c r="F268" s="215">
        <v>30</v>
      </c>
      <c r="G268" s="229"/>
      <c r="H268" s="121"/>
      <c r="I268" s="121"/>
      <c r="J268" s="121"/>
      <c r="K268" s="121"/>
      <c r="L268" s="121"/>
      <c r="M268" s="121"/>
      <c r="N268" s="121"/>
      <c r="O268" s="121"/>
      <c r="P268" s="121"/>
      <c r="Q268" s="220"/>
      <c r="R268" s="121"/>
      <c r="S268" s="121"/>
      <c r="T268" s="241"/>
      <c r="U268" s="121"/>
      <c r="V268" s="229"/>
      <c r="W268" s="123">
        <v>30</v>
      </c>
      <c r="X268" s="121"/>
      <c r="Y268" s="121"/>
      <c r="Z268" s="121"/>
      <c r="AA268" s="121"/>
      <c r="AB268" s="229"/>
      <c r="AC268" s="121"/>
    </row>
    <row r="269" spans="1:29" ht="51" x14ac:dyDescent="0.25">
      <c r="A269" s="213" t="s">
        <v>566</v>
      </c>
      <c r="B269" s="213" t="s">
        <v>293</v>
      </c>
      <c r="C269" s="214" t="s">
        <v>1233</v>
      </c>
      <c r="D269" s="215" t="s">
        <v>0</v>
      </c>
      <c r="E269" s="215">
        <v>30</v>
      </c>
      <c r="F269" s="215">
        <v>30</v>
      </c>
      <c r="G269" s="229"/>
      <c r="H269" s="121"/>
      <c r="I269" s="121"/>
      <c r="J269" s="121"/>
      <c r="K269" s="121"/>
      <c r="L269" s="121">
        <v>10</v>
      </c>
      <c r="M269" s="121"/>
      <c r="N269" s="121"/>
      <c r="O269" s="121">
        <v>15.06</v>
      </c>
      <c r="P269" s="121"/>
      <c r="Q269" s="220"/>
      <c r="R269" s="121"/>
      <c r="S269" s="121"/>
      <c r="T269" s="241"/>
      <c r="U269" s="121"/>
      <c r="V269" s="229"/>
      <c r="W269" s="123">
        <v>30</v>
      </c>
      <c r="X269" s="121"/>
      <c r="Y269" s="121"/>
      <c r="Z269" s="121"/>
      <c r="AA269" s="121"/>
      <c r="AB269" s="229"/>
      <c r="AC269" s="121"/>
    </row>
    <row r="270" spans="1:29" ht="51" x14ac:dyDescent="0.25">
      <c r="A270" s="213" t="s">
        <v>567</v>
      </c>
      <c r="B270" s="213" t="s">
        <v>293</v>
      </c>
      <c r="C270" s="214" t="s">
        <v>1234</v>
      </c>
      <c r="D270" s="215" t="s">
        <v>0</v>
      </c>
      <c r="E270" s="215">
        <v>30</v>
      </c>
      <c r="F270" s="215">
        <v>30</v>
      </c>
      <c r="G270" s="229"/>
      <c r="H270" s="121"/>
      <c r="I270" s="121"/>
      <c r="J270" s="121"/>
      <c r="K270" s="121"/>
      <c r="L270" s="121"/>
      <c r="M270" s="121"/>
      <c r="N270" s="121"/>
      <c r="O270" s="121">
        <v>17.8</v>
      </c>
      <c r="P270" s="121"/>
      <c r="Q270" s="220"/>
      <c r="R270" s="121"/>
      <c r="S270" s="121"/>
      <c r="T270" s="241"/>
      <c r="U270" s="121"/>
      <c r="V270" s="229"/>
      <c r="W270" s="123">
        <v>30</v>
      </c>
      <c r="X270" s="121"/>
      <c r="Y270" s="121"/>
      <c r="Z270" s="121"/>
      <c r="AA270" s="121"/>
      <c r="AB270" s="229"/>
      <c r="AC270" s="121"/>
    </row>
    <row r="271" spans="1:29" ht="51" x14ac:dyDescent="0.25">
      <c r="A271" s="213" t="s">
        <v>568</v>
      </c>
      <c r="B271" s="213" t="s">
        <v>293</v>
      </c>
      <c r="C271" s="214" t="s">
        <v>1235</v>
      </c>
      <c r="D271" s="215" t="s">
        <v>0</v>
      </c>
      <c r="E271" s="215">
        <v>30</v>
      </c>
      <c r="F271" s="215">
        <v>30</v>
      </c>
      <c r="G271" s="229"/>
      <c r="H271" s="121"/>
      <c r="I271" s="121"/>
      <c r="J271" s="121"/>
      <c r="K271" s="121"/>
      <c r="L271" s="121">
        <v>10</v>
      </c>
      <c r="M271" s="121"/>
      <c r="N271" s="121"/>
      <c r="O271" s="121" t="s">
        <v>5602</v>
      </c>
      <c r="P271" s="121"/>
      <c r="Q271" s="220"/>
      <c r="R271" s="121"/>
      <c r="S271" s="121"/>
      <c r="T271" s="241"/>
      <c r="U271" s="121"/>
      <c r="V271" s="229"/>
      <c r="W271" s="123">
        <v>30</v>
      </c>
      <c r="X271" s="121"/>
      <c r="Y271" s="121"/>
      <c r="Z271" s="121"/>
      <c r="AA271" s="121"/>
      <c r="AB271" s="229"/>
      <c r="AC271" s="121"/>
    </row>
    <row r="272" spans="1:29" ht="51" x14ac:dyDescent="0.25">
      <c r="A272" s="213" t="s">
        <v>569</v>
      </c>
      <c r="B272" s="213" t="s">
        <v>293</v>
      </c>
      <c r="C272" s="214" t="s">
        <v>1236</v>
      </c>
      <c r="D272" s="215" t="s">
        <v>0</v>
      </c>
      <c r="E272" s="215">
        <v>30</v>
      </c>
      <c r="F272" s="215">
        <v>30</v>
      </c>
      <c r="G272" s="229"/>
      <c r="H272" s="121"/>
      <c r="I272" s="121"/>
      <c r="J272" s="121"/>
      <c r="K272" s="121"/>
      <c r="L272" s="121"/>
      <c r="M272" s="121"/>
      <c r="N272" s="121"/>
      <c r="O272" s="121">
        <v>19.920000000000002</v>
      </c>
      <c r="P272" s="121"/>
      <c r="Q272" s="220"/>
      <c r="R272" s="121"/>
      <c r="S272" s="121"/>
      <c r="T272" s="241"/>
      <c r="U272" s="121"/>
      <c r="V272" s="229"/>
      <c r="W272" s="123">
        <v>30</v>
      </c>
      <c r="X272" s="121"/>
      <c r="Y272" s="121"/>
      <c r="Z272" s="121"/>
      <c r="AA272" s="121"/>
      <c r="AB272" s="229"/>
      <c r="AC272" s="121"/>
    </row>
    <row r="273" spans="1:29" ht="51" x14ac:dyDescent="0.25">
      <c r="A273" s="213" t="s">
        <v>570</v>
      </c>
      <c r="B273" s="213" t="s">
        <v>293</v>
      </c>
      <c r="C273" s="214" t="s">
        <v>1237</v>
      </c>
      <c r="D273" s="215" t="s">
        <v>0</v>
      </c>
      <c r="E273" s="215">
        <v>30</v>
      </c>
      <c r="F273" s="215">
        <v>30</v>
      </c>
      <c r="G273" s="229"/>
      <c r="H273" s="121"/>
      <c r="I273" s="121"/>
      <c r="J273" s="121"/>
      <c r="K273" s="121"/>
      <c r="L273" s="121"/>
      <c r="M273" s="121"/>
      <c r="N273" s="121"/>
      <c r="O273" s="121" t="s">
        <v>5602</v>
      </c>
      <c r="P273" s="121"/>
      <c r="Q273" s="220"/>
      <c r="R273" s="121"/>
      <c r="S273" s="121"/>
      <c r="T273" s="241"/>
      <c r="U273" s="121"/>
      <c r="V273" s="229"/>
      <c r="W273" s="123">
        <v>30</v>
      </c>
      <c r="X273" s="121"/>
      <c r="Y273" s="121"/>
      <c r="Z273" s="121"/>
      <c r="AA273" s="121"/>
      <c r="AB273" s="229"/>
      <c r="AC273" s="121"/>
    </row>
    <row r="274" spans="1:29" s="246" customFormat="1" ht="35.25" customHeight="1" x14ac:dyDescent="0.25">
      <c r="A274" s="212" t="s">
        <v>528</v>
      </c>
      <c r="B274" s="225" t="s">
        <v>5648</v>
      </c>
      <c r="C274" s="214"/>
      <c r="D274" s="215"/>
      <c r="E274" s="215"/>
      <c r="F274" s="216"/>
      <c r="G274" s="242"/>
      <c r="H274" s="243"/>
      <c r="I274" s="243"/>
      <c r="J274" s="243"/>
      <c r="K274" s="243"/>
      <c r="L274" s="243"/>
      <c r="M274" s="243"/>
      <c r="N274" s="243"/>
      <c r="O274" s="243"/>
      <c r="P274" s="243"/>
      <c r="Q274" s="210"/>
      <c r="R274" s="243"/>
      <c r="S274" s="243"/>
      <c r="T274" s="244"/>
      <c r="U274" s="243"/>
      <c r="V274" s="242"/>
      <c r="W274" s="245"/>
      <c r="X274" s="243"/>
      <c r="Y274" s="243"/>
      <c r="Z274" s="243"/>
      <c r="AA274" s="243"/>
      <c r="AB274" s="242"/>
      <c r="AC274" s="243"/>
    </row>
    <row r="275" spans="1:29" s="246" customFormat="1" ht="63.75" x14ac:dyDescent="0.25">
      <c r="A275" s="213" t="s">
        <v>544</v>
      </c>
      <c r="B275" s="213" t="s">
        <v>1260</v>
      </c>
      <c r="C275" s="214" t="s">
        <v>258</v>
      </c>
      <c r="D275" s="216" t="s">
        <v>0</v>
      </c>
      <c r="E275" s="216">
        <v>10</v>
      </c>
      <c r="F275" s="216">
        <v>10</v>
      </c>
      <c r="G275" s="229"/>
      <c r="H275" s="121"/>
      <c r="I275" s="121"/>
      <c r="J275" s="121"/>
      <c r="K275" s="121"/>
      <c r="L275" s="121"/>
      <c r="M275" s="247">
        <v>5</v>
      </c>
      <c r="N275" s="121"/>
      <c r="O275" s="121" t="s">
        <v>5602</v>
      </c>
      <c r="P275" s="121"/>
      <c r="Q275" s="220"/>
      <c r="R275" s="121"/>
      <c r="S275" s="121"/>
      <c r="T275" s="241"/>
      <c r="U275" s="121"/>
      <c r="V275" s="229"/>
      <c r="W275" s="123"/>
      <c r="X275" s="121"/>
      <c r="Y275" s="121"/>
      <c r="Z275" s="121"/>
      <c r="AA275" s="121"/>
      <c r="AB275" s="229"/>
      <c r="AC275" s="121"/>
    </row>
    <row r="276" spans="1:29" s="246" customFormat="1" ht="63.75" x14ac:dyDescent="0.25">
      <c r="A276" s="213" t="s">
        <v>545</v>
      </c>
      <c r="B276" s="213" t="s">
        <v>1261</v>
      </c>
      <c r="C276" s="214" t="s">
        <v>259</v>
      </c>
      <c r="D276" s="216" t="s">
        <v>0</v>
      </c>
      <c r="E276" s="216">
        <v>10</v>
      </c>
      <c r="F276" s="216">
        <v>10</v>
      </c>
      <c r="G276" s="229"/>
      <c r="H276" s="121"/>
      <c r="I276" s="121"/>
      <c r="J276" s="121"/>
      <c r="K276" s="121"/>
      <c r="L276" s="121"/>
      <c r="M276" s="247">
        <v>8</v>
      </c>
      <c r="N276" s="121"/>
      <c r="O276" s="121" t="s">
        <v>5602</v>
      </c>
      <c r="P276" s="121"/>
      <c r="Q276" s="220"/>
      <c r="R276" s="121"/>
      <c r="S276" s="121"/>
      <c r="T276" s="241"/>
      <c r="U276" s="121"/>
      <c r="V276" s="229"/>
      <c r="W276" s="123"/>
      <c r="X276" s="121"/>
      <c r="Y276" s="121"/>
      <c r="Z276" s="121"/>
      <c r="AA276" s="121"/>
      <c r="AB276" s="229"/>
      <c r="AC276" s="121"/>
    </row>
    <row r="277" spans="1:29" s="246" customFormat="1" ht="63.75" x14ac:dyDescent="0.25">
      <c r="A277" s="213" t="s">
        <v>546</v>
      </c>
      <c r="B277" s="213" t="s">
        <v>1261</v>
      </c>
      <c r="C277" s="214" t="s">
        <v>260</v>
      </c>
      <c r="D277" s="216" t="s">
        <v>0</v>
      </c>
      <c r="E277" s="216">
        <v>10</v>
      </c>
      <c r="F277" s="216">
        <v>10</v>
      </c>
      <c r="G277" s="229"/>
      <c r="H277" s="121"/>
      <c r="I277" s="121"/>
      <c r="J277" s="121"/>
      <c r="K277" s="121"/>
      <c r="L277" s="121"/>
      <c r="M277" s="247">
        <v>12</v>
      </c>
      <c r="N277" s="121"/>
      <c r="O277" s="121" t="s">
        <v>5602</v>
      </c>
      <c r="P277" s="121"/>
      <c r="Q277" s="220"/>
      <c r="R277" s="121"/>
      <c r="S277" s="121"/>
      <c r="T277" s="241"/>
      <c r="U277" s="121"/>
      <c r="V277" s="229"/>
      <c r="W277" s="123"/>
      <c r="X277" s="121"/>
      <c r="Y277" s="121"/>
      <c r="Z277" s="121"/>
      <c r="AA277" s="121"/>
      <c r="AB277" s="229"/>
      <c r="AC277" s="121"/>
    </row>
    <row r="278" spans="1:29" s="246" customFormat="1" ht="63.75" x14ac:dyDescent="0.25">
      <c r="A278" s="213" t="s">
        <v>547</v>
      </c>
      <c r="B278" s="213" t="s">
        <v>1261</v>
      </c>
      <c r="C278" s="214" t="s">
        <v>261</v>
      </c>
      <c r="D278" s="216" t="s">
        <v>0</v>
      </c>
      <c r="E278" s="216">
        <v>10</v>
      </c>
      <c r="F278" s="216">
        <v>10</v>
      </c>
      <c r="G278" s="229"/>
      <c r="H278" s="121"/>
      <c r="I278" s="121"/>
      <c r="J278" s="121"/>
      <c r="K278" s="121"/>
      <c r="L278" s="121"/>
      <c r="M278" s="247">
        <v>22</v>
      </c>
      <c r="N278" s="121"/>
      <c r="O278" s="121" t="s">
        <v>5602</v>
      </c>
      <c r="P278" s="121"/>
      <c r="Q278" s="220"/>
      <c r="R278" s="121"/>
      <c r="S278" s="121"/>
      <c r="T278" s="241"/>
      <c r="U278" s="121"/>
      <c r="V278" s="229"/>
      <c r="W278" s="123"/>
      <c r="X278" s="121"/>
      <c r="Y278" s="121"/>
      <c r="Z278" s="121"/>
      <c r="AA278" s="121"/>
      <c r="AB278" s="229"/>
      <c r="AC278" s="121"/>
    </row>
    <row r="279" spans="1:29" s="246" customFormat="1" ht="63.75" x14ac:dyDescent="0.25">
      <c r="A279" s="213" t="s">
        <v>548</v>
      </c>
      <c r="B279" s="213" t="s">
        <v>1261</v>
      </c>
      <c r="C279" s="214" t="s">
        <v>1301</v>
      </c>
      <c r="D279" s="216" t="s">
        <v>0</v>
      </c>
      <c r="E279" s="216">
        <v>10</v>
      </c>
      <c r="F279" s="216">
        <v>10</v>
      </c>
      <c r="G279" s="229"/>
      <c r="H279" s="121"/>
      <c r="I279" s="121"/>
      <c r="J279" s="121"/>
      <c r="K279" s="121"/>
      <c r="L279" s="121"/>
      <c r="M279" s="247">
        <v>6</v>
      </c>
      <c r="N279" s="121"/>
      <c r="O279" s="121" t="s">
        <v>5602</v>
      </c>
      <c r="P279" s="121"/>
      <c r="Q279" s="220"/>
      <c r="R279" s="121"/>
      <c r="S279" s="121"/>
      <c r="T279" s="241"/>
      <c r="U279" s="121"/>
      <c r="V279" s="229"/>
      <c r="W279" s="123"/>
      <c r="X279" s="121"/>
      <c r="Y279" s="121"/>
      <c r="Z279" s="121"/>
      <c r="AA279" s="121"/>
      <c r="AB279" s="229"/>
      <c r="AC279" s="121"/>
    </row>
    <row r="280" spans="1:29" s="246" customFormat="1" ht="63.75" x14ac:dyDescent="0.25">
      <c r="A280" s="213" t="s">
        <v>549</v>
      </c>
      <c r="B280" s="213" t="s">
        <v>1262</v>
      </c>
      <c r="C280" s="214" t="s">
        <v>1395</v>
      </c>
      <c r="D280" s="216" t="s">
        <v>0</v>
      </c>
      <c r="E280" s="216">
        <v>10</v>
      </c>
      <c r="F280" s="216">
        <v>10</v>
      </c>
      <c r="G280" s="229"/>
      <c r="H280" s="121"/>
      <c r="I280" s="121"/>
      <c r="J280" s="121"/>
      <c r="K280" s="121"/>
      <c r="L280" s="121"/>
      <c r="M280" s="247">
        <v>16</v>
      </c>
      <c r="N280" s="121"/>
      <c r="O280" s="121" t="s">
        <v>5602</v>
      </c>
      <c r="P280" s="121"/>
      <c r="Q280" s="220"/>
      <c r="R280" s="121"/>
      <c r="S280" s="121"/>
      <c r="T280" s="241"/>
      <c r="U280" s="121"/>
      <c r="V280" s="229"/>
      <c r="W280" s="123"/>
      <c r="X280" s="121"/>
      <c r="Y280" s="121"/>
      <c r="Z280" s="121"/>
      <c r="AA280" s="121"/>
      <c r="AB280" s="229"/>
      <c r="AC280" s="121"/>
    </row>
    <row r="281" spans="1:29" s="248" customFormat="1" ht="63.75" x14ac:dyDescent="0.25">
      <c r="A281" s="213" t="s">
        <v>550</v>
      </c>
      <c r="B281" s="213" t="s">
        <v>1263</v>
      </c>
      <c r="C281" s="214" t="s">
        <v>262</v>
      </c>
      <c r="D281" s="216" t="s">
        <v>0</v>
      </c>
      <c r="E281" s="216">
        <v>10</v>
      </c>
      <c r="F281" s="216">
        <v>10</v>
      </c>
      <c r="G281" s="229"/>
      <c r="H281" s="121"/>
      <c r="I281" s="121"/>
      <c r="J281" s="121"/>
      <c r="K281" s="121"/>
      <c r="L281" s="121"/>
      <c r="M281" s="247">
        <v>10</v>
      </c>
      <c r="N281" s="121"/>
      <c r="O281" s="121" t="s">
        <v>5602</v>
      </c>
      <c r="P281" s="121"/>
      <c r="Q281" s="220"/>
      <c r="R281" s="121"/>
      <c r="S281" s="121"/>
      <c r="T281" s="241"/>
      <c r="U281" s="121"/>
      <c r="V281" s="229"/>
      <c r="W281" s="123"/>
      <c r="X281" s="121"/>
      <c r="Y281" s="121"/>
      <c r="Z281" s="121"/>
      <c r="AA281" s="121"/>
      <c r="AB281" s="229"/>
      <c r="AC281" s="121"/>
    </row>
    <row r="282" spans="1:29" ht="16.5" customHeight="1" x14ac:dyDescent="0.25">
      <c r="A282" s="212" t="s">
        <v>529</v>
      </c>
      <c r="B282" s="225" t="s">
        <v>572</v>
      </c>
      <c r="C282" s="214"/>
      <c r="D282" s="215"/>
      <c r="E282" s="215"/>
      <c r="F282" s="216"/>
      <c r="G282" s="211"/>
      <c r="H282" s="211"/>
      <c r="I282" s="211"/>
      <c r="J282" s="211"/>
      <c r="K282" s="211"/>
      <c r="L282" s="211"/>
      <c r="M282" s="211"/>
      <c r="N282" s="211"/>
      <c r="O282" s="211"/>
      <c r="P282" s="211"/>
      <c r="Q282" s="318"/>
      <c r="R282" s="211"/>
      <c r="S282" s="211"/>
      <c r="T282" s="290"/>
      <c r="U282" s="211"/>
      <c r="V282" s="211"/>
      <c r="W282" s="318"/>
      <c r="X282" s="211"/>
      <c r="Y282" s="211"/>
      <c r="Z282" s="211"/>
      <c r="AA282" s="211"/>
      <c r="AB282" s="211"/>
      <c r="AC282" s="211"/>
    </row>
    <row r="283" spans="1:29" ht="16.5" customHeight="1" x14ac:dyDescent="0.25">
      <c r="A283" s="212" t="s">
        <v>497</v>
      </c>
      <c r="B283" s="225" t="s">
        <v>5649</v>
      </c>
      <c r="C283" s="214"/>
      <c r="D283" s="215"/>
      <c r="E283" s="215"/>
      <c r="F283" s="216"/>
      <c r="G283" s="211"/>
      <c r="H283" s="211"/>
      <c r="I283" s="211"/>
      <c r="J283" s="211"/>
      <c r="K283" s="211"/>
      <c r="L283" s="211"/>
      <c r="M283" s="211"/>
      <c r="N283" s="211"/>
      <c r="O283" s="211"/>
      <c r="P283" s="211"/>
      <c r="Q283" s="318"/>
      <c r="R283" s="211"/>
      <c r="S283" s="211"/>
      <c r="T283" s="290"/>
      <c r="U283" s="211"/>
      <c r="V283" s="211"/>
      <c r="W283" s="318"/>
      <c r="X283" s="211"/>
      <c r="Y283" s="211"/>
      <c r="Z283" s="211"/>
      <c r="AA283" s="211"/>
      <c r="AB283" s="211"/>
      <c r="AC283" s="211"/>
    </row>
    <row r="284" spans="1:29" ht="58.5" customHeight="1" x14ac:dyDescent="0.25">
      <c r="A284" s="213" t="s">
        <v>573</v>
      </c>
      <c r="B284" s="213" t="s">
        <v>1264</v>
      </c>
      <c r="C284" s="214" t="s">
        <v>25</v>
      </c>
      <c r="D284" s="216" t="s">
        <v>0</v>
      </c>
      <c r="E284" s="216">
        <v>10</v>
      </c>
      <c r="F284" s="216">
        <v>10</v>
      </c>
      <c r="G284" s="218"/>
      <c r="H284" s="218"/>
      <c r="I284" s="218"/>
      <c r="J284" s="218"/>
      <c r="K284" s="222">
        <v>2.5</v>
      </c>
      <c r="L284" s="218"/>
      <c r="M284" s="218"/>
      <c r="N284" s="218"/>
      <c r="O284" s="121" t="s">
        <v>5602</v>
      </c>
      <c r="P284" s="218"/>
      <c r="Q284" s="231"/>
      <c r="R284" s="218"/>
      <c r="S284" s="218"/>
      <c r="T284" s="249"/>
      <c r="U284" s="218">
        <v>0.48</v>
      </c>
      <c r="V284" s="218"/>
      <c r="W284" s="231"/>
      <c r="X284" s="218"/>
      <c r="Y284" s="218"/>
      <c r="Z284" s="218"/>
      <c r="AA284" s="218"/>
      <c r="AB284" s="218"/>
      <c r="AC284" s="218"/>
    </row>
    <row r="285" spans="1:29" ht="52.5" customHeight="1" x14ac:dyDescent="0.25">
      <c r="A285" s="213" t="s">
        <v>574</v>
      </c>
      <c r="B285" s="213" t="s">
        <v>1264</v>
      </c>
      <c r="C285" s="214" t="s">
        <v>22</v>
      </c>
      <c r="D285" s="216" t="s">
        <v>0</v>
      </c>
      <c r="E285" s="216">
        <v>10</v>
      </c>
      <c r="F285" s="216">
        <v>10</v>
      </c>
      <c r="G285" s="218"/>
      <c r="H285" s="218"/>
      <c r="I285" s="218"/>
      <c r="J285" s="218"/>
      <c r="K285" s="222">
        <v>2.5</v>
      </c>
      <c r="L285" s="218"/>
      <c r="M285" s="218"/>
      <c r="N285" s="218"/>
      <c r="O285" s="121" t="s">
        <v>5602</v>
      </c>
      <c r="P285" s="218"/>
      <c r="Q285" s="231"/>
      <c r="R285" s="218"/>
      <c r="S285" s="218"/>
      <c r="T285" s="249"/>
      <c r="U285" s="218">
        <v>0.65</v>
      </c>
      <c r="V285" s="218"/>
      <c r="W285" s="231"/>
      <c r="X285" s="218"/>
      <c r="Y285" s="218"/>
      <c r="Z285" s="218"/>
      <c r="AA285" s="218"/>
      <c r="AB285" s="218"/>
      <c r="AC285" s="218"/>
    </row>
    <row r="286" spans="1:29" ht="53.25" customHeight="1" x14ac:dyDescent="0.25">
      <c r="A286" s="213" t="s">
        <v>575</v>
      </c>
      <c r="B286" s="213" t="s">
        <v>1264</v>
      </c>
      <c r="C286" s="214" t="s">
        <v>68</v>
      </c>
      <c r="D286" s="216" t="s">
        <v>0</v>
      </c>
      <c r="E286" s="216">
        <v>10</v>
      </c>
      <c r="F286" s="216">
        <v>10</v>
      </c>
      <c r="G286" s="218"/>
      <c r="H286" s="218"/>
      <c r="I286" s="218"/>
      <c r="J286" s="218"/>
      <c r="K286" s="222">
        <v>2.5</v>
      </c>
      <c r="L286" s="218"/>
      <c r="M286" s="218"/>
      <c r="N286" s="218"/>
      <c r="O286" s="121" t="s">
        <v>5602</v>
      </c>
      <c r="P286" s="218"/>
      <c r="Q286" s="231"/>
      <c r="R286" s="218"/>
      <c r="S286" s="218"/>
      <c r="T286" s="249"/>
      <c r="U286" s="218">
        <v>1.1499999999999999</v>
      </c>
      <c r="V286" s="218"/>
      <c r="W286" s="231"/>
      <c r="X286" s="218"/>
      <c r="Y286" s="218"/>
      <c r="Z286" s="218"/>
      <c r="AA286" s="218"/>
      <c r="AB286" s="218"/>
      <c r="AC286" s="218"/>
    </row>
    <row r="287" spans="1:29" ht="19.5" customHeight="1" x14ac:dyDescent="0.25">
      <c r="A287" s="212" t="s">
        <v>498</v>
      </c>
      <c r="B287" s="225" t="s">
        <v>5650</v>
      </c>
      <c r="C287" s="214"/>
      <c r="D287" s="216"/>
      <c r="E287" s="216"/>
      <c r="F287" s="216"/>
      <c r="G287" s="211"/>
      <c r="H287" s="211"/>
      <c r="I287" s="211"/>
      <c r="J287" s="211"/>
      <c r="K287" s="211"/>
      <c r="L287" s="211"/>
      <c r="M287" s="211"/>
      <c r="N287" s="211"/>
      <c r="O287" s="211"/>
      <c r="P287" s="211"/>
      <c r="Q287" s="318"/>
      <c r="R287" s="211"/>
      <c r="S287" s="211"/>
      <c r="T287" s="290"/>
      <c r="U287" s="211"/>
      <c r="V287" s="211"/>
      <c r="W287" s="318"/>
      <c r="X287" s="211"/>
      <c r="Y287" s="211"/>
      <c r="Z287" s="211"/>
      <c r="AA287" s="211"/>
      <c r="AB287" s="211"/>
      <c r="AC287" s="211"/>
    </row>
    <row r="288" spans="1:29" ht="57" customHeight="1" x14ac:dyDescent="0.25">
      <c r="A288" s="213" t="s">
        <v>576</v>
      </c>
      <c r="B288" s="213" t="s">
        <v>1238</v>
      </c>
      <c r="C288" s="214" t="s">
        <v>25</v>
      </c>
      <c r="D288" s="216" t="s">
        <v>0</v>
      </c>
      <c r="E288" s="216">
        <v>10</v>
      </c>
      <c r="F288" s="216">
        <v>10</v>
      </c>
      <c r="G288" s="218"/>
      <c r="H288" s="218"/>
      <c r="I288" s="218"/>
      <c r="J288" s="231">
        <v>1.9</v>
      </c>
      <c r="K288" s="218"/>
      <c r="L288" s="218"/>
      <c r="M288" s="294"/>
      <c r="N288" s="218"/>
      <c r="O288" s="121" t="s">
        <v>5602</v>
      </c>
      <c r="P288" s="218"/>
      <c r="Q288" s="231"/>
      <c r="R288" s="218"/>
      <c r="S288" s="218"/>
      <c r="T288" s="249"/>
      <c r="U288" s="218">
        <v>2.5499999999999998</v>
      </c>
      <c r="V288" s="218"/>
      <c r="W288" s="231"/>
      <c r="X288" s="218"/>
      <c r="Y288" s="218"/>
      <c r="Z288" s="218"/>
      <c r="AA288" s="218"/>
      <c r="AB288" s="218"/>
      <c r="AC288" s="218"/>
    </row>
    <row r="289" spans="1:29" ht="55.5" customHeight="1" x14ac:dyDescent="0.25">
      <c r="A289" s="213" t="s">
        <v>577</v>
      </c>
      <c r="B289" s="213" t="s">
        <v>1238</v>
      </c>
      <c r="C289" s="214" t="s">
        <v>22</v>
      </c>
      <c r="D289" s="216" t="s">
        <v>0</v>
      </c>
      <c r="E289" s="216">
        <v>10</v>
      </c>
      <c r="F289" s="216">
        <v>10</v>
      </c>
      <c r="G289" s="218"/>
      <c r="H289" s="218"/>
      <c r="I289" s="218"/>
      <c r="J289" s="231">
        <v>3.9</v>
      </c>
      <c r="K289" s="218"/>
      <c r="L289" s="218"/>
      <c r="M289" s="294"/>
      <c r="N289" s="218"/>
      <c r="O289" s="121" t="s">
        <v>5602</v>
      </c>
      <c r="P289" s="218"/>
      <c r="Q289" s="231"/>
      <c r="R289" s="218"/>
      <c r="S289" s="218"/>
      <c r="T289" s="249"/>
      <c r="U289" s="231">
        <v>3.1</v>
      </c>
      <c r="V289" s="218"/>
      <c r="W289" s="231"/>
      <c r="X289" s="218"/>
      <c r="Y289" s="218"/>
      <c r="Z289" s="218"/>
      <c r="AA289" s="218"/>
      <c r="AB289" s="218"/>
      <c r="AC289" s="218"/>
    </row>
    <row r="290" spans="1:29" ht="55.5" customHeight="1" x14ac:dyDescent="0.25">
      <c r="A290" s="213" t="s">
        <v>578</v>
      </c>
      <c r="B290" s="213" t="s">
        <v>1238</v>
      </c>
      <c r="C290" s="214" t="s">
        <v>29</v>
      </c>
      <c r="D290" s="216" t="s">
        <v>0</v>
      </c>
      <c r="E290" s="216">
        <v>10</v>
      </c>
      <c r="F290" s="216">
        <v>10</v>
      </c>
      <c r="G290" s="218"/>
      <c r="H290" s="218"/>
      <c r="I290" s="218"/>
      <c r="J290" s="231">
        <v>3.99</v>
      </c>
      <c r="K290" s="218"/>
      <c r="L290" s="218"/>
      <c r="M290" s="294"/>
      <c r="N290" s="218"/>
      <c r="O290" s="121" t="s">
        <v>5602</v>
      </c>
      <c r="P290" s="218"/>
      <c r="Q290" s="231"/>
      <c r="R290" s="218"/>
      <c r="S290" s="218"/>
      <c r="T290" s="249"/>
      <c r="U290" s="218"/>
      <c r="V290" s="218"/>
      <c r="W290" s="231"/>
      <c r="X290" s="218"/>
      <c r="Y290" s="218"/>
      <c r="Z290" s="218"/>
      <c r="AA290" s="218"/>
      <c r="AB290" s="218"/>
      <c r="AC290" s="218"/>
    </row>
    <row r="291" spans="1:29" ht="19.5" customHeight="1" x14ac:dyDescent="0.25">
      <c r="A291" s="212" t="s">
        <v>499</v>
      </c>
      <c r="B291" s="225" t="s">
        <v>5651</v>
      </c>
      <c r="C291" s="214"/>
      <c r="D291" s="216"/>
      <c r="E291" s="216"/>
      <c r="F291" s="216"/>
      <c r="G291" s="211"/>
      <c r="H291" s="211"/>
      <c r="I291" s="211"/>
      <c r="J291" s="211"/>
      <c r="K291" s="211"/>
      <c r="L291" s="211"/>
      <c r="M291" s="211"/>
      <c r="N291" s="211"/>
      <c r="O291" s="211"/>
      <c r="P291" s="211"/>
      <c r="Q291" s="318"/>
      <c r="R291" s="211"/>
      <c r="S291" s="211"/>
      <c r="T291" s="290"/>
      <c r="U291" s="211"/>
      <c r="V291" s="211"/>
      <c r="W291" s="318"/>
      <c r="X291" s="211"/>
      <c r="Y291" s="211"/>
      <c r="Z291" s="211"/>
      <c r="AA291" s="211"/>
      <c r="AB291" s="211"/>
      <c r="AC291" s="211"/>
    </row>
    <row r="292" spans="1:29" ht="66" customHeight="1" x14ac:dyDescent="0.25">
      <c r="A292" s="213" t="s">
        <v>579</v>
      </c>
      <c r="B292" s="213" t="s">
        <v>271</v>
      </c>
      <c r="C292" s="214" t="s">
        <v>25</v>
      </c>
      <c r="D292" s="216" t="s">
        <v>0</v>
      </c>
      <c r="E292" s="216">
        <v>25</v>
      </c>
      <c r="F292" s="216">
        <v>25</v>
      </c>
      <c r="G292" s="218"/>
      <c r="H292" s="218"/>
      <c r="I292" s="218"/>
      <c r="J292" s="218"/>
      <c r="K292" s="218"/>
      <c r="L292" s="218"/>
      <c r="M292" s="294"/>
      <c r="N292" s="218"/>
      <c r="O292" s="121">
        <v>0.38879999999999998</v>
      </c>
      <c r="P292" s="218"/>
      <c r="Q292" s="231"/>
      <c r="R292" s="218"/>
      <c r="S292" s="218"/>
      <c r="T292" s="249"/>
      <c r="U292" s="222">
        <v>2.5</v>
      </c>
      <c r="V292" s="218"/>
      <c r="W292" s="231">
        <v>10</v>
      </c>
      <c r="X292" s="218"/>
      <c r="Y292" s="218"/>
      <c r="Z292" s="218"/>
      <c r="AA292" s="218"/>
      <c r="AB292" s="218"/>
      <c r="AC292" s="218"/>
    </row>
    <row r="293" spans="1:29" ht="64.5" customHeight="1" x14ac:dyDescent="0.25">
      <c r="A293" s="213" t="s">
        <v>580</v>
      </c>
      <c r="B293" s="213" t="s">
        <v>271</v>
      </c>
      <c r="C293" s="214" t="s">
        <v>25</v>
      </c>
      <c r="D293" s="216" t="s">
        <v>0</v>
      </c>
      <c r="E293" s="216">
        <v>25</v>
      </c>
      <c r="F293" s="216">
        <v>25</v>
      </c>
      <c r="G293" s="351" t="s">
        <v>5720</v>
      </c>
      <c r="H293" s="352"/>
      <c r="I293" s="352"/>
      <c r="J293" s="352"/>
      <c r="K293" s="352"/>
      <c r="L293" s="352"/>
      <c r="M293" s="352"/>
      <c r="N293" s="352"/>
      <c r="O293" s="352"/>
      <c r="P293" s="352"/>
      <c r="Q293" s="352"/>
      <c r="R293" s="352"/>
      <c r="S293" s="352"/>
      <c r="T293" s="352"/>
      <c r="U293" s="352"/>
      <c r="V293" s="352"/>
      <c r="W293" s="352"/>
      <c r="X293" s="352"/>
      <c r="Y293" s="352"/>
      <c r="Z293" s="352"/>
      <c r="AA293" s="352"/>
      <c r="AB293" s="352"/>
      <c r="AC293" s="352"/>
    </row>
    <row r="294" spans="1:29" ht="64.5" customHeight="1" x14ac:dyDescent="0.25">
      <c r="A294" s="213" t="s">
        <v>581</v>
      </c>
      <c r="B294" s="213" t="s">
        <v>271</v>
      </c>
      <c r="C294" s="214" t="s">
        <v>68</v>
      </c>
      <c r="D294" s="216" t="s">
        <v>0</v>
      </c>
      <c r="E294" s="216">
        <v>25</v>
      </c>
      <c r="F294" s="216">
        <v>25</v>
      </c>
      <c r="G294" s="218"/>
      <c r="H294" s="218"/>
      <c r="I294" s="218"/>
      <c r="J294" s="218"/>
      <c r="K294" s="218"/>
      <c r="L294" s="218"/>
      <c r="M294" s="294"/>
      <c r="N294" s="218"/>
      <c r="O294" s="121">
        <v>0.69920000000000004</v>
      </c>
      <c r="P294" s="218"/>
      <c r="Q294" s="231"/>
      <c r="R294" s="218"/>
      <c r="S294" s="218"/>
      <c r="T294" s="249"/>
      <c r="U294" s="222">
        <v>3.75</v>
      </c>
      <c r="V294" s="218"/>
      <c r="W294" s="231">
        <v>10</v>
      </c>
      <c r="X294" s="218"/>
      <c r="Y294" s="218"/>
      <c r="Z294" s="218"/>
      <c r="AA294" s="218"/>
      <c r="AB294" s="218"/>
      <c r="AC294" s="218"/>
    </row>
    <row r="295" spans="1:29" ht="19.5" customHeight="1" x14ac:dyDescent="0.25">
      <c r="A295" s="212" t="s">
        <v>571</v>
      </c>
      <c r="B295" s="225" t="s">
        <v>208</v>
      </c>
      <c r="C295" s="223"/>
      <c r="D295" s="215"/>
      <c r="E295" s="215"/>
      <c r="F295" s="216"/>
      <c r="G295" s="211"/>
      <c r="H295" s="211"/>
      <c r="I295" s="211"/>
      <c r="J295" s="211"/>
      <c r="K295" s="211"/>
      <c r="L295" s="211"/>
      <c r="M295" s="211"/>
      <c r="N295" s="211"/>
      <c r="O295" s="211"/>
      <c r="P295" s="211"/>
      <c r="Q295" s="318"/>
      <c r="R295" s="211"/>
      <c r="S295" s="211"/>
      <c r="T295" s="290"/>
      <c r="U295" s="211"/>
      <c r="V295" s="211"/>
      <c r="W295" s="318"/>
      <c r="X295" s="211"/>
      <c r="Y295" s="211"/>
      <c r="Z295" s="211"/>
      <c r="AA295" s="211"/>
      <c r="AB295" s="211"/>
      <c r="AC295" s="211"/>
    </row>
    <row r="296" spans="1:29" ht="20.25" customHeight="1" x14ac:dyDescent="0.25">
      <c r="A296" s="212" t="s">
        <v>582</v>
      </c>
      <c r="B296" s="225" t="s">
        <v>5652</v>
      </c>
      <c r="C296" s="226"/>
      <c r="D296" s="215"/>
      <c r="E296" s="215"/>
      <c r="F296" s="216"/>
      <c r="G296" s="211"/>
      <c r="H296" s="211"/>
      <c r="I296" s="211"/>
      <c r="J296" s="211"/>
      <c r="K296" s="211"/>
      <c r="L296" s="211"/>
      <c r="M296" s="211"/>
      <c r="N296" s="211"/>
      <c r="O296" s="211"/>
      <c r="P296" s="211"/>
      <c r="Q296" s="318"/>
      <c r="R296" s="211"/>
      <c r="S296" s="211"/>
      <c r="T296" s="290"/>
      <c r="U296" s="211"/>
      <c r="V296" s="211"/>
      <c r="W296" s="318"/>
      <c r="X296" s="211"/>
      <c r="Y296" s="211"/>
      <c r="Z296" s="211"/>
      <c r="AA296" s="211"/>
      <c r="AB296" s="211"/>
      <c r="AC296" s="211"/>
    </row>
    <row r="297" spans="1:29" ht="28.5" customHeight="1" x14ac:dyDescent="0.25">
      <c r="A297" s="213" t="s">
        <v>583</v>
      </c>
      <c r="B297" s="213" t="s">
        <v>600</v>
      </c>
      <c r="C297" s="214" t="s">
        <v>25</v>
      </c>
      <c r="D297" s="215" t="s">
        <v>0</v>
      </c>
      <c r="E297" s="215">
        <v>10</v>
      </c>
      <c r="F297" s="217">
        <v>195</v>
      </c>
      <c r="G297" s="218"/>
      <c r="H297" s="218"/>
      <c r="I297" s="218"/>
      <c r="J297" s="218"/>
      <c r="K297" s="218"/>
      <c r="L297" s="218"/>
      <c r="M297" s="218"/>
      <c r="N297" s="218"/>
      <c r="O297" s="121">
        <v>7.2359999999999998</v>
      </c>
      <c r="P297" s="218"/>
      <c r="Q297" s="231"/>
      <c r="R297" s="218"/>
      <c r="S297" s="218"/>
      <c r="T297" s="249"/>
      <c r="U297" s="218">
        <v>2.15</v>
      </c>
      <c r="V297" s="218"/>
      <c r="W297" s="231"/>
      <c r="X297" s="218"/>
      <c r="Y297" s="218"/>
      <c r="Z297" s="218"/>
      <c r="AA297" s="218">
        <v>1.8</v>
      </c>
      <c r="AB297" s="218"/>
      <c r="AC297" s="218">
        <v>4.5640000000000001</v>
      </c>
    </row>
    <row r="298" spans="1:29" ht="26.25" customHeight="1" x14ac:dyDescent="0.25">
      <c r="A298" s="213" t="s">
        <v>584</v>
      </c>
      <c r="B298" s="213" t="s">
        <v>600</v>
      </c>
      <c r="C298" s="214" t="s">
        <v>27</v>
      </c>
      <c r="D298" s="215" t="s">
        <v>0</v>
      </c>
      <c r="E298" s="215">
        <v>10</v>
      </c>
      <c r="F298" s="217">
        <v>65</v>
      </c>
      <c r="G298" s="218"/>
      <c r="H298" s="218"/>
      <c r="I298" s="218"/>
      <c r="J298" s="218"/>
      <c r="K298" s="218"/>
      <c r="L298" s="218"/>
      <c r="M298" s="218"/>
      <c r="N298" s="218"/>
      <c r="O298" s="121">
        <v>11.097</v>
      </c>
      <c r="P298" s="218"/>
      <c r="Q298" s="231"/>
      <c r="R298" s="218"/>
      <c r="S298" s="218"/>
      <c r="T298" s="249"/>
      <c r="U298" s="218">
        <v>3.3</v>
      </c>
      <c r="V298" s="218"/>
      <c r="W298" s="231"/>
      <c r="X298" s="218"/>
      <c r="Y298" s="218"/>
      <c r="Z298" s="218"/>
      <c r="AA298" s="218">
        <v>4.2</v>
      </c>
      <c r="AB298" s="218"/>
      <c r="AC298" s="218">
        <v>10.401999999999999</v>
      </c>
    </row>
    <row r="299" spans="1:29" ht="20.100000000000001" customHeight="1" x14ac:dyDescent="0.25">
      <c r="A299" s="213" t="s">
        <v>585</v>
      </c>
      <c r="B299" s="213" t="s">
        <v>600</v>
      </c>
      <c r="C299" s="223" t="s">
        <v>29</v>
      </c>
      <c r="D299" s="215" t="s">
        <v>0</v>
      </c>
      <c r="E299" s="215">
        <v>10</v>
      </c>
      <c r="F299" s="217">
        <v>5</v>
      </c>
      <c r="G299" s="218"/>
      <c r="H299" s="218"/>
      <c r="I299" s="218"/>
      <c r="J299" s="218"/>
      <c r="K299" s="218"/>
      <c r="L299" s="218"/>
      <c r="M299" s="218"/>
      <c r="N299" s="218"/>
      <c r="O299" s="121">
        <v>23.49</v>
      </c>
      <c r="P299" s="218"/>
      <c r="Q299" s="231"/>
      <c r="R299" s="218"/>
      <c r="S299" s="218"/>
      <c r="T299" s="249"/>
      <c r="U299" s="218">
        <v>4.47</v>
      </c>
      <c r="V299" s="218"/>
      <c r="W299" s="231"/>
      <c r="X299" s="218"/>
      <c r="Y299" s="218"/>
      <c r="Z299" s="218"/>
      <c r="AA299" s="218">
        <v>6.2</v>
      </c>
      <c r="AB299" s="218"/>
      <c r="AC299" s="218">
        <v>13.593999999999999</v>
      </c>
    </row>
    <row r="300" spans="1:29" ht="19.5" customHeight="1" x14ac:dyDescent="0.25">
      <c r="A300" s="212" t="s">
        <v>586</v>
      </c>
      <c r="B300" s="225" t="s">
        <v>5653</v>
      </c>
      <c r="C300" s="223"/>
      <c r="D300" s="215"/>
      <c r="E300" s="215"/>
      <c r="F300" s="216"/>
      <c r="G300" s="211"/>
      <c r="H300" s="211"/>
      <c r="I300" s="211"/>
      <c r="J300" s="211"/>
      <c r="K300" s="211"/>
      <c r="L300" s="211"/>
      <c r="M300" s="211"/>
      <c r="N300" s="211"/>
      <c r="O300" s="211"/>
      <c r="P300" s="211"/>
      <c r="Q300" s="318"/>
      <c r="R300" s="211"/>
      <c r="S300" s="211"/>
      <c r="T300" s="290"/>
      <c r="U300" s="211"/>
      <c r="V300" s="211"/>
      <c r="W300" s="318"/>
      <c r="X300" s="211"/>
      <c r="Y300" s="211"/>
      <c r="Z300" s="211"/>
      <c r="AA300" s="211"/>
      <c r="AB300" s="211"/>
      <c r="AC300" s="211"/>
    </row>
    <row r="301" spans="1:29" ht="27.75" customHeight="1" x14ac:dyDescent="0.25">
      <c r="A301" s="213" t="s">
        <v>587</v>
      </c>
      <c r="B301" s="213" t="s">
        <v>140</v>
      </c>
      <c r="C301" s="223" t="s">
        <v>25</v>
      </c>
      <c r="D301" s="215" t="s">
        <v>0</v>
      </c>
      <c r="E301" s="215">
        <v>10</v>
      </c>
      <c r="F301" s="216">
        <v>15</v>
      </c>
      <c r="G301" s="218"/>
      <c r="H301" s="218"/>
      <c r="I301" s="218"/>
      <c r="J301" s="218"/>
      <c r="K301" s="218"/>
      <c r="L301" s="218"/>
      <c r="M301" s="218"/>
      <c r="N301" s="218"/>
      <c r="O301" s="121">
        <v>12.717000000000001</v>
      </c>
      <c r="P301" s="218"/>
      <c r="Q301" s="231"/>
      <c r="R301" s="218"/>
      <c r="S301" s="218"/>
      <c r="T301" s="249"/>
      <c r="U301" s="218"/>
      <c r="V301" s="218"/>
      <c r="W301" s="231"/>
      <c r="X301" s="218"/>
      <c r="Y301" s="218"/>
      <c r="Z301" s="218"/>
      <c r="AA301" s="218"/>
      <c r="AB301" s="218"/>
      <c r="AC301" s="218"/>
    </row>
    <row r="302" spans="1:29" ht="28.5" customHeight="1" x14ac:dyDescent="0.25">
      <c r="A302" s="213" t="s">
        <v>588</v>
      </c>
      <c r="B302" s="213" t="s">
        <v>140</v>
      </c>
      <c r="C302" s="223" t="s">
        <v>1239</v>
      </c>
      <c r="D302" s="215" t="s">
        <v>0</v>
      </c>
      <c r="E302" s="215">
        <v>10</v>
      </c>
      <c r="F302" s="216">
        <v>65</v>
      </c>
      <c r="G302" s="218"/>
      <c r="H302" s="218"/>
      <c r="I302" s="218"/>
      <c r="J302" s="218"/>
      <c r="K302" s="218"/>
      <c r="L302" s="218"/>
      <c r="M302" s="218"/>
      <c r="N302" s="218"/>
      <c r="O302" s="121">
        <v>14.282999999999999</v>
      </c>
      <c r="P302" s="218"/>
      <c r="Q302" s="231"/>
      <c r="R302" s="218"/>
      <c r="S302" s="218"/>
      <c r="T302" s="249"/>
      <c r="U302" s="218"/>
      <c r="V302" s="218"/>
      <c r="W302" s="231"/>
      <c r="X302" s="218"/>
      <c r="Y302" s="218"/>
      <c r="Z302" s="218"/>
      <c r="AA302" s="218">
        <v>10.199999999999999</v>
      </c>
      <c r="AB302" s="218"/>
      <c r="AC302" s="218"/>
    </row>
    <row r="303" spans="1:29" ht="19.5" customHeight="1" x14ac:dyDescent="0.25">
      <c r="A303" s="213" t="s">
        <v>589</v>
      </c>
      <c r="B303" s="213" t="s">
        <v>301</v>
      </c>
      <c r="C303" s="214" t="s">
        <v>1213</v>
      </c>
      <c r="D303" s="215" t="s">
        <v>0</v>
      </c>
      <c r="E303" s="215">
        <v>10</v>
      </c>
      <c r="F303" s="216">
        <v>5</v>
      </c>
      <c r="G303" s="218"/>
      <c r="H303" s="218"/>
      <c r="I303" s="218"/>
      <c r="J303" s="218"/>
      <c r="K303" s="218"/>
      <c r="L303" s="218"/>
      <c r="M303" s="218"/>
      <c r="N303" s="218"/>
      <c r="O303" s="121" t="s">
        <v>5602</v>
      </c>
      <c r="P303" s="218"/>
      <c r="Q303" s="231"/>
      <c r="R303" s="218"/>
      <c r="S303" s="218"/>
      <c r="T303" s="249"/>
      <c r="U303" s="218">
        <v>3.64</v>
      </c>
      <c r="V303" s="218"/>
      <c r="W303" s="231"/>
      <c r="X303" s="218"/>
      <c r="Y303" s="218"/>
      <c r="Z303" s="218"/>
      <c r="AA303" s="218"/>
      <c r="AB303" s="218"/>
      <c r="AC303" s="218"/>
    </row>
    <row r="304" spans="1:29" ht="30" customHeight="1" x14ac:dyDescent="0.25">
      <c r="A304" s="212" t="s">
        <v>590</v>
      </c>
      <c r="B304" s="225" t="s">
        <v>5654</v>
      </c>
      <c r="C304" s="214"/>
      <c r="D304" s="215"/>
      <c r="E304" s="215"/>
      <c r="F304" s="216"/>
      <c r="G304" s="211"/>
      <c r="H304" s="211"/>
      <c r="I304" s="211"/>
      <c r="J304" s="211"/>
      <c r="K304" s="211"/>
      <c r="L304" s="211"/>
      <c r="M304" s="211"/>
      <c r="N304" s="211"/>
      <c r="O304" s="211"/>
      <c r="P304" s="211"/>
      <c r="Q304" s="318"/>
      <c r="R304" s="211"/>
      <c r="S304" s="211"/>
      <c r="T304" s="290"/>
      <c r="U304" s="211"/>
      <c r="V304" s="211"/>
      <c r="W304" s="318"/>
      <c r="X304" s="211"/>
      <c r="Y304" s="211"/>
      <c r="Z304" s="211"/>
      <c r="AA304" s="211"/>
      <c r="AB304" s="211"/>
      <c r="AC304" s="211"/>
    </row>
    <row r="305" spans="1:29" ht="34.5" customHeight="1" x14ac:dyDescent="0.25">
      <c r="A305" s="213" t="s">
        <v>591</v>
      </c>
      <c r="B305" s="213" t="s">
        <v>141</v>
      </c>
      <c r="C305" s="223" t="s">
        <v>25</v>
      </c>
      <c r="D305" s="215" t="s">
        <v>0</v>
      </c>
      <c r="E305" s="215">
        <v>10</v>
      </c>
      <c r="F305" s="217">
        <v>35</v>
      </c>
      <c r="G305" s="218"/>
      <c r="H305" s="218"/>
      <c r="I305" s="218"/>
      <c r="J305" s="218"/>
      <c r="K305" s="218"/>
      <c r="L305" s="218"/>
      <c r="M305" s="218"/>
      <c r="N305" s="218"/>
      <c r="O305" s="121">
        <v>7.2359999999999998</v>
      </c>
      <c r="P305" s="218"/>
      <c r="Q305" s="231"/>
      <c r="R305" s="218"/>
      <c r="S305" s="218"/>
      <c r="T305" s="249"/>
      <c r="U305" s="218"/>
      <c r="V305" s="218"/>
      <c r="W305" s="231"/>
      <c r="X305" s="218"/>
      <c r="Y305" s="218"/>
      <c r="Z305" s="218"/>
      <c r="AA305" s="218">
        <v>6.4</v>
      </c>
      <c r="AB305" s="218"/>
      <c r="AC305" s="218"/>
    </row>
    <row r="306" spans="1:29" ht="29.25" customHeight="1" x14ac:dyDescent="0.25">
      <c r="A306" s="213" t="s">
        <v>592</v>
      </c>
      <c r="B306" s="213" t="s">
        <v>141</v>
      </c>
      <c r="C306" s="223" t="s">
        <v>27</v>
      </c>
      <c r="D306" s="215" t="s">
        <v>0</v>
      </c>
      <c r="E306" s="215">
        <v>10</v>
      </c>
      <c r="F306" s="217">
        <v>20</v>
      </c>
      <c r="G306" s="218"/>
      <c r="H306" s="218"/>
      <c r="I306" s="218"/>
      <c r="J306" s="218"/>
      <c r="K306" s="218"/>
      <c r="L306" s="218"/>
      <c r="M306" s="218"/>
      <c r="N306" s="218"/>
      <c r="O306" s="121">
        <v>11.097</v>
      </c>
      <c r="P306" s="218"/>
      <c r="Q306" s="231"/>
      <c r="R306" s="218"/>
      <c r="S306" s="218"/>
      <c r="T306" s="249"/>
      <c r="U306" s="218"/>
      <c r="V306" s="218"/>
      <c r="W306" s="231"/>
      <c r="X306" s="218"/>
      <c r="Y306" s="218"/>
      <c r="Z306" s="218"/>
      <c r="AA306" s="218"/>
      <c r="AB306" s="218"/>
      <c r="AC306" s="218"/>
    </row>
    <row r="307" spans="1:29" ht="30.75" customHeight="1" x14ac:dyDescent="0.25">
      <c r="A307" s="213" t="s">
        <v>593</v>
      </c>
      <c r="B307" s="213" t="s">
        <v>141</v>
      </c>
      <c r="C307" s="223" t="s">
        <v>29</v>
      </c>
      <c r="D307" s="215" t="s">
        <v>0</v>
      </c>
      <c r="E307" s="215">
        <v>10</v>
      </c>
      <c r="F307" s="217">
        <v>25</v>
      </c>
      <c r="G307" s="218"/>
      <c r="H307" s="218"/>
      <c r="I307" s="218"/>
      <c r="J307" s="218"/>
      <c r="K307" s="218"/>
      <c r="L307" s="218"/>
      <c r="M307" s="218"/>
      <c r="N307" s="218"/>
      <c r="O307" s="121">
        <v>23.49</v>
      </c>
      <c r="P307" s="218"/>
      <c r="Q307" s="231"/>
      <c r="R307" s="218"/>
      <c r="S307" s="218"/>
      <c r="T307" s="249"/>
      <c r="U307" s="218"/>
      <c r="V307" s="218"/>
      <c r="W307" s="231"/>
      <c r="X307" s="218"/>
      <c r="Y307" s="218"/>
      <c r="Z307" s="218"/>
      <c r="AA307" s="218">
        <v>21</v>
      </c>
      <c r="AB307" s="218"/>
      <c r="AC307" s="218"/>
    </row>
    <row r="308" spans="1:29" ht="28.5" customHeight="1" x14ac:dyDescent="0.25">
      <c r="A308" s="213" t="s">
        <v>594</v>
      </c>
      <c r="B308" s="213" t="s">
        <v>302</v>
      </c>
      <c r="C308" s="223" t="s">
        <v>25</v>
      </c>
      <c r="D308" s="215" t="s">
        <v>0</v>
      </c>
      <c r="E308" s="215">
        <v>10</v>
      </c>
      <c r="F308" s="217">
        <v>10</v>
      </c>
      <c r="G308" s="218"/>
      <c r="H308" s="218"/>
      <c r="I308" s="218"/>
      <c r="J308" s="218"/>
      <c r="K308" s="218"/>
      <c r="L308" s="218"/>
      <c r="M308" s="218"/>
      <c r="N308" s="218"/>
      <c r="O308" s="121">
        <v>7.2359999999999998</v>
      </c>
      <c r="P308" s="218"/>
      <c r="Q308" s="231"/>
      <c r="R308" s="218"/>
      <c r="S308" s="218"/>
      <c r="T308" s="249"/>
      <c r="U308" s="218"/>
      <c r="V308" s="218"/>
      <c r="W308" s="231"/>
      <c r="X308" s="218"/>
      <c r="Y308" s="218"/>
      <c r="Z308" s="218"/>
      <c r="AA308" s="218"/>
      <c r="AB308" s="218"/>
      <c r="AC308" s="218"/>
    </row>
    <row r="309" spans="1:29" ht="30" customHeight="1" x14ac:dyDescent="0.25">
      <c r="A309" s="213" t="s">
        <v>595</v>
      </c>
      <c r="B309" s="213" t="s">
        <v>302</v>
      </c>
      <c r="C309" s="223" t="s">
        <v>27</v>
      </c>
      <c r="D309" s="215" t="s">
        <v>0</v>
      </c>
      <c r="E309" s="215">
        <v>10</v>
      </c>
      <c r="F309" s="217">
        <v>10</v>
      </c>
      <c r="G309" s="218"/>
      <c r="H309" s="218"/>
      <c r="I309" s="218"/>
      <c r="J309" s="218"/>
      <c r="K309" s="218"/>
      <c r="L309" s="218"/>
      <c r="M309" s="218"/>
      <c r="N309" s="218"/>
      <c r="O309" s="121">
        <v>11.097</v>
      </c>
      <c r="P309" s="218"/>
      <c r="Q309" s="231"/>
      <c r="R309" s="218"/>
      <c r="S309" s="218"/>
      <c r="T309" s="249"/>
      <c r="U309" s="218"/>
      <c r="V309" s="218"/>
      <c r="W309" s="231"/>
      <c r="X309" s="218"/>
      <c r="Y309" s="218"/>
      <c r="Z309" s="218"/>
      <c r="AA309" s="218"/>
      <c r="AB309" s="218"/>
      <c r="AC309" s="218"/>
    </row>
    <row r="310" spans="1:29" ht="21" customHeight="1" x14ac:dyDescent="0.25">
      <c r="A310" s="212" t="s">
        <v>596</v>
      </c>
      <c r="B310" s="225" t="s">
        <v>5655</v>
      </c>
      <c r="C310" s="214"/>
      <c r="D310" s="215"/>
      <c r="E310" s="215"/>
      <c r="F310" s="216"/>
      <c r="G310" s="211"/>
      <c r="H310" s="211"/>
      <c r="I310" s="211"/>
      <c r="J310" s="211"/>
      <c r="K310" s="211"/>
      <c r="L310" s="211"/>
      <c r="M310" s="211"/>
      <c r="N310" s="211"/>
      <c r="O310" s="211"/>
      <c r="P310" s="211"/>
      <c r="Q310" s="318"/>
      <c r="R310" s="211"/>
      <c r="S310" s="211"/>
      <c r="T310" s="290"/>
      <c r="U310" s="211"/>
      <c r="V310" s="211"/>
      <c r="W310" s="318"/>
      <c r="X310" s="211"/>
      <c r="Y310" s="211"/>
      <c r="Z310" s="211"/>
      <c r="AA310" s="211"/>
      <c r="AB310" s="211"/>
      <c r="AC310" s="211"/>
    </row>
    <row r="311" spans="1:29" ht="18" customHeight="1" x14ac:dyDescent="0.25">
      <c r="A311" s="213" t="s">
        <v>597</v>
      </c>
      <c r="B311" s="213" t="s">
        <v>142</v>
      </c>
      <c r="C311" s="223" t="s">
        <v>28</v>
      </c>
      <c r="D311" s="215" t="s">
        <v>0</v>
      </c>
      <c r="E311" s="215">
        <v>10</v>
      </c>
      <c r="F311" s="217">
        <v>10</v>
      </c>
      <c r="G311" s="218"/>
      <c r="H311" s="218"/>
      <c r="I311" s="218"/>
      <c r="J311" s="218"/>
      <c r="K311" s="218"/>
      <c r="L311" s="218"/>
      <c r="M311" s="218"/>
      <c r="N311" s="218"/>
      <c r="O311" s="121">
        <v>2.9565000000000001</v>
      </c>
      <c r="P311" s="218"/>
      <c r="Q311" s="231"/>
      <c r="R311" s="218"/>
      <c r="S311" s="218"/>
      <c r="T311" s="249"/>
      <c r="U311" s="218"/>
      <c r="V311" s="218"/>
      <c r="W311" s="231"/>
      <c r="X311" s="218"/>
      <c r="Y311" s="218"/>
      <c r="Z311" s="218"/>
      <c r="AA311" s="218"/>
      <c r="AB311" s="218"/>
      <c r="AC311" s="218"/>
    </row>
    <row r="312" spans="1:29" ht="18" customHeight="1" x14ac:dyDescent="0.25">
      <c r="A312" s="213" t="s">
        <v>598</v>
      </c>
      <c r="B312" s="213" t="s">
        <v>142</v>
      </c>
      <c r="C312" s="223" t="s">
        <v>25</v>
      </c>
      <c r="D312" s="215" t="s">
        <v>0</v>
      </c>
      <c r="E312" s="215">
        <v>10</v>
      </c>
      <c r="F312" s="217">
        <v>50</v>
      </c>
      <c r="G312" s="218"/>
      <c r="H312" s="218"/>
      <c r="I312" s="218"/>
      <c r="J312" s="218"/>
      <c r="K312" s="218"/>
      <c r="L312" s="218"/>
      <c r="M312" s="218"/>
      <c r="N312" s="218"/>
      <c r="O312" s="121">
        <v>5.8049999999999997</v>
      </c>
      <c r="P312" s="218"/>
      <c r="Q312" s="231"/>
      <c r="R312" s="218"/>
      <c r="S312" s="218"/>
      <c r="T312" s="249"/>
      <c r="U312" s="218"/>
      <c r="V312" s="218"/>
      <c r="W312" s="231"/>
      <c r="X312" s="218"/>
      <c r="Y312" s="218"/>
      <c r="Z312" s="218"/>
      <c r="AA312" s="218"/>
      <c r="AB312" s="218"/>
      <c r="AC312" s="218"/>
    </row>
    <row r="313" spans="1:29" ht="18.75" customHeight="1" x14ac:dyDescent="0.25">
      <c r="A313" s="213" t="s">
        <v>599</v>
      </c>
      <c r="B313" s="213" t="s">
        <v>142</v>
      </c>
      <c r="C313" s="223" t="s">
        <v>27</v>
      </c>
      <c r="D313" s="215" t="s">
        <v>0</v>
      </c>
      <c r="E313" s="215">
        <v>10</v>
      </c>
      <c r="F313" s="217">
        <v>15</v>
      </c>
      <c r="G313" s="218"/>
      <c r="H313" s="218"/>
      <c r="I313" s="218"/>
      <c r="J313" s="218"/>
      <c r="K313" s="218"/>
      <c r="L313" s="218"/>
      <c r="M313" s="218"/>
      <c r="N313" s="218"/>
      <c r="O313" s="121">
        <v>9.5850000000000009</v>
      </c>
      <c r="P313" s="218"/>
      <c r="Q313" s="231"/>
      <c r="R313" s="218"/>
      <c r="S313" s="218"/>
      <c r="T313" s="249"/>
      <c r="U313" s="218"/>
      <c r="V313" s="218"/>
      <c r="W313" s="231"/>
      <c r="X313" s="218"/>
      <c r="Y313" s="218"/>
      <c r="Z313" s="218"/>
      <c r="AA313" s="218"/>
      <c r="AB313" s="218"/>
      <c r="AC313" s="218"/>
    </row>
    <row r="314" spans="1:29" ht="20.25" customHeight="1" x14ac:dyDescent="0.25">
      <c r="A314" s="212" t="s">
        <v>602</v>
      </c>
      <c r="B314" s="225" t="s">
        <v>275</v>
      </c>
      <c r="C314" s="214"/>
      <c r="D314" s="215"/>
      <c r="E314" s="215"/>
      <c r="F314" s="216"/>
      <c r="G314" s="211"/>
      <c r="H314" s="211"/>
      <c r="I314" s="211"/>
      <c r="J314" s="211"/>
      <c r="K314" s="211"/>
      <c r="L314" s="211"/>
      <c r="M314" s="211"/>
      <c r="N314" s="211"/>
      <c r="O314" s="211"/>
      <c r="P314" s="211"/>
      <c r="Q314" s="318"/>
      <c r="R314" s="211"/>
      <c r="S314" s="211"/>
      <c r="T314" s="290"/>
      <c r="U314" s="211"/>
      <c r="V314" s="211"/>
      <c r="W314" s="318"/>
      <c r="X314" s="211"/>
      <c r="Y314" s="211"/>
      <c r="Z314" s="211"/>
      <c r="AA314" s="211"/>
      <c r="AB314" s="211"/>
      <c r="AC314" s="211"/>
    </row>
    <row r="315" spans="1:29" ht="22.5" customHeight="1" x14ac:dyDescent="0.25">
      <c r="A315" s="212" t="s">
        <v>603</v>
      </c>
      <c r="B315" s="225" t="s">
        <v>5656</v>
      </c>
      <c r="C315" s="226"/>
      <c r="D315" s="215"/>
      <c r="E315" s="215"/>
      <c r="F315" s="216"/>
      <c r="G315" s="211"/>
      <c r="H315" s="211"/>
      <c r="I315" s="211"/>
      <c r="J315" s="211"/>
      <c r="K315" s="211"/>
      <c r="L315" s="211"/>
      <c r="M315" s="211"/>
      <c r="N315" s="211"/>
      <c r="O315" s="211"/>
      <c r="P315" s="211"/>
      <c r="Q315" s="318"/>
      <c r="R315" s="211"/>
      <c r="S315" s="211"/>
      <c r="T315" s="290"/>
      <c r="U315" s="211"/>
      <c r="V315" s="211"/>
      <c r="W315" s="318"/>
      <c r="X315" s="211"/>
      <c r="Y315" s="211"/>
      <c r="Z315" s="211"/>
      <c r="AA315" s="211"/>
      <c r="AB315" s="211"/>
      <c r="AC315" s="211"/>
    </row>
    <row r="316" spans="1:29" ht="18.75" customHeight="1" x14ac:dyDescent="0.25">
      <c r="A316" s="213" t="s">
        <v>1102</v>
      </c>
      <c r="B316" s="213" t="s">
        <v>198</v>
      </c>
      <c r="C316" s="214" t="s">
        <v>26</v>
      </c>
      <c r="D316" s="215" t="s">
        <v>0</v>
      </c>
      <c r="E316" s="215">
        <v>5</v>
      </c>
      <c r="F316" s="217">
        <v>60</v>
      </c>
      <c r="G316" s="218"/>
      <c r="H316" s="218"/>
      <c r="I316" s="218"/>
      <c r="J316" s="218"/>
      <c r="K316" s="218"/>
      <c r="L316" s="218"/>
      <c r="M316" s="294"/>
      <c r="N316" s="218"/>
      <c r="O316" s="121">
        <v>3.0375000000000001</v>
      </c>
      <c r="P316" s="218"/>
      <c r="Q316" s="231"/>
      <c r="R316" s="218"/>
      <c r="S316" s="218"/>
      <c r="T316" s="249"/>
      <c r="U316" s="218"/>
      <c r="V316" s="218"/>
      <c r="W316" s="231"/>
      <c r="X316" s="218">
        <v>3.84</v>
      </c>
      <c r="Y316" s="218"/>
      <c r="Z316" s="218"/>
      <c r="AA316" s="218"/>
      <c r="AB316" s="218"/>
      <c r="AC316" s="218">
        <v>14.112</v>
      </c>
    </row>
    <row r="317" spans="1:29" ht="19.5" customHeight="1" x14ac:dyDescent="0.25">
      <c r="A317" s="213" t="s">
        <v>1103</v>
      </c>
      <c r="B317" s="213" t="s">
        <v>198</v>
      </c>
      <c r="C317" s="214" t="s">
        <v>25</v>
      </c>
      <c r="D317" s="215" t="s">
        <v>0</v>
      </c>
      <c r="E317" s="215">
        <v>5</v>
      </c>
      <c r="F317" s="217">
        <v>110</v>
      </c>
      <c r="G317" s="218"/>
      <c r="H317" s="218"/>
      <c r="I317" s="218"/>
      <c r="J317" s="218"/>
      <c r="K317" s="218"/>
      <c r="L317" s="218"/>
      <c r="M317" s="294"/>
      <c r="N317" s="218"/>
      <c r="O317" s="121">
        <v>10.179</v>
      </c>
      <c r="P317" s="218"/>
      <c r="Q317" s="231"/>
      <c r="R317" s="218"/>
      <c r="S317" s="218"/>
      <c r="T317" s="249"/>
      <c r="U317" s="218"/>
      <c r="V317" s="218"/>
      <c r="W317" s="231"/>
      <c r="X317" s="218">
        <v>7.13</v>
      </c>
      <c r="Y317" s="218"/>
      <c r="Z317" s="218"/>
      <c r="AA317" s="218"/>
      <c r="AB317" s="218"/>
      <c r="AC317" s="218">
        <v>27.72</v>
      </c>
    </row>
    <row r="318" spans="1:29" ht="18" customHeight="1" x14ac:dyDescent="0.25">
      <c r="A318" s="213" t="s">
        <v>1104</v>
      </c>
      <c r="B318" s="213" t="s">
        <v>198</v>
      </c>
      <c r="C318" s="214" t="s">
        <v>22</v>
      </c>
      <c r="D318" s="215" t="s">
        <v>0</v>
      </c>
      <c r="E318" s="215">
        <v>5</v>
      </c>
      <c r="F318" s="217">
        <v>65</v>
      </c>
      <c r="G318" s="218"/>
      <c r="H318" s="218"/>
      <c r="I318" s="218"/>
      <c r="J318" s="218"/>
      <c r="K318" s="218"/>
      <c r="L318" s="218"/>
      <c r="M318" s="294"/>
      <c r="N318" s="218"/>
      <c r="O318" s="121" t="s">
        <v>5602</v>
      </c>
      <c r="P318" s="218"/>
      <c r="Q318" s="231"/>
      <c r="R318" s="218"/>
      <c r="S318" s="218"/>
      <c r="T318" s="249"/>
      <c r="U318" s="218"/>
      <c r="V318" s="218"/>
      <c r="W318" s="231"/>
      <c r="X318" s="218">
        <v>12.53</v>
      </c>
      <c r="Y318" s="218"/>
      <c r="Z318" s="218"/>
      <c r="AA318" s="218"/>
      <c r="AB318" s="218"/>
      <c r="AC318" s="218">
        <v>46.031999999999996</v>
      </c>
    </row>
    <row r="319" spans="1:29" ht="28.35" customHeight="1" x14ac:dyDescent="0.25">
      <c r="A319" s="213" t="s">
        <v>1105</v>
      </c>
      <c r="B319" s="213" t="s">
        <v>1406</v>
      </c>
      <c r="C319" s="214" t="s">
        <v>25</v>
      </c>
      <c r="D319" s="215" t="s">
        <v>0</v>
      </c>
      <c r="E319" s="215">
        <v>5</v>
      </c>
      <c r="F319" s="217">
        <v>115</v>
      </c>
      <c r="G319" s="218"/>
      <c r="H319" s="218"/>
      <c r="I319" s="218"/>
      <c r="J319" s="218"/>
      <c r="K319" s="218"/>
      <c r="L319" s="218"/>
      <c r="M319" s="294"/>
      <c r="N319" s="218"/>
      <c r="O319" s="121" t="s">
        <v>5602</v>
      </c>
      <c r="P319" s="218"/>
      <c r="Q319" s="231"/>
      <c r="R319" s="218"/>
      <c r="S319" s="218"/>
      <c r="T319" s="249"/>
      <c r="U319" s="218"/>
      <c r="V319" s="218"/>
      <c r="W319" s="231"/>
      <c r="X319" s="218">
        <v>4.05</v>
      </c>
      <c r="Y319" s="218"/>
      <c r="Z319" s="218"/>
      <c r="AA319" s="218"/>
      <c r="AB319" s="218"/>
      <c r="AC319" s="218">
        <v>27.72</v>
      </c>
    </row>
    <row r="320" spans="1:29" ht="28.35" customHeight="1" x14ac:dyDescent="0.25">
      <c r="A320" s="213" t="s">
        <v>1106</v>
      </c>
      <c r="B320" s="213" t="s">
        <v>1406</v>
      </c>
      <c r="C320" s="214" t="s">
        <v>22</v>
      </c>
      <c r="D320" s="215" t="s">
        <v>0</v>
      </c>
      <c r="E320" s="215">
        <v>5</v>
      </c>
      <c r="F320" s="217">
        <v>13</v>
      </c>
      <c r="G320" s="218"/>
      <c r="H320" s="218"/>
      <c r="I320" s="218"/>
      <c r="J320" s="218"/>
      <c r="K320" s="218"/>
      <c r="L320" s="218"/>
      <c r="M320" s="294"/>
      <c r="N320" s="218"/>
      <c r="O320" s="121" t="s">
        <v>5602</v>
      </c>
      <c r="P320" s="218"/>
      <c r="Q320" s="231"/>
      <c r="R320" s="218"/>
      <c r="S320" s="218"/>
      <c r="T320" s="249"/>
      <c r="U320" s="218"/>
      <c r="V320" s="218"/>
      <c r="W320" s="231"/>
      <c r="X320" s="218"/>
      <c r="Y320" s="218"/>
      <c r="Z320" s="218"/>
      <c r="AA320" s="218"/>
      <c r="AB320" s="218"/>
      <c r="AC320" s="218">
        <v>46.031999999999996</v>
      </c>
    </row>
    <row r="321" spans="1:29" ht="28.35" customHeight="1" x14ac:dyDescent="0.25">
      <c r="A321" s="213" t="s">
        <v>1107</v>
      </c>
      <c r="B321" s="213" t="s">
        <v>1407</v>
      </c>
      <c r="C321" s="214" t="s">
        <v>25</v>
      </c>
      <c r="D321" s="215" t="s">
        <v>0</v>
      </c>
      <c r="E321" s="215">
        <v>5</v>
      </c>
      <c r="F321" s="217">
        <v>20</v>
      </c>
      <c r="G321" s="218"/>
      <c r="H321" s="218"/>
      <c r="I321" s="218"/>
      <c r="J321" s="218"/>
      <c r="K321" s="218"/>
      <c r="L321" s="218"/>
      <c r="M321" s="294"/>
      <c r="N321" s="218"/>
      <c r="O321" s="121">
        <v>10.179</v>
      </c>
      <c r="P321" s="218"/>
      <c r="Q321" s="231"/>
      <c r="R321" s="218"/>
      <c r="S321" s="218"/>
      <c r="T321" s="249"/>
      <c r="U321" s="218"/>
      <c r="V321" s="218"/>
      <c r="W321" s="231"/>
      <c r="X321" s="218">
        <v>3.75</v>
      </c>
      <c r="Y321" s="218"/>
      <c r="Z321" s="218"/>
      <c r="AA321" s="218"/>
      <c r="AB321" s="218"/>
      <c r="AC321" s="218">
        <v>27.72</v>
      </c>
    </row>
    <row r="322" spans="1:29" ht="28.35" customHeight="1" x14ac:dyDescent="0.25">
      <c r="A322" s="213" t="s">
        <v>1108</v>
      </c>
      <c r="B322" s="213" t="s">
        <v>1407</v>
      </c>
      <c r="C322" s="214" t="s">
        <v>22</v>
      </c>
      <c r="D322" s="215" t="s">
        <v>0</v>
      </c>
      <c r="E322" s="215">
        <v>5</v>
      </c>
      <c r="F322" s="217">
        <v>3</v>
      </c>
      <c r="G322" s="218"/>
      <c r="H322" s="218"/>
      <c r="I322" s="218"/>
      <c r="J322" s="218"/>
      <c r="K322" s="218"/>
      <c r="L322" s="218"/>
      <c r="M322" s="294"/>
      <c r="N322" s="218"/>
      <c r="O322" s="121" t="s">
        <v>5602</v>
      </c>
      <c r="P322" s="218"/>
      <c r="Q322" s="231"/>
      <c r="R322" s="218"/>
      <c r="S322" s="218"/>
      <c r="T322" s="249"/>
      <c r="U322" s="218"/>
      <c r="V322" s="218"/>
      <c r="W322" s="231"/>
      <c r="X322" s="218"/>
      <c r="Y322" s="218"/>
      <c r="Z322" s="218"/>
      <c r="AA322" s="218"/>
      <c r="AB322" s="218"/>
      <c r="AC322" s="218">
        <v>46.031999999999996</v>
      </c>
    </row>
    <row r="323" spans="1:29" ht="19.5" customHeight="1" x14ac:dyDescent="0.25">
      <c r="A323" s="213" t="s">
        <v>1109</v>
      </c>
      <c r="B323" s="213" t="s">
        <v>1408</v>
      </c>
      <c r="C323" s="214" t="s">
        <v>1302</v>
      </c>
      <c r="D323" s="215" t="s">
        <v>0</v>
      </c>
      <c r="E323" s="215">
        <v>5</v>
      </c>
      <c r="F323" s="217">
        <v>3</v>
      </c>
      <c r="G323" s="218"/>
      <c r="H323" s="218"/>
      <c r="I323" s="218"/>
      <c r="J323" s="218"/>
      <c r="K323" s="218"/>
      <c r="L323" s="218"/>
      <c r="M323" s="218"/>
      <c r="N323" s="218"/>
      <c r="O323" s="121" t="s">
        <v>5602</v>
      </c>
      <c r="P323" s="218"/>
      <c r="Q323" s="231"/>
      <c r="R323" s="218"/>
      <c r="S323" s="218"/>
      <c r="T323" s="249"/>
      <c r="U323" s="218"/>
      <c r="V323" s="218"/>
      <c r="W323" s="231"/>
      <c r="X323" s="218"/>
      <c r="Y323" s="218"/>
      <c r="Z323" s="218"/>
      <c r="AA323" s="218"/>
      <c r="AB323" s="218"/>
      <c r="AC323" s="218">
        <v>41.972000000000001</v>
      </c>
    </row>
    <row r="324" spans="1:29" ht="19.5" customHeight="1" x14ac:dyDescent="0.25">
      <c r="A324" s="212" t="s">
        <v>601</v>
      </c>
      <c r="B324" s="225" t="s">
        <v>5657</v>
      </c>
      <c r="C324" s="214"/>
      <c r="D324" s="215"/>
      <c r="E324" s="215"/>
      <c r="F324" s="216"/>
      <c r="G324" s="211"/>
      <c r="H324" s="211"/>
      <c r="I324" s="211"/>
      <c r="J324" s="211"/>
      <c r="K324" s="211"/>
      <c r="L324" s="211"/>
      <c r="M324" s="211"/>
      <c r="N324" s="211"/>
      <c r="O324" s="211"/>
      <c r="P324" s="211"/>
      <c r="Q324" s="318"/>
      <c r="R324" s="211"/>
      <c r="S324" s="211"/>
      <c r="T324" s="290"/>
      <c r="U324" s="211"/>
      <c r="V324" s="211"/>
      <c r="W324" s="318"/>
      <c r="X324" s="211"/>
      <c r="Y324" s="211"/>
      <c r="Z324" s="211"/>
      <c r="AA324" s="211"/>
      <c r="AB324" s="211"/>
      <c r="AC324" s="211"/>
    </row>
    <row r="325" spans="1:29" ht="54.75" customHeight="1" x14ac:dyDescent="0.25">
      <c r="A325" s="213" t="s">
        <v>604</v>
      </c>
      <c r="B325" s="213" t="s">
        <v>1409</v>
      </c>
      <c r="C325" s="223" t="s">
        <v>25</v>
      </c>
      <c r="D325" s="215" t="s">
        <v>0</v>
      </c>
      <c r="E325" s="215">
        <v>10</v>
      </c>
      <c r="F325" s="217">
        <v>30</v>
      </c>
      <c r="G325" s="218"/>
      <c r="H325" s="218"/>
      <c r="I325" s="218"/>
      <c r="J325" s="218"/>
      <c r="K325" s="218"/>
      <c r="L325" s="218"/>
      <c r="M325" s="218"/>
      <c r="N325" s="218"/>
      <c r="O325" s="121" t="s">
        <v>5602</v>
      </c>
      <c r="P325" s="218"/>
      <c r="Q325" s="231"/>
      <c r="R325" s="218"/>
      <c r="S325" s="218"/>
      <c r="T325" s="249"/>
      <c r="U325" s="218"/>
      <c r="V325" s="218"/>
      <c r="W325" s="231"/>
      <c r="X325" s="218"/>
      <c r="Y325" s="218"/>
      <c r="Z325" s="218"/>
      <c r="AA325" s="218"/>
      <c r="AB325" s="218"/>
      <c r="AC325" s="218"/>
    </row>
    <row r="326" spans="1:29" ht="55.5" customHeight="1" x14ac:dyDescent="0.25">
      <c r="A326" s="213" t="s">
        <v>605</v>
      </c>
      <c r="B326" s="213" t="s">
        <v>1409</v>
      </c>
      <c r="C326" s="223" t="s">
        <v>27</v>
      </c>
      <c r="D326" s="215" t="s">
        <v>0</v>
      </c>
      <c r="E326" s="215">
        <v>10</v>
      </c>
      <c r="F326" s="217">
        <v>60</v>
      </c>
      <c r="G326" s="218"/>
      <c r="H326" s="218"/>
      <c r="I326" s="218"/>
      <c r="J326" s="218"/>
      <c r="K326" s="218"/>
      <c r="L326" s="218"/>
      <c r="M326" s="218"/>
      <c r="N326" s="218"/>
      <c r="O326" s="121" t="s">
        <v>5602</v>
      </c>
      <c r="P326" s="218"/>
      <c r="Q326" s="231"/>
      <c r="R326" s="218"/>
      <c r="S326" s="218"/>
      <c r="T326" s="249"/>
      <c r="U326" s="218"/>
      <c r="V326" s="218"/>
      <c r="W326" s="231"/>
      <c r="X326" s="218"/>
      <c r="Y326" s="218"/>
      <c r="Z326" s="218"/>
      <c r="AA326" s="218"/>
      <c r="AB326" s="218"/>
      <c r="AC326" s="218"/>
    </row>
    <row r="327" spans="1:29" ht="55.5" customHeight="1" x14ac:dyDescent="0.25">
      <c r="A327" s="213" t="s">
        <v>606</v>
      </c>
      <c r="B327" s="213" t="s">
        <v>1409</v>
      </c>
      <c r="C327" s="223" t="s">
        <v>29</v>
      </c>
      <c r="D327" s="215" t="s">
        <v>0</v>
      </c>
      <c r="E327" s="215">
        <v>10</v>
      </c>
      <c r="F327" s="217">
        <v>68</v>
      </c>
      <c r="G327" s="218"/>
      <c r="H327" s="218"/>
      <c r="I327" s="218"/>
      <c r="J327" s="218"/>
      <c r="K327" s="218"/>
      <c r="L327" s="218"/>
      <c r="M327" s="218"/>
      <c r="N327" s="218"/>
      <c r="O327" s="121" t="s">
        <v>5602</v>
      </c>
      <c r="P327" s="218"/>
      <c r="Q327" s="231"/>
      <c r="R327" s="218"/>
      <c r="S327" s="218"/>
      <c r="T327" s="249"/>
      <c r="U327" s="218"/>
      <c r="V327" s="218"/>
      <c r="W327" s="231"/>
      <c r="X327" s="218"/>
      <c r="Y327" s="218"/>
      <c r="Z327" s="218"/>
      <c r="AA327" s="218"/>
      <c r="AB327" s="218"/>
      <c r="AC327" s="218"/>
    </row>
    <row r="328" spans="1:29" ht="79.5" customHeight="1" x14ac:dyDescent="0.25">
      <c r="A328" s="213" t="s">
        <v>607</v>
      </c>
      <c r="B328" s="213" t="s">
        <v>1241</v>
      </c>
      <c r="C328" s="223" t="s">
        <v>26</v>
      </c>
      <c r="D328" s="215" t="s">
        <v>0</v>
      </c>
      <c r="E328" s="215">
        <v>10</v>
      </c>
      <c r="F328" s="217">
        <v>10</v>
      </c>
      <c r="G328" s="229"/>
      <c r="H328" s="121"/>
      <c r="I328" s="121"/>
      <c r="J328" s="121"/>
      <c r="K328" s="121"/>
      <c r="L328" s="121"/>
      <c r="M328" s="121"/>
      <c r="N328" s="121"/>
      <c r="O328" s="121">
        <v>8.2479999999999993</v>
      </c>
      <c r="P328" s="121"/>
      <c r="Q328" s="220"/>
      <c r="R328" s="121"/>
      <c r="S328" s="121"/>
      <c r="T328" s="241"/>
      <c r="U328" s="121"/>
      <c r="V328" s="229"/>
      <c r="W328" s="123"/>
      <c r="X328" s="121"/>
      <c r="Y328" s="121"/>
      <c r="Z328" s="121"/>
      <c r="AA328" s="121"/>
      <c r="AB328" s="229"/>
      <c r="AC328" s="121"/>
    </row>
    <row r="329" spans="1:29" ht="78.75" customHeight="1" x14ac:dyDescent="0.25">
      <c r="A329" s="213" t="s">
        <v>608</v>
      </c>
      <c r="B329" s="213" t="s">
        <v>1241</v>
      </c>
      <c r="C329" s="223" t="s">
        <v>25</v>
      </c>
      <c r="D329" s="215" t="s">
        <v>0</v>
      </c>
      <c r="E329" s="215">
        <v>10</v>
      </c>
      <c r="F329" s="217">
        <v>10</v>
      </c>
      <c r="G329" s="229"/>
      <c r="H329" s="121"/>
      <c r="I329" s="121"/>
      <c r="J329" s="121"/>
      <c r="K329" s="121"/>
      <c r="L329" s="121"/>
      <c r="M329" s="121"/>
      <c r="N329" s="121"/>
      <c r="O329" s="121">
        <v>13.584</v>
      </c>
      <c r="P329" s="121"/>
      <c r="Q329" s="220"/>
      <c r="R329" s="121"/>
      <c r="S329" s="121"/>
      <c r="T329" s="241"/>
      <c r="U329" s="121"/>
      <c r="V329" s="229"/>
      <c r="W329" s="123"/>
      <c r="X329" s="121"/>
      <c r="Y329" s="121"/>
      <c r="Z329" s="121"/>
      <c r="AA329" s="121"/>
      <c r="AB329" s="229"/>
      <c r="AC329" s="121"/>
    </row>
    <row r="330" spans="1:29" ht="66" customHeight="1" x14ac:dyDescent="0.25">
      <c r="A330" s="213" t="s">
        <v>609</v>
      </c>
      <c r="B330" s="213" t="s">
        <v>270</v>
      </c>
      <c r="C330" s="223" t="s">
        <v>26</v>
      </c>
      <c r="D330" s="215" t="s">
        <v>0</v>
      </c>
      <c r="E330" s="215">
        <v>10</v>
      </c>
      <c r="F330" s="217">
        <v>10</v>
      </c>
      <c r="G330" s="218"/>
      <c r="H330" s="218"/>
      <c r="I330" s="218"/>
      <c r="J330" s="218">
        <v>2.88</v>
      </c>
      <c r="K330" s="218"/>
      <c r="L330" s="218"/>
      <c r="M330" s="218"/>
      <c r="N330" s="218"/>
      <c r="O330" s="121">
        <v>3.0375000000000001</v>
      </c>
      <c r="P330" s="218"/>
      <c r="Q330" s="231"/>
      <c r="R330" s="218"/>
      <c r="S330" s="218"/>
      <c r="T330" s="249"/>
      <c r="U330" s="231">
        <v>5.8</v>
      </c>
      <c r="V330" s="218"/>
      <c r="W330" s="231"/>
      <c r="X330" s="218">
        <v>5.25</v>
      </c>
      <c r="Y330" s="218"/>
      <c r="Z330" s="218"/>
      <c r="AA330" s="218"/>
      <c r="AB330" s="218"/>
      <c r="AC330" s="218"/>
    </row>
    <row r="331" spans="1:29" ht="71.099999999999994" customHeight="1" x14ac:dyDescent="0.25">
      <c r="A331" s="213" t="s">
        <v>610</v>
      </c>
      <c r="B331" s="213" t="s">
        <v>270</v>
      </c>
      <c r="C331" s="223" t="s">
        <v>25</v>
      </c>
      <c r="D331" s="215" t="s">
        <v>0</v>
      </c>
      <c r="E331" s="215">
        <v>10</v>
      </c>
      <c r="F331" s="217">
        <v>10</v>
      </c>
      <c r="G331" s="218"/>
      <c r="H331" s="218"/>
      <c r="I331" s="218"/>
      <c r="J331" s="218">
        <v>6.53</v>
      </c>
      <c r="K331" s="218"/>
      <c r="L331" s="218"/>
      <c r="M331" s="218"/>
      <c r="N331" s="218"/>
      <c r="O331" s="121">
        <v>10.179</v>
      </c>
      <c r="P331" s="218"/>
      <c r="Q331" s="231"/>
      <c r="R331" s="218"/>
      <c r="S331" s="218"/>
      <c r="T331" s="249"/>
      <c r="U331" s="218">
        <v>6.28</v>
      </c>
      <c r="V331" s="218"/>
      <c r="W331" s="231"/>
      <c r="X331" s="218">
        <v>10.49</v>
      </c>
      <c r="Y331" s="218"/>
      <c r="Z331" s="218"/>
      <c r="AA331" s="218"/>
      <c r="AB331" s="218"/>
      <c r="AC331" s="218"/>
    </row>
    <row r="332" spans="1:29" ht="68.25" customHeight="1" x14ac:dyDescent="0.25">
      <c r="A332" s="213" t="s">
        <v>611</v>
      </c>
      <c r="B332" s="213" t="s">
        <v>270</v>
      </c>
      <c r="C332" s="223" t="s">
        <v>27</v>
      </c>
      <c r="D332" s="215" t="s">
        <v>0</v>
      </c>
      <c r="E332" s="215">
        <v>10</v>
      </c>
      <c r="F332" s="217">
        <v>10</v>
      </c>
      <c r="G332" s="218"/>
      <c r="H332" s="218"/>
      <c r="I332" s="218"/>
      <c r="J332" s="231">
        <v>13.2</v>
      </c>
      <c r="K332" s="218"/>
      <c r="L332" s="218"/>
      <c r="M332" s="218"/>
      <c r="N332" s="218"/>
      <c r="O332" s="121">
        <v>21.33</v>
      </c>
      <c r="P332" s="218"/>
      <c r="Q332" s="231"/>
      <c r="R332" s="218"/>
      <c r="S332" s="218"/>
      <c r="T332" s="249"/>
      <c r="U332" s="218">
        <v>7.54</v>
      </c>
      <c r="V332" s="218"/>
      <c r="W332" s="231"/>
      <c r="X332" s="231">
        <v>23.4</v>
      </c>
      <c r="Y332" s="218"/>
      <c r="Z332" s="218"/>
      <c r="AA332" s="218"/>
      <c r="AB332" s="218"/>
      <c r="AC332" s="218"/>
    </row>
    <row r="333" spans="1:29" ht="70.5" customHeight="1" x14ac:dyDescent="0.25">
      <c r="A333" s="213" t="s">
        <v>1110</v>
      </c>
      <c r="B333" s="213" t="s">
        <v>270</v>
      </c>
      <c r="C333" s="223" t="s">
        <v>181</v>
      </c>
      <c r="D333" s="215" t="s">
        <v>0</v>
      </c>
      <c r="E333" s="215">
        <v>5</v>
      </c>
      <c r="F333" s="217">
        <v>5</v>
      </c>
      <c r="G333" s="218"/>
      <c r="H333" s="218"/>
      <c r="I333" s="218"/>
      <c r="J333" s="231">
        <v>35.69</v>
      </c>
      <c r="K333" s="218"/>
      <c r="L333" s="218"/>
      <c r="M333" s="218"/>
      <c r="N333" s="218"/>
      <c r="O333" s="121" t="s">
        <v>5602</v>
      </c>
      <c r="P333" s="218"/>
      <c r="Q333" s="231"/>
      <c r="R333" s="218"/>
      <c r="S333" s="218"/>
      <c r="T333" s="249"/>
      <c r="U333" s="218"/>
      <c r="V333" s="218"/>
      <c r="W333" s="231"/>
      <c r="X333" s="218"/>
      <c r="Y333" s="218"/>
      <c r="Z333" s="218"/>
      <c r="AA333" s="218"/>
      <c r="AB333" s="218"/>
      <c r="AC333" s="218"/>
    </row>
    <row r="334" spans="1:29" ht="70.5" customHeight="1" x14ac:dyDescent="0.25">
      <c r="A334" s="213" t="s">
        <v>1111</v>
      </c>
      <c r="B334" s="213" t="s">
        <v>270</v>
      </c>
      <c r="C334" s="223" t="s">
        <v>1242</v>
      </c>
      <c r="D334" s="215" t="s">
        <v>0</v>
      </c>
      <c r="E334" s="215">
        <v>5</v>
      </c>
      <c r="F334" s="217">
        <v>5</v>
      </c>
      <c r="G334" s="218"/>
      <c r="H334" s="218"/>
      <c r="I334" s="218"/>
      <c r="J334" s="231">
        <v>7.49</v>
      </c>
      <c r="K334" s="218"/>
      <c r="L334" s="218"/>
      <c r="M334" s="218"/>
      <c r="N334" s="218"/>
      <c r="O334" s="121" t="s">
        <v>5602</v>
      </c>
      <c r="P334" s="218"/>
      <c r="Q334" s="231"/>
      <c r="R334" s="218"/>
      <c r="S334" s="218"/>
      <c r="T334" s="249"/>
      <c r="U334" s="231">
        <v>12</v>
      </c>
      <c r="V334" s="218"/>
      <c r="W334" s="231"/>
      <c r="X334" s="218"/>
      <c r="Y334" s="218"/>
      <c r="Z334" s="218"/>
      <c r="AA334" s="218"/>
      <c r="AB334" s="218"/>
      <c r="AC334" s="218"/>
    </row>
    <row r="335" spans="1:29" ht="69.599999999999994" customHeight="1" x14ac:dyDescent="0.25">
      <c r="A335" s="213" t="s">
        <v>1112</v>
      </c>
      <c r="B335" s="213" t="s">
        <v>270</v>
      </c>
      <c r="C335" s="223" t="s">
        <v>1243</v>
      </c>
      <c r="D335" s="215" t="s">
        <v>0</v>
      </c>
      <c r="E335" s="215">
        <v>10</v>
      </c>
      <c r="F335" s="217">
        <v>10</v>
      </c>
      <c r="G335" s="218"/>
      <c r="H335" s="218"/>
      <c r="I335" s="218"/>
      <c r="J335" s="231">
        <v>4.2</v>
      </c>
      <c r="K335" s="218"/>
      <c r="L335" s="218"/>
      <c r="M335" s="218"/>
      <c r="N335" s="218"/>
      <c r="O335" s="121" t="s">
        <v>5602</v>
      </c>
      <c r="P335" s="218"/>
      <c r="Q335" s="231"/>
      <c r="R335" s="218"/>
      <c r="S335" s="218"/>
      <c r="T335" s="249"/>
      <c r="U335" s="218"/>
      <c r="V335" s="218"/>
      <c r="W335" s="231"/>
      <c r="X335" s="218"/>
      <c r="Y335" s="218"/>
      <c r="Z335" s="218"/>
      <c r="AA335" s="218"/>
      <c r="AB335" s="218"/>
      <c r="AC335" s="218"/>
    </row>
    <row r="336" spans="1:29" ht="57" customHeight="1" x14ac:dyDescent="0.25">
      <c r="A336" s="213" t="s">
        <v>1113</v>
      </c>
      <c r="B336" s="213" t="s">
        <v>1101</v>
      </c>
      <c r="C336" s="223" t="s">
        <v>26</v>
      </c>
      <c r="D336" s="215" t="s">
        <v>0</v>
      </c>
      <c r="E336" s="215">
        <v>20</v>
      </c>
      <c r="F336" s="216">
        <v>20</v>
      </c>
      <c r="G336" s="218"/>
      <c r="H336" s="218"/>
      <c r="I336" s="218"/>
      <c r="J336" s="218"/>
      <c r="K336" s="218"/>
      <c r="L336" s="218"/>
      <c r="M336" s="218"/>
      <c r="N336" s="218"/>
      <c r="O336" s="121" t="s">
        <v>5602</v>
      </c>
      <c r="P336" s="218"/>
      <c r="Q336" s="231"/>
      <c r="R336" s="218"/>
      <c r="S336" s="218"/>
      <c r="T336" s="249"/>
      <c r="U336" s="218"/>
      <c r="V336" s="218"/>
      <c r="W336" s="231"/>
      <c r="X336" s="218">
        <v>3.84</v>
      </c>
      <c r="Y336" s="218"/>
      <c r="Z336" s="218"/>
      <c r="AA336" s="218"/>
      <c r="AB336" s="218"/>
      <c r="AC336" s="218"/>
    </row>
    <row r="337" spans="1:29" ht="56.25" customHeight="1" x14ac:dyDescent="0.25">
      <c r="A337" s="213" t="s">
        <v>1114</v>
      </c>
      <c r="B337" s="213" t="s">
        <v>1101</v>
      </c>
      <c r="C337" s="223" t="s">
        <v>25</v>
      </c>
      <c r="D337" s="215" t="s">
        <v>0</v>
      </c>
      <c r="E337" s="215">
        <v>20</v>
      </c>
      <c r="F337" s="216">
        <v>20</v>
      </c>
      <c r="G337" s="218"/>
      <c r="H337" s="218"/>
      <c r="I337" s="218"/>
      <c r="J337" s="218"/>
      <c r="K337" s="218"/>
      <c r="L337" s="218"/>
      <c r="M337" s="218"/>
      <c r="N337" s="218"/>
      <c r="O337" s="121" t="s">
        <v>5602</v>
      </c>
      <c r="P337" s="218"/>
      <c r="Q337" s="231"/>
      <c r="R337" s="218"/>
      <c r="S337" s="218"/>
      <c r="T337" s="249"/>
      <c r="U337" s="218"/>
      <c r="V337" s="218"/>
      <c r="W337" s="231"/>
      <c r="X337" s="218">
        <v>7.13</v>
      </c>
      <c r="Y337" s="218"/>
      <c r="Z337" s="218"/>
      <c r="AA337" s="218"/>
      <c r="AB337" s="218"/>
      <c r="AC337" s="218"/>
    </row>
    <row r="338" spans="1:29" ht="52.5" customHeight="1" x14ac:dyDescent="0.25">
      <c r="A338" s="213" t="s">
        <v>1115</v>
      </c>
      <c r="B338" s="213" t="s">
        <v>1101</v>
      </c>
      <c r="C338" s="223" t="s">
        <v>22</v>
      </c>
      <c r="D338" s="215" t="s">
        <v>0</v>
      </c>
      <c r="E338" s="215">
        <v>20</v>
      </c>
      <c r="F338" s="216">
        <v>20</v>
      </c>
      <c r="G338" s="218"/>
      <c r="H338" s="218"/>
      <c r="I338" s="218"/>
      <c r="J338" s="218"/>
      <c r="K338" s="218"/>
      <c r="L338" s="218"/>
      <c r="M338" s="218"/>
      <c r="N338" s="218"/>
      <c r="O338" s="121" t="s">
        <v>5602</v>
      </c>
      <c r="P338" s="218"/>
      <c r="Q338" s="231"/>
      <c r="R338" s="218"/>
      <c r="S338" s="218"/>
      <c r="T338" s="249"/>
      <c r="U338" s="218"/>
      <c r="V338" s="218"/>
      <c r="W338" s="231"/>
      <c r="X338" s="218">
        <v>11.8</v>
      </c>
      <c r="Y338" s="218"/>
      <c r="Z338" s="218"/>
      <c r="AA338" s="218"/>
      <c r="AB338" s="218"/>
      <c r="AC338" s="218"/>
    </row>
    <row r="339" spans="1:29" ht="57" customHeight="1" x14ac:dyDescent="0.25">
      <c r="A339" s="213" t="s">
        <v>1116</v>
      </c>
      <c r="B339" s="213" t="s">
        <v>1240</v>
      </c>
      <c r="C339" s="223" t="s">
        <v>26</v>
      </c>
      <c r="D339" s="215" t="s">
        <v>0</v>
      </c>
      <c r="E339" s="215">
        <v>20</v>
      </c>
      <c r="F339" s="216">
        <v>20</v>
      </c>
      <c r="G339" s="218"/>
      <c r="H339" s="218"/>
      <c r="I339" s="218"/>
      <c r="J339" s="218"/>
      <c r="K339" s="218"/>
      <c r="L339" s="218"/>
      <c r="M339" s="218"/>
      <c r="N339" s="218"/>
      <c r="O339" s="121" t="s">
        <v>5602</v>
      </c>
      <c r="P339" s="218"/>
      <c r="Q339" s="231"/>
      <c r="R339" s="218"/>
      <c r="S339" s="218"/>
      <c r="T339" s="249"/>
      <c r="U339" s="218"/>
      <c r="V339" s="218"/>
      <c r="W339" s="231"/>
      <c r="X339" s="218">
        <v>4.4800000000000004</v>
      </c>
      <c r="Y339" s="218"/>
      <c r="Z339" s="218"/>
      <c r="AA339" s="218"/>
      <c r="AB339" s="218"/>
      <c r="AC339" s="218"/>
    </row>
    <row r="340" spans="1:29" ht="57" customHeight="1" x14ac:dyDescent="0.25">
      <c r="A340" s="213" t="s">
        <v>1117</v>
      </c>
      <c r="B340" s="213" t="s">
        <v>1240</v>
      </c>
      <c r="C340" s="223" t="s">
        <v>25</v>
      </c>
      <c r="D340" s="215" t="s">
        <v>0</v>
      </c>
      <c r="E340" s="215">
        <v>20</v>
      </c>
      <c r="F340" s="216">
        <v>20</v>
      </c>
      <c r="G340" s="218"/>
      <c r="H340" s="218"/>
      <c r="I340" s="218"/>
      <c r="J340" s="218"/>
      <c r="K340" s="218"/>
      <c r="L340" s="218"/>
      <c r="M340" s="218"/>
      <c r="N340" s="218"/>
      <c r="O340" s="121" t="s">
        <v>5602</v>
      </c>
      <c r="P340" s="218"/>
      <c r="Q340" s="231"/>
      <c r="R340" s="218"/>
      <c r="S340" s="218"/>
      <c r="T340" s="249"/>
      <c r="U340" s="218"/>
      <c r="V340" s="218"/>
      <c r="W340" s="231"/>
      <c r="X340" s="231">
        <v>8.5</v>
      </c>
      <c r="Y340" s="218"/>
      <c r="Z340" s="218"/>
      <c r="AA340" s="218"/>
      <c r="AB340" s="218"/>
      <c r="AC340" s="218"/>
    </row>
    <row r="341" spans="1:29" ht="57.75" customHeight="1" x14ac:dyDescent="0.25">
      <c r="A341" s="213" t="s">
        <v>1118</v>
      </c>
      <c r="B341" s="213" t="s">
        <v>1240</v>
      </c>
      <c r="C341" s="223" t="s">
        <v>22</v>
      </c>
      <c r="D341" s="215" t="s">
        <v>0</v>
      </c>
      <c r="E341" s="215">
        <v>20</v>
      </c>
      <c r="F341" s="216">
        <v>20</v>
      </c>
      <c r="G341" s="218"/>
      <c r="H341" s="218"/>
      <c r="I341" s="218"/>
      <c r="J341" s="218"/>
      <c r="K341" s="218"/>
      <c r="L341" s="218"/>
      <c r="M341" s="218"/>
      <c r="N341" s="218"/>
      <c r="O341" s="121" t="s">
        <v>5602</v>
      </c>
      <c r="P341" s="218"/>
      <c r="Q341" s="231"/>
      <c r="R341" s="218"/>
      <c r="S341" s="218"/>
      <c r="T341" s="249"/>
      <c r="U341" s="218"/>
      <c r="V341" s="218"/>
      <c r="W341" s="231"/>
      <c r="X341" s="218">
        <v>12.5</v>
      </c>
      <c r="Y341" s="218"/>
      <c r="Z341" s="218"/>
      <c r="AA341" s="218"/>
      <c r="AB341" s="218"/>
      <c r="AC341" s="218"/>
    </row>
    <row r="342" spans="1:29" ht="18" customHeight="1" x14ac:dyDescent="0.25">
      <c r="A342" s="212" t="s">
        <v>612</v>
      </c>
      <c r="B342" s="225" t="s">
        <v>200</v>
      </c>
      <c r="C342" s="214"/>
      <c r="D342" s="215"/>
      <c r="E342" s="215"/>
      <c r="F342" s="216"/>
      <c r="G342" s="211"/>
      <c r="H342" s="211"/>
      <c r="I342" s="211"/>
      <c r="J342" s="211"/>
      <c r="K342" s="211"/>
      <c r="L342" s="211"/>
      <c r="M342" s="325"/>
      <c r="N342" s="211"/>
      <c r="O342" s="211"/>
      <c r="P342" s="211"/>
      <c r="Q342" s="318"/>
      <c r="R342" s="211"/>
      <c r="S342" s="211"/>
      <c r="T342" s="290"/>
      <c r="U342" s="211"/>
      <c r="V342" s="211"/>
      <c r="W342" s="318"/>
      <c r="X342" s="211"/>
      <c r="Y342" s="211"/>
      <c r="Z342" s="211"/>
      <c r="AA342" s="211"/>
      <c r="AB342" s="211"/>
      <c r="AC342" s="211"/>
    </row>
    <row r="343" spans="1:29" ht="37.5" customHeight="1" x14ac:dyDescent="0.25">
      <c r="A343" s="212" t="s">
        <v>613</v>
      </c>
      <c r="B343" s="225" t="s">
        <v>5658</v>
      </c>
      <c r="C343" s="214"/>
      <c r="D343" s="215"/>
      <c r="E343" s="215"/>
      <c r="F343" s="216"/>
      <c r="G343" s="211"/>
      <c r="H343" s="211"/>
      <c r="I343" s="211"/>
      <c r="J343" s="211"/>
      <c r="K343" s="211"/>
      <c r="L343" s="211"/>
      <c r="M343" s="211"/>
      <c r="N343" s="211"/>
      <c r="O343" s="211"/>
      <c r="P343" s="211"/>
      <c r="Q343" s="318"/>
      <c r="R343" s="211"/>
      <c r="S343" s="211"/>
      <c r="T343" s="290"/>
      <c r="U343" s="211"/>
      <c r="V343" s="211"/>
      <c r="W343" s="318"/>
      <c r="X343" s="211"/>
      <c r="Y343" s="211"/>
      <c r="Z343" s="211"/>
      <c r="AA343" s="211"/>
      <c r="AB343" s="211"/>
      <c r="AC343" s="211"/>
    </row>
    <row r="344" spans="1:29" ht="58.5" customHeight="1" x14ac:dyDescent="0.25">
      <c r="A344" s="213" t="s">
        <v>614</v>
      </c>
      <c r="B344" s="224" t="s">
        <v>1265</v>
      </c>
      <c r="C344" s="250" t="s">
        <v>1394</v>
      </c>
      <c r="D344" s="215" t="s">
        <v>0</v>
      </c>
      <c r="E344" s="215">
        <v>10</v>
      </c>
      <c r="F344" s="216">
        <v>10</v>
      </c>
      <c r="G344" s="218"/>
      <c r="H344" s="218"/>
      <c r="I344" s="218"/>
      <c r="J344" s="218"/>
      <c r="K344" s="218"/>
      <c r="L344" s="218"/>
      <c r="M344" s="218"/>
      <c r="N344" s="218"/>
      <c r="O344" s="121">
        <v>7.48</v>
      </c>
      <c r="P344" s="218"/>
      <c r="Q344" s="231"/>
      <c r="R344" s="218"/>
      <c r="S344" s="218"/>
      <c r="T344" s="249"/>
      <c r="U344" s="218"/>
      <c r="V344" s="218"/>
      <c r="W344" s="231"/>
      <c r="X344" s="218"/>
      <c r="Y344" s="218"/>
      <c r="Z344" s="218"/>
      <c r="AA344" s="218"/>
      <c r="AB344" s="218"/>
      <c r="AC344" s="218"/>
    </row>
    <row r="345" spans="1:29" ht="56.25" customHeight="1" x14ac:dyDescent="0.25">
      <c r="A345" s="213" t="s">
        <v>615</v>
      </c>
      <c r="B345" s="213" t="s">
        <v>5659</v>
      </c>
      <c r="C345" s="250" t="s">
        <v>1393</v>
      </c>
      <c r="D345" s="215" t="s">
        <v>0</v>
      </c>
      <c r="E345" s="215">
        <v>10</v>
      </c>
      <c r="F345" s="216">
        <v>40</v>
      </c>
      <c r="G345" s="218"/>
      <c r="H345" s="218"/>
      <c r="I345" s="218"/>
      <c r="J345" s="218"/>
      <c r="K345" s="218"/>
      <c r="L345" s="218"/>
      <c r="M345" s="218"/>
      <c r="N345" s="218"/>
      <c r="O345" s="121">
        <v>3.1</v>
      </c>
      <c r="P345" s="218"/>
      <c r="Q345" s="231"/>
      <c r="R345" s="218"/>
      <c r="S345" s="218"/>
      <c r="T345" s="249"/>
      <c r="U345" s="218"/>
      <c r="V345" s="218"/>
      <c r="W345" s="231"/>
      <c r="X345" s="218"/>
      <c r="Y345" s="218"/>
      <c r="Z345" s="218"/>
      <c r="AA345" s="218"/>
      <c r="AB345" s="218"/>
      <c r="AC345" s="218"/>
    </row>
    <row r="346" spans="1:29" ht="58.5" customHeight="1" x14ac:dyDescent="0.25">
      <c r="A346" s="213" t="s">
        <v>616</v>
      </c>
      <c r="B346" s="213" t="s">
        <v>5659</v>
      </c>
      <c r="C346" s="250" t="s">
        <v>1392</v>
      </c>
      <c r="D346" s="215" t="s">
        <v>0</v>
      </c>
      <c r="E346" s="215">
        <v>10</v>
      </c>
      <c r="F346" s="216">
        <v>10</v>
      </c>
      <c r="G346" s="218"/>
      <c r="H346" s="218"/>
      <c r="I346" s="218"/>
      <c r="J346" s="218"/>
      <c r="K346" s="218"/>
      <c r="L346" s="218"/>
      <c r="M346" s="218"/>
      <c r="N346" s="218"/>
      <c r="O346" s="121">
        <v>4.72</v>
      </c>
      <c r="P346" s="218"/>
      <c r="Q346" s="231"/>
      <c r="R346" s="218"/>
      <c r="S346" s="218"/>
      <c r="T346" s="249"/>
      <c r="U346" s="218"/>
      <c r="V346" s="218"/>
      <c r="W346" s="231"/>
      <c r="X346" s="218"/>
      <c r="Y346" s="218"/>
      <c r="Z346" s="218"/>
      <c r="AA346" s="218"/>
      <c r="AB346" s="218"/>
      <c r="AC346" s="218"/>
    </row>
    <row r="347" spans="1:29" ht="55.5" customHeight="1" x14ac:dyDescent="0.25">
      <c r="A347" s="213" t="s">
        <v>617</v>
      </c>
      <c r="B347" s="213" t="s">
        <v>5659</v>
      </c>
      <c r="C347" s="250" t="s">
        <v>1391</v>
      </c>
      <c r="D347" s="215" t="s">
        <v>0</v>
      </c>
      <c r="E347" s="215">
        <v>10</v>
      </c>
      <c r="F347" s="216">
        <v>10</v>
      </c>
      <c r="G347" s="218"/>
      <c r="H347" s="218"/>
      <c r="I347" s="218"/>
      <c r="J347" s="218"/>
      <c r="K347" s="218"/>
      <c r="L347" s="218"/>
      <c r="M347" s="218"/>
      <c r="N347" s="218"/>
      <c r="O347" s="121">
        <v>6.56</v>
      </c>
      <c r="P347" s="218"/>
      <c r="Q347" s="231"/>
      <c r="R347" s="218"/>
      <c r="S347" s="218"/>
      <c r="T347" s="249"/>
      <c r="U347" s="218"/>
      <c r="V347" s="218"/>
      <c r="W347" s="231"/>
      <c r="X347" s="218"/>
      <c r="Y347" s="218"/>
      <c r="Z347" s="218"/>
      <c r="AA347" s="218"/>
      <c r="AB347" s="218"/>
      <c r="AC347" s="218"/>
    </row>
    <row r="348" spans="1:29" ht="55.5" customHeight="1" x14ac:dyDescent="0.25">
      <c r="A348" s="213" t="s">
        <v>618</v>
      </c>
      <c r="B348" s="213" t="s">
        <v>5659</v>
      </c>
      <c r="C348" s="250" t="s">
        <v>25</v>
      </c>
      <c r="D348" s="215" t="s">
        <v>0</v>
      </c>
      <c r="E348" s="215">
        <v>10</v>
      </c>
      <c r="F348" s="216">
        <v>90</v>
      </c>
      <c r="G348" s="218"/>
      <c r="H348" s="218"/>
      <c r="I348" s="218"/>
      <c r="J348" s="231">
        <v>2</v>
      </c>
      <c r="K348" s="218"/>
      <c r="L348" s="218"/>
      <c r="M348" s="218"/>
      <c r="N348" s="218"/>
      <c r="O348" s="121">
        <v>4.84</v>
      </c>
      <c r="P348" s="218"/>
      <c r="Q348" s="231"/>
      <c r="R348" s="218"/>
      <c r="S348" s="218"/>
      <c r="T348" s="249"/>
      <c r="U348" s="218"/>
      <c r="V348" s="218"/>
      <c r="W348" s="231"/>
      <c r="X348" s="218"/>
      <c r="Y348" s="218"/>
      <c r="Z348" s="218"/>
      <c r="AA348" s="218"/>
      <c r="AB348" s="218"/>
      <c r="AC348" s="218"/>
    </row>
    <row r="349" spans="1:29" ht="56.25" customHeight="1" x14ac:dyDescent="0.25">
      <c r="A349" s="213" t="s">
        <v>619</v>
      </c>
      <c r="B349" s="213" t="s">
        <v>5659</v>
      </c>
      <c r="C349" s="250" t="s">
        <v>27</v>
      </c>
      <c r="D349" s="215" t="s">
        <v>0</v>
      </c>
      <c r="E349" s="215">
        <v>10</v>
      </c>
      <c r="F349" s="216">
        <v>5</v>
      </c>
      <c r="G349" s="218"/>
      <c r="H349" s="218"/>
      <c r="I349" s="218"/>
      <c r="J349" s="231">
        <v>4.9000000000000004</v>
      </c>
      <c r="K349" s="218"/>
      <c r="L349" s="218"/>
      <c r="M349" s="218"/>
      <c r="N349" s="218"/>
      <c r="O349" s="121">
        <v>9.1999999999999993</v>
      </c>
      <c r="P349" s="218"/>
      <c r="Q349" s="231"/>
      <c r="R349" s="218"/>
      <c r="S349" s="218"/>
      <c r="T349" s="249"/>
      <c r="U349" s="218"/>
      <c r="V349" s="218"/>
      <c r="W349" s="231"/>
      <c r="X349" s="218"/>
      <c r="Y349" s="218"/>
      <c r="Z349" s="218"/>
      <c r="AA349" s="218"/>
      <c r="AB349" s="218"/>
      <c r="AC349" s="218"/>
    </row>
    <row r="350" spans="1:29" ht="33" customHeight="1" x14ac:dyDescent="0.25">
      <c r="A350" s="212" t="s">
        <v>620</v>
      </c>
      <c r="B350" s="225" t="s">
        <v>5660</v>
      </c>
      <c r="C350" s="223"/>
      <c r="D350" s="215"/>
      <c r="E350" s="215"/>
      <c r="F350" s="216"/>
      <c r="G350" s="211"/>
      <c r="H350" s="211"/>
      <c r="I350" s="211"/>
      <c r="J350" s="211"/>
      <c r="K350" s="211"/>
      <c r="L350" s="211"/>
      <c r="M350" s="211"/>
      <c r="N350" s="211"/>
      <c r="O350" s="211"/>
      <c r="P350" s="211"/>
      <c r="Q350" s="318"/>
      <c r="R350" s="211"/>
      <c r="S350" s="211"/>
      <c r="T350" s="290"/>
      <c r="U350" s="211"/>
      <c r="V350" s="211"/>
      <c r="W350" s="318"/>
      <c r="X350" s="211"/>
      <c r="Y350" s="211"/>
      <c r="Z350" s="211"/>
      <c r="AA350" s="211"/>
      <c r="AB350" s="211"/>
      <c r="AC350" s="211"/>
    </row>
    <row r="351" spans="1:29" ht="79.5" customHeight="1" x14ac:dyDescent="0.25">
      <c r="A351" s="213" t="s">
        <v>621</v>
      </c>
      <c r="B351" s="213" t="s">
        <v>1410</v>
      </c>
      <c r="C351" s="235" t="s">
        <v>25</v>
      </c>
      <c r="D351" s="215" t="s">
        <v>0</v>
      </c>
      <c r="E351" s="215">
        <v>10</v>
      </c>
      <c r="F351" s="216">
        <v>20</v>
      </c>
      <c r="G351" s="218"/>
      <c r="H351" s="218"/>
      <c r="I351" s="218"/>
      <c r="J351" s="231">
        <v>2</v>
      </c>
      <c r="K351" s="218"/>
      <c r="L351" s="218"/>
      <c r="M351" s="218"/>
      <c r="N351" s="218"/>
      <c r="O351" s="121">
        <v>9.2200000000000006</v>
      </c>
      <c r="P351" s="218"/>
      <c r="Q351" s="231"/>
      <c r="R351" s="218"/>
      <c r="S351" s="218"/>
      <c r="T351" s="249"/>
      <c r="U351" s="218"/>
      <c r="V351" s="218"/>
      <c r="W351" s="231"/>
      <c r="X351" s="218">
        <v>10.49</v>
      </c>
      <c r="Y351" s="218"/>
      <c r="Z351" s="218"/>
      <c r="AA351" s="218"/>
      <c r="AB351" s="218"/>
      <c r="AC351" s="218"/>
    </row>
    <row r="352" spans="1:29" ht="83.25" customHeight="1" x14ac:dyDescent="0.25">
      <c r="A352" s="213" t="s">
        <v>622</v>
      </c>
      <c r="B352" s="213" t="s">
        <v>1410</v>
      </c>
      <c r="C352" s="235" t="s">
        <v>27</v>
      </c>
      <c r="D352" s="215" t="s">
        <v>0</v>
      </c>
      <c r="E352" s="215">
        <v>10</v>
      </c>
      <c r="F352" s="216">
        <v>10</v>
      </c>
      <c r="G352" s="218"/>
      <c r="H352" s="218"/>
      <c r="I352" s="218"/>
      <c r="J352" s="231">
        <v>4.9000000000000004</v>
      </c>
      <c r="K352" s="218"/>
      <c r="L352" s="218"/>
      <c r="M352" s="218"/>
      <c r="N352" s="218"/>
      <c r="O352" s="121">
        <v>23.74</v>
      </c>
      <c r="P352" s="218"/>
      <c r="Q352" s="231"/>
      <c r="R352" s="218"/>
      <c r="S352" s="218"/>
      <c r="T352" s="249"/>
      <c r="U352" s="218"/>
      <c r="V352" s="218"/>
      <c r="W352" s="231"/>
      <c r="X352" s="231">
        <v>23.4</v>
      </c>
      <c r="Y352" s="218"/>
      <c r="Z352" s="218"/>
      <c r="AA352" s="218"/>
      <c r="AB352" s="218"/>
      <c r="AC352" s="218"/>
    </row>
    <row r="353" spans="1:29" ht="80.25" customHeight="1" x14ac:dyDescent="0.25">
      <c r="A353" s="213" t="s">
        <v>623</v>
      </c>
      <c r="B353" s="213" t="s">
        <v>1410</v>
      </c>
      <c r="C353" s="250" t="s">
        <v>1390</v>
      </c>
      <c r="D353" s="215" t="s">
        <v>0</v>
      </c>
      <c r="E353" s="215">
        <v>10</v>
      </c>
      <c r="F353" s="216">
        <v>10</v>
      </c>
      <c r="G353" s="218"/>
      <c r="H353" s="218"/>
      <c r="I353" s="218"/>
      <c r="J353" s="218"/>
      <c r="K353" s="218"/>
      <c r="L353" s="218"/>
      <c r="M353" s="218"/>
      <c r="N353" s="218"/>
      <c r="O353" s="121">
        <v>9.68</v>
      </c>
      <c r="P353" s="218"/>
      <c r="Q353" s="231"/>
      <c r="R353" s="218"/>
      <c r="S353" s="218"/>
      <c r="T353" s="249"/>
      <c r="U353" s="218"/>
      <c r="V353" s="218"/>
      <c r="W353" s="231"/>
      <c r="X353" s="218"/>
      <c r="Y353" s="218"/>
      <c r="Z353" s="218"/>
      <c r="AA353" s="218"/>
      <c r="AB353" s="218"/>
      <c r="AC353" s="218"/>
    </row>
    <row r="354" spans="1:29" ht="80.25" customHeight="1" x14ac:dyDescent="0.25">
      <c r="A354" s="213" t="s">
        <v>624</v>
      </c>
      <c r="B354" s="213" t="s">
        <v>1410</v>
      </c>
      <c r="C354" s="250" t="s">
        <v>1389</v>
      </c>
      <c r="D354" s="215" t="s">
        <v>0</v>
      </c>
      <c r="E354" s="215">
        <v>10</v>
      </c>
      <c r="F354" s="216">
        <v>10</v>
      </c>
      <c r="G354" s="218"/>
      <c r="H354" s="218"/>
      <c r="I354" s="218"/>
      <c r="J354" s="218"/>
      <c r="K354" s="218"/>
      <c r="L354" s="218"/>
      <c r="M354" s="218"/>
      <c r="N354" s="218"/>
      <c r="O354" s="121">
        <v>11.78</v>
      </c>
      <c r="P354" s="218"/>
      <c r="Q354" s="231"/>
      <c r="R354" s="218"/>
      <c r="S354" s="218"/>
      <c r="T354" s="249"/>
      <c r="U354" s="218"/>
      <c r="V354" s="218"/>
      <c r="W354" s="231"/>
      <c r="X354" s="218"/>
      <c r="Y354" s="218"/>
      <c r="Z354" s="218"/>
      <c r="AA354" s="218"/>
      <c r="AB354" s="218"/>
      <c r="AC354" s="218"/>
    </row>
    <row r="355" spans="1:29" ht="35.85" customHeight="1" x14ac:dyDescent="0.25">
      <c r="A355" s="212" t="s">
        <v>625</v>
      </c>
      <c r="B355" s="225" t="s">
        <v>5661</v>
      </c>
      <c r="C355" s="250"/>
      <c r="D355" s="215"/>
      <c r="E355" s="215"/>
      <c r="F355" s="216"/>
      <c r="G355" s="211"/>
      <c r="H355" s="211"/>
      <c r="I355" s="211"/>
      <c r="J355" s="211"/>
      <c r="K355" s="211"/>
      <c r="L355" s="211"/>
      <c r="M355" s="211"/>
      <c r="N355" s="211"/>
      <c r="O355" s="211"/>
      <c r="P355" s="211"/>
      <c r="Q355" s="318"/>
      <c r="R355" s="211"/>
      <c r="S355" s="211"/>
      <c r="T355" s="290"/>
      <c r="U355" s="211"/>
      <c r="V355" s="211"/>
      <c r="W355" s="318"/>
      <c r="X355" s="211"/>
      <c r="Y355" s="211"/>
      <c r="Z355" s="211"/>
      <c r="AA355" s="211"/>
      <c r="AB355" s="211"/>
      <c r="AC355" s="211"/>
    </row>
    <row r="356" spans="1:29" ht="57.75" customHeight="1" x14ac:dyDescent="0.25">
      <c r="A356" s="213" t="s">
        <v>626</v>
      </c>
      <c r="B356" s="213" t="s">
        <v>1411</v>
      </c>
      <c r="C356" s="250" t="s">
        <v>263</v>
      </c>
      <c r="D356" s="215" t="s">
        <v>0</v>
      </c>
      <c r="E356" s="215">
        <v>10</v>
      </c>
      <c r="F356" s="216">
        <v>10</v>
      </c>
      <c r="G356" s="218"/>
      <c r="H356" s="218"/>
      <c r="I356" s="218"/>
      <c r="J356" s="218"/>
      <c r="K356" s="218"/>
      <c r="L356" s="218"/>
      <c r="M356" s="295">
        <v>6.8</v>
      </c>
      <c r="N356" s="218"/>
      <c r="O356" s="121" t="s">
        <v>5602</v>
      </c>
      <c r="P356" s="218"/>
      <c r="Q356" s="231"/>
      <c r="R356" s="218"/>
      <c r="S356" s="218"/>
      <c r="T356" s="249"/>
      <c r="U356" s="222">
        <v>2.9</v>
      </c>
      <c r="V356" s="218"/>
      <c r="W356" s="231"/>
      <c r="X356" s="218"/>
      <c r="Y356" s="218"/>
      <c r="Z356" s="218"/>
      <c r="AA356" s="218"/>
      <c r="AB356" s="218"/>
      <c r="AC356" s="218"/>
    </row>
    <row r="357" spans="1:29" ht="57" customHeight="1" x14ac:dyDescent="0.25">
      <c r="A357" s="213" t="s">
        <v>627</v>
      </c>
      <c r="B357" s="213" t="s">
        <v>1411</v>
      </c>
      <c r="C357" s="250" t="s">
        <v>26</v>
      </c>
      <c r="D357" s="215" t="s">
        <v>0</v>
      </c>
      <c r="E357" s="215">
        <v>10</v>
      </c>
      <c r="F357" s="216">
        <v>10</v>
      </c>
      <c r="G357" s="218"/>
      <c r="H357" s="218"/>
      <c r="I357" s="218"/>
      <c r="J357" s="231">
        <v>1.6</v>
      </c>
      <c r="K357" s="218"/>
      <c r="L357" s="218"/>
      <c r="M357" s="295">
        <v>1.5</v>
      </c>
      <c r="N357" s="218"/>
      <c r="O357" s="121" t="s">
        <v>5602</v>
      </c>
      <c r="P357" s="218"/>
      <c r="Q357" s="231"/>
      <c r="R357" s="218"/>
      <c r="S357" s="218"/>
      <c r="T357" s="249"/>
      <c r="U357" s="218">
        <v>0.95</v>
      </c>
      <c r="V357" s="218"/>
      <c r="W357" s="231"/>
      <c r="X357" s="218"/>
      <c r="Y357" s="218"/>
      <c r="Z357" s="218"/>
      <c r="AA357" s="218"/>
      <c r="AB357" s="218"/>
      <c r="AC357" s="218"/>
    </row>
    <row r="358" spans="1:29" ht="57.75" customHeight="1" x14ac:dyDescent="0.25">
      <c r="A358" s="213" t="s">
        <v>628</v>
      </c>
      <c r="B358" s="213" t="s">
        <v>1411</v>
      </c>
      <c r="C358" s="250" t="s">
        <v>27</v>
      </c>
      <c r="D358" s="215" t="s">
        <v>0</v>
      </c>
      <c r="E358" s="215">
        <v>10</v>
      </c>
      <c r="F358" s="216">
        <v>10</v>
      </c>
      <c r="G358" s="218"/>
      <c r="H358" s="218"/>
      <c r="I358" s="218"/>
      <c r="J358" s="231">
        <v>4.9000000000000004</v>
      </c>
      <c r="K358" s="218"/>
      <c r="L358" s="218"/>
      <c r="M358" s="295">
        <v>6.8</v>
      </c>
      <c r="N358" s="218"/>
      <c r="O358" s="121" t="s">
        <v>5602</v>
      </c>
      <c r="P358" s="218"/>
      <c r="Q358" s="231"/>
      <c r="R358" s="218"/>
      <c r="S358" s="218"/>
      <c r="T358" s="249"/>
      <c r="U358" s="218">
        <v>0.95</v>
      </c>
      <c r="V358" s="218"/>
      <c r="W358" s="231"/>
      <c r="X358" s="218"/>
      <c r="Y358" s="218"/>
      <c r="Z358" s="218"/>
      <c r="AA358" s="218"/>
      <c r="AB358" s="218"/>
      <c r="AC358" s="218"/>
    </row>
    <row r="359" spans="1:29" ht="61.5" customHeight="1" x14ac:dyDescent="0.25">
      <c r="A359" s="213" t="s">
        <v>629</v>
      </c>
      <c r="B359" s="213" t="s">
        <v>1411</v>
      </c>
      <c r="C359" s="250" t="s">
        <v>22</v>
      </c>
      <c r="D359" s="215" t="s">
        <v>0</v>
      </c>
      <c r="E359" s="215">
        <v>10</v>
      </c>
      <c r="F359" s="216">
        <v>10</v>
      </c>
      <c r="G359" s="218"/>
      <c r="H359" s="218"/>
      <c r="I359" s="218"/>
      <c r="J359" s="218"/>
      <c r="K359" s="218"/>
      <c r="L359" s="218"/>
      <c r="M359" s="295">
        <v>6.8</v>
      </c>
      <c r="N359" s="218"/>
      <c r="O359" s="121" t="s">
        <v>5602</v>
      </c>
      <c r="P359" s="218"/>
      <c r="Q359" s="231"/>
      <c r="R359" s="218"/>
      <c r="S359" s="218"/>
      <c r="T359" s="249"/>
      <c r="U359" s="218"/>
      <c r="V359" s="218"/>
      <c r="W359" s="231"/>
      <c r="X359" s="218"/>
      <c r="Y359" s="218"/>
      <c r="Z359" s="218"/>
      <c r="AA359" s="218"/>
      <c r="AB359" s="218"/>
      <c r="AC359" s="218"/>
    </row>
    <row r="360" spans="1:29" ht="17.25" customHeight="1" x14ac:dyDescent="0.25">
      <c r="A360" s="212" t="s">
        <v>630</v>
      </c>
      <c r="B360" s="225" t="s">
        <v>204</v>
      </c>
      <c r="C360" s="250"/>
      <c r="D360" s="215"/>
      <c r="E360" s="215"/>
      <c r="F360" s="216"/>
      <c r="G360" s="211"/>
      <c r="H360" s="211"/>
      <c r="I360" s="211"/>
      <c r="J360" s="211"/>
      <c r="K360" s="211"/>
      <c r="L360" s="211"/>
      <c r="M360" s="211"/>
      <c r="N360" s="211"/>
      <c r="O360" s="211"/>
      <c r="P360" s="211"/>
      <c r="Q360" s="318"/>
      <c r="R360" s="211"/>
      <c r="S360" s="211"/>
      <c r="T360" s="290"/>
      <c r="U360" s="211"/>
      <c r="V360" s="211"/>
      <c r="W360" s="318"/>
      <c r="X360" s="211"/>
      <c r="Y360" s="211"/>
      <c r="Z360" s="211"/>
      <c r="AA360" s="211"/>
      <c r="AB360" s="211"/>
      <c r="AC360" s="211"/>
    </row>
    <row r="361" spans="1:29" ht="30.75" customHeight="1" x14ac:dyDescent="0.25">
      <c r="A361" s="212" t="s">
        <v>631</v>
      </c>
      <c r="B361" s="225" t="s">
        <v>5662</v>
      </c>
      <c r="C361" s="214"/>
      <c r="D361" s="215"/>
      <c r="E361" s="215"/>
      <c r="F361" s="216"/>
      <c r="G361" s="211"/>
      <c r="H361" s="211"/>
      <c r="I361" s="211"/>
      <c r="J361" s="211"/>
      <c r="K361" s="211"/>
      <c r="L361" s="211"/>
      <c r="M361" s="211"/>
      <c r="N361" s="211"/>
      <c r="O361" s="211"/>
      <c r="P361" s="211"/>
      <c r="Q361" s="318"/>
      <c r="R361" s="211"/>
      <c r="S361" s="211"/>
      <c r="T361" s="290"/>
      <c r="U361" s="211"/>
      <c r="V361" s="211"/>
      <c r="W361" s="318"/>
      <c r="X361" s="211"/>
      <c r="Y361" s="211"/>
      <c r="Z361" s="211"/>
      <c r="AA361" s="211"/>
      <c r="AB361" s="211"/>
      <c r="AC361" s="211"/>
    </row>
    <row r="362" spans="1:29" ht="53.45" customHeight="1" x14ac:dyDescent="0.25">
      <c r="A362" s="213" t="s">
        <v>632</v>
      </c>
      <c r="B362" s="213" t="s">
        <v>281</v>
      </c>
      <c r="C362" s="214" t="s">
        <v>1226</v>
      </c>
      <c r="D362" s="215" t="s">
        <v>0</v>
      </c>
      <c r="E362" s="215">
        <v>10</v>
      </c>
      <c r="F362" s="216">
        <v>10</v>
      </c>
      <c r="G362" s="218"/>
      <c r="H362" s="218"/>
      <c r="I362" s="218"/>
      <c r="J362" s="218"/>
      <c r="K362" s="218"/>
      <c r="L362" s="218">
        <v>20</v>
      </c>
      <c r="M362" s="218"/>
      <c r="N362" s="218"/>
      <c r="O362" s="121" t="s">
        <v>5602</v>
      </c>
      <c r="P362" s="218"/>
      <c r="Q362" s="231"/>
      <c r="R362" s="218"/>
      <c r="S362" s="218"/>
      <c r="T362" s="249"/>
      <c r="U362" s="218">
        <v>1.45</v>
      </c>
      <c r="V362" s="218"/>
      <c r="W362" s="231"/>
      <c r="X362" s="218"/>
      <c r="Y362" s="218"/>
      <c r="Z362" s="218"/>
      <c r="AA362" s="218"/>
      <c r="AB362" s="218"/>
      <c r="AC362" s="218"/>
    </row>
    <row r="363" spans="1:29" ht="53.45" customHeight="1" x14ac:dyDescent="0.25">
      <c r="A363" s="213" t="s">
        <v>633</v>
      </c>
      <c r="B363" s="213" t="s">
        <v>281</v>
      </c>
      <c r="C363" s="214" t="s">
        <v>1385</v>
      </c>
      <c r="D363" s="215" t="s">
        <v>0</v>
      </c>
      <c r="E363" s="215">
        <v>10</v>
      </c>
      <c r="F363" s="216">
        <v>150</v>
      </c>
      <c r="G363" s="218"/>
      <c r="H363" s="218"/>
      <c r="I363" s="218"/>
      <c r="J363" s="218"/>
      <c r="K363" s="218"/>
      <c r="L363" s="218">
        <v>20</v>
      </c>
      <c r="M363" s="218"/>
      <c r="N363" s="218"/>
      <c r="O363" s="121" t="s">
        <v>5602</v>
      </c>
      <c r="P363" s="218"/>
      <c r="Q363" s="231"/>
      <c r="R363" s="218"/>
      <c r="S363" s="218"/>
      <c r="T363" s="249"/>
      <c r="U363" s="231">
        <v>2.2000000000000002</v>
      </c>
      <c r="V363" s="218"/>
      <c r="W363" s="231">
        <v>25</v>
      </c>
      <c r="X363" s="218"/>
      <c r="Y363" s="218"/>
      <c r="Z363" s="218"/>
      <c r="AA363" s="218"/>
      <c r="AB363" s="218"/>
      <c r="AC363" s="218"/>
    </row>
    <row r="364" spans="1:29" ht="53.45" customHeight="1" x14ac:dyDescent="0.25">
      <c r="A364" s="213" t="s">
        <v>634</v>
      </c>
      <c r="B364" s="213" t="s">
        <v>281</v>
      </c>
      <c r="C364" s="214" t="s">
        <v>184</v>
      </c>
      <c r="D364" s="215" t="s">
        <v>0</v>
      </c>
      <c r="E364" s="215">
        <v>10</v>
      </c>
      <c r="F364" s="216">
        <v>10</v>
      </c>
      <c r="G364" s="218"/>
      <c r="H364" s="218"/>
      <c r="I364" s="218"/>
      <c r="J364" s="218"/>
      <c r="K364" s="218"/>
      <c r="L364" s="218"/>
      <c r="M364" s="218"/>
      <c r="N364" s="218"/>
      <c r="O364" s="121" t="s">
        <v>5602</v>
      </c>
      <c r="P364" s="218"/>
      <c r="Q364" s="231"/>
      <c r="R364" s="218"/>
      <c r="S364" s="218"/>
      <c r="T364" s="249"/>
      <c r="U364" s="218"/>
      <c r="V364" s="218"/>
      <c r="W364" s="231"/>
      <c r="X364" s="218"/>
      <c r="Y364" s="218"/>
      <c r="Z364" s="218"/>
      <c r="AA364" s="218"/>
      <c r="AB364" s="218"/>
      <c r="AC364" s="218"/>
    </row>
    <row r="365" spans="1:29" ht="53.45" customHeight="1" x14ac:dyDescent="0.25">
      <c r="A365" s="213" t="s">
        <v>635</v>
      </c>
      <c r="B365" s="213" t="s">
        <v>281</v>
      </c>
      <c r="C365" s="214" t="s">
        <v>25</v>
      </c>
      <c r="D365" s="215" t="s">
        <v>0</v>
      </c>
      <c r="E365" s="215">
        <v>10</v>
      </c>
      <c r="F365" s="216">
        <v>10</v>
      </c>
      <c r="G365" s="218"/>
      <c r="H365" s="218"/>
      <c r="I365" s="218"/>
      <c r="J365" s="218"/>
      <c r="K365" s="218"/>
      <c r="L365" s="218"/>
      <c r="M365" s="218"/>
      <c r="N365" s="218"/>
      <c r="O365" s="121" t="s">
        <v>5602</v>
      </c>
      <c r="P365" s="218"/>
      <c r="Q365" s="231"/>
      <c r="R365" s="218"/>
      <c r="S365" s="218"/>
      <c r="T365" s="249"/>
      <c r="U365" s="218"/>
      <c r="V365" s="218"/>
      <c r="W365" s="231">
        <v>25</v>
      </c>
      <c r="X365" s="218"/>
      <c r="Y365" s="218"/>
      <c r="Z365" s="218"/>
      <c r="AA365" s="218"/>
      <c r="AB365" s="218"/>
      <c r="AC365" s="218"/>
    </row>
    <row r="366" spans="1:29" ht="55.5" customHeight="1" x14ac:dyDescent="0.25">
      <c r="A366" s="213" t="s">
        <v>636</v>
      </c>
      <c r="B366" s="213" t="s">
        <v>281</v>
      </c>
      <c r="C366" s="214" t="s">
        <v>1388</v>
      </c>
      <c r="D366" s="215" t="s">
        <v>0</v>
      </c>
      <c r="E366" s="215">
        <v>10</v>
      </c>
      <c r="F366" s="216">
        <v>10</v>
      </c>
      <c r="G366" s="218"/>
      <c r="H366" s="218"/>
      <c r="I366" s="218"/>
      <c r="J366" s="218"/>
      <c r="K366" s="218"/>
      <c r="L366" s="218">
        <v>20</v>
      </c>
      <c r="M366" s="218"/>
      <c r="N366" s="218"/>
      <c r="O366" s="121" t="s">
        <v>5602</v>
      </c>
      <c r="P366" s="218"/>
      <c r="Q366" s="231"/>
      <c r="R366" s="218"/>
      <c r="S366" s="218"/>
      <c r="T366" s="249"/>
      <c r="U366" s="218">
        <v>4.82</v>
      </c>
      <c r="V366" s="218"/>
      <c r="W366" s="231">
        <v>25</v>
      </c>
      <c r="X366" s="218"/>
      <c r="Y366" s="218"/>
      <c r="Z366" s="218"/>
      <c r="AA366" s="218"/>
      <c r="AB366" s="218"/>
      <c r="AC366" s="218"/>
    </row>
    <row r="367" spans="1:29" ht="53.25" customHeight="1" x14ac:dyDescent="0.25">
      <c r="A367" s="213" t="s">
        <v>637</v>
      </c>
      <c r="B367" s="213" t="s">
        <v>281</v>
      </c>
      <c r="C367" s="214" t="s">
        <v>253</v>
      </c>
      <c r="D367" s="215" t="s">
        <v>0</v>
      </c>
      <c r="E367" s="215">
        <v>10</v>
      </c>
      <c r="F367" s="216">
        <v>10</v>
      </c>
      <c r="G367" s="218"/>
      <c r="H367" s="218"/>
      <c r="I367" s="218"/>
      <c r="J367" s="218"/>
      <c r="K367" s="218"/>
      <c r="L367" s="218">
        <v>20</v>
      </c>
      <c r="M367" s="218"/>
      <c r="N367" s="218"/>
      <c r="O367" s="121" t="s">
        <v>5602</v>
      </c>
      <c r="P367" s="218"/>
      <c r="Q367" s="231"/>
      <c r="R367" s="218"/>
      <c r="S367" s="218"/>
      <c r="T367" s="249"/>
      <c r="U367" s="218"/>
      <c r="V367" s="218"/>
      <c r="W367" s="231"/>
      <c r="X367" s="218"/>
      <c r="Y367" s="218"/>
      <c r="Z367" s="218"/>
      <c r="AA367" s="218"/>
      <c r="AB367" s="218"/>
      <c r="AC367" s="218"/>
    </row>
    <row r="368" spans="1:29" ht="56.45" customHeight="1" x14ac:dyDescent="0.25">
      <c r="A368" s="213" t="s">
        <v>638</v>
      </c>
      <c r="B368" s="213" t="s">
        <v>281</v>
      </c>
      <c r="C368" s="214" t="s">
        <v>231</v>
      </c>
      <c r="D368" s="215" t="s">
        <v>0</v>
      </c>
      <c r="E368" s="215">
        <v>10</v>
      </c>
      <c r="F368" s="216">
        <v>10</v>
      </c>
      <c r="G368" s="218"/>
      <c r="H368" s="218"/>
      <c r="I368" s="218"/>
      <c r="J368" s="218"/>
      <c r="K368" s="218"/>
      <c r="L368" s="218"/>
      <c r="M368" s="218"/>
      <c r="N368" s="218"/>
      <c r="O368" s="121" t="s">
        <v>5602</v>
      </c>
      <c r="P368" s="218"/>
      <c r="Q368" s="231"/>
      <c r="R368" s="218"/>
      <c r="S368" s="218"/>
      <c r="T368" s="249"/>
      <c r="U368" s="218"/>
      <c r="V368" s="218"/>
      <c r="W368" s="231"/>
      <c r="X368" s="218"/>
      <c r="Y368" s="218"/>
      <c r="Z368" s="218"/>
      <c r="AA368" s="218"/>
      <c r="AB368" s="218">
        <v>5</v>
      </c>
      <c r="AC368" s="218"/>
    </row>
    <row r="369" spans="1:29" ht="56.45" customHeight="1" x14ac:dyDescent="0.25">
      <c r="A369" s="213" t="s">
        <v>639</v>
      </c>
      <c r="B369" s="213" t="s">
        <v>281</v>
      </c>
      <c r="C369" s="214" t="s">
        <v>1387</v>
      </c>
      <c r="D369" s="215" t="s">
        <v>0</v>
      </c>
      <c r="E369" s="215">
        <v>10</v>
      </c>
      <c r="F369" s="216">
        <v>10</v>
      </c>
      <c r="G369" s="218"/>
      <c r="H369" s="218"/>
      <c r="I369" s="218"/>
      <c r="J369" s="218"/>
      <c r="K369" s="218"/>
      <c r="L369" s="218"/>
      <c r="M369" s="218"/>
      <c r="N369" s="218"/>
      <c r="O369" s="121" t="s">
        <v>5602</v>
      </c>
      <c r="P369" s="218"/>
      <c r="Q369" s="231"/>
      <c r="R369" s="218"/>
      <c r="S369" s="218"/>
      <c r="T369" s="249"/>
      <c r="U369" s="218"/>
      <c r="V369" s="218"/>
      <c r="W369" s="231"/>
      <c r="X369" s="218"/>
      <c r="Y369" s="218"/>
      <c r="Z369" s="218"/>
      <c r="AA369" s="218"/>
      <c r="AB369" s="218"/>
      <c r="AC369" s="218"/>
    </row>
    <row r="370" spans="1:29" ht="51.75" customHeight="1" x14ac:dyDescent="0.25">
      <c r="A370" s="213" t="s">
        <v>640</v>
      </c>
      <c r="B370" s="213" t="s">
        <v>281</v>
      </c>
      <c r="C370" s="214" t="s">
        <v>96</v>
      </c>
      <c r="D370" s="215" t="s">
        <v>0</v>
      </c>
      <c r="E370" s="215">
        <v>10</v>
      </c>
      <c r="F370" s="216">
        <v>10</v>
      </c>
      <c r="G370" s="218"/>
      <c r="H370" s="218"/>
      <c r="I370" s="218"/>
      <c r="J370" s="218"/>
      <c r="K370" s="218"/>
      <c r="L370" s="218"/>
      <c r="M370" s="218"/>
      <c r="N370" s="218"/>
      <c r="O370" s="121" t="s">
        <v>5602</v>
      </c>
      <c r="P370" s="218"/>
      <c r="Q370" s="231"/>
      <c r="R370" s="218"/>
      <c r="S370" s="218"/>
      <c r="T370" s="249"/>
      <c r="U370" s="218">
        <v>8.89</v>
      </c>
      <c r="V370" s="218"/>
      <c r="W370" s="231"/>
      <c r="X370" s="218"/>
      <c r="Y370" s="218"/>
      <c r="Z370" s="218"/>
      <c r="AA370" s="218"/>
      <c r="AB370" s="218"/>
      <c r="AC370" s="218"/>
    </row>
    <row r="371" spans="1:29" ht="52.5" customHeight="1" x14ac:dyDescent="0.25">
      <c r="A371" s="213" t="s">
        <v>641</v>
      </c>
      <c r="B371" s="213" t="s">
        <v>281</v>
      </c>
      <c r="C371" s="214" t="s">
        <v>1046</v>
      </c>
      <c r="D371" s="215" t="s">
        <v>0</v>
      </c>
      <c r="E371" s="215">
        <v>10</v>
      </c>
      <c r="F371" s="216">
        <v>10</v>
      </c>
      <c r="G371" s="218"/>
      <c r="H371" s="218"/>
      <c r="I371" s="218"/>
      <c r="J371" s="218"/>
      <c r="K371" s="218"/>
      <c r="L371" s="218"/>
      <c r="M371" s="218"/>
      <c r="N371" s="218"/>
      <c r="O371" s="121" t="s">
        <v>5602</v>
      </c>
      <c r="P371" s="218"/>
      <c r="Q371" s="231"/>
      <c r="R371" s="218"/>
      <c r="S371" s="218"/>
      <c r="T371" s="249"/>
      <c r="U371" s="218"/>
      <c r="V371" s="218"/>
      <c r="W371" s="231"/>
      <c r="X371" s="218"/>
      <c r="Y371" s="218"/>
      <c r="Z371" s="218"/>
      <c r="AA371" s="218"/>
      <c r="AB371" s="218"/>
      <c r="AC371" s="218"/>
    </row>
    <row r="372" spans="1:29" ht="53.1" customHeight="1" x14ac:dyDescent="0.25">
      <c r="A372" s="213" t="s">
        <v>642</v>
      </c>
      <c r="B372" s="213" t="s">
        <v>281</v>
      </c>
      <c r="C372" s="214" t="s">
        <v>29</v>
      </c>
      <c r="D372" s="215" t="s">
        <v>0</v>
      </c>
      <c r="E372" s="215">
        <v>10</v>
      </c>
      <c r="F372" s="216">
        <v>10</v>
      </c>
      <c r="G372" s="218"/>
      <c r="H372" s="218"/>
      <c r="I372" s="218"/>
      <c r="J372" s="218"/>
      <c r="K372" s="218"/>
      <c r="L372" s="218">
        <v>20</v>
      </c>
      <c r="M372" s="218"/>
      <c r="N372" s="218"/>
      <c r="O372" s="121" t="s">
        <v>5602</v>
      </c>
      <c r="P372" s="218"/>
      <c r="Q372" s="231"/>
      <c r="R372" s="218"/>
      <c r="S372" s="218"/>
      <c r="T372" s="249"/>
      <c r="U372" s="218"/>
      <c r="V372" s="218"/>
      <c r="W372" s="231"/>
      <c r="X372" s="218"/>
      <c r="Y372" s="218"/>
      <c r="Z372" s="218"/>
      <c r="AA372" s="218"/>
      <c r="AB372" s="218"/>
      <c r="AC372" s="218"/>
    </row>
    <row r="373" spans="1:29" ht="56.25" customHeight="1" x14ac:dyDescent="0.25">
      <c r="A373" s="213" t="s">
        <v>643</v>
      </c>
      <c r="B373" s="213" t="s">
        <v>281</v>
      </c>
      <c r="C373" s="214" t="s">
        <v>181</v>
      </c>
      <c r="D373" s="215" t="s">
        <v>0</v>
      </c>
      <c r="E373" s="215">
        <v>10</v>
      </c>
      <c r="F373" s="216">
        <v>10</v>
      </c>
      <c r="G373" s="218"/>
      <c r="H373" s="218"/>
      <c r="I373" s="218"/>
      <c r="J373" s="218"/>
      <c r="K373" s="218"/>
      <c r="L373" s="218"/>
      <c r="M373" s="218"/>
      <c r="N373" s="218"/>
      <c r="O373" s="121" t="s">
        <v>5602</v>
      </c>
      <c r="P373" s="218"/>
      <c r="Q373" s="231"/>
      <c r="R373" s="218"/>
      <c r="S373" s="218"/>
      <c r="T373" s="249"/>
      <c r="U373" s="231">
        <v>14.5</v>
      </c>
      <c r="V373" s="218"/>
      <c r="W373" s="231"/>
      <c r="X373" s="218"/>
      <c r="Y373" s="218"/>
      <c r="Z373" s="218"/>
      <c r="AA373" s="218"/>
      <c r="AB373" s="229">
        <v>8</v>
      </c>
      <c r="AC373" s="218"/>
    </row>
    <row r="374" spans="1:29" ht="32.25" customHeight="1" x14ac:dyDescent="0.25">
      <c r="A374" s="212" t="s">
        <v>644</v>
      </c>
      <c r="B374" s="225" t="s">
        <v>5663</v>
      </c>
      <c r="C374" s="214"/>
      <c r="D374" s="215"/>
      <c r="E374" s="215"/>
      <c r="F374" s="216"/>
      <c r="G374" s="211"/>
      <c r="H374" s="211"/>
      <c r="I374" s="211"/>
      <c r="J374" s="211"/>
      <c r="K374" s="211"/>
      <c r="L374" s="211"/>
      <c r="M374" s="211"/>
      <c r="N374" s="211"/>
      <c r="O374" s="211"/>
      <c r="P374" s="211"/>
      <c r="Q374" s="318"/>
      <c r="R374" s="211"/>
      <c r="S374" s="211"/>
      <c r="T374" s="290"/>
      <c r="U374" s="211"/>
      <c r="V374" s="211"/>
      <c r="W374" s="318"/>
      <c r="X374" s="211"/>
      <c r="Y374" s="211"/>
      <c r="Z374" s="211"/>
      <c r="AA374" s="211"/>
      <c r="AB374" s="211"/>
      <c r="AC374" s="211"/>
    </row>
    <row r="375" spans="1:29" ht="70.5" customHeight="1" x14ac:dyDescent="0.25">
      <c r="A375" s="213" t="s">
        <v>645</v>
      </c>
      <c r="B375" s="213" t="s">
        <v>5664</v>
      </c>
      <c r="C375" s="214" t="s">
        <v>1384</v>
      </c>
      <c r="D375" s="215" t="s">
        <v>0</v>
      </c>
      <c r="E375" s="215">
        <v>10</v>
      </c>
      <c r="F375" s="216">
        <v>10</v>
      </c>
      <c r="G375" s="218"/>
      <c r="H375" s="218"/>
      <c r="I375" s="218"/>
      <c r="J375" s="231">
        <v>3.25</v>
      </c>
      <c r="K375" s="218"/>
      <c r="L375" s="218"/>
      <c r="M375" s="218"/>
      <c r="N375" s="218"/>
      <c r="O375" s="121" t="s">
        <v>5602</v>
      </c>
      <c r="P375" s="218"/>
      <c r="Q375" s="231"/>
      <c r="R375" s="218"/>
      <c r="S375" s="218"/>
      <c r="T375" s="249"/>
      <c r="U375" s="218"/>
      <c r="V375" s="218"/>
      <c r="W375" s="231"/>
      <c r="X375" s="218"/>
      <c r="Y375" s="218"/>
      <c r="Z375" s="218"/>
      <c r="AA375" s="218"/>
      <c r="AB375" s="218"/>
      <c r="AC375" s="218"/>
    </row>
    <row r="376" spans="1:29" ht="80.25" customHeight="1" x14ac:dyDescent="0.25">
      <c r="A376" s="213" t="s">
        <v>646</v>
      </c>
      <c r="B376" s="213" t="s">
        <v>5664</v>
      </c>
      <c r="C376" s="214" t="s">
        <v>1385</v>
      </c>
      <c r="D376" s="215" t="s">
        <v>0</v>
      </c>
      <c r="E376" s="215">
        <v>10</v>
      </c>
      <c r="F376" s="216">
        <v>10</v>
      </c>
      <c r="G376" s="218"/>
      <c r="H376" s="218"/>
      <c r="I376" s="218"/>
      <c r="J376" s="231">
        <v>3.26</v>
      </c>
      <c r="K376" s="218"/>
      <c r="L376" s="218"/>
      <c r="M376" s="218"/>
      <c r="N376" s="218"/>
      <c r="O376" s="121" t="s">
        <v>5602</v>
      </c>
      <c r="P376" s="218"/>
      <c r="Q376" s="231"/>
      <c r="R376" s="218"/>
      <c r="S376" s="218"/>
      <c r="T376" s="249"/>
      <c r="U376" s="231"/>
      <c r="V376" s="218"/>
      <c r="W376" s="231">
        <v>40</v>
      </c>
      <c r="X376" s="218"/>
      <c r="Y376" s="218"/>
      <c r="Z376" s="218"/>
      <c r="AA376" s="218"/>
      <c r="AB376" s="218"/>
      <c r="AC376" s="218"/>
    </row>
    <row r="377" spans="1:29" ht="79.5" customHeight="1" x14ac:dyDescent="0.25">
      <c r="A377" s="213" t="s">
        <v>647</v>
      </c>
      <c r="B377" s="213" t="s">
        <v>5664</v>
      </c>
      <c r="C377" s="214" t="s">
        <v>25</v>
      </c>
      <c r="D377" s="215" t="s">
        <v>0</v>
      </c>
      <c r="E377" s="215">
        <v>10</v>
      </c>
      <c r="F377" s="216">
        <v>10</v>
      </c>
      <c r="G377" s="218"/>
      <c r="H377" s="218"/>
      <c r="I377" s="218"/>
      <c r="J377" s="231">
        <v>3.28</v>
      </c>
      <c r="K377" s="218"/>
      <c r="L377" s="218"/>
      <c r="M377" s="218"/>
      <c r="N377" s="218"/>
      <c r="O377" s="121" t="s">
        <v>5602</v>
      </c>
      <c r="P377" s="218"/>
      <c r="Q377" s="231"/>
      <c r="R377" s="218"/>
      <c r="S377" s="218"/>
      <c r="T377" s="249"/>
      <c r="U377" s="218"/>
      <c r="V377" s="218"/>
      <c r="W377" s="231">
        <v>40</v>
      </c>
      <c r="X377" s="218"/>
      <c r="Y377" s="218"/>
      <c r="Z377" s="218"/>
      <c r="AA377" s="218"/>
      <c r="AB377" s="218"/>
      <c r="AC377" s="218"/>
    </row>
    <row r="378" spans="1:29" ht="79.5" customHeight="1" x14ac:dyDescent="0.25">
      <c r="A378" s="213" t="s">
        <v>648</v>
      </c>
      <c r="B378" s="213" t="s">
        <v>5664</v>
      </c>
      <c r="C378" s="214" t="s">
        <v>99</v>
      </c>
      <c r="D378" s="215" t="s">
        <v>0</v>
      </c>
      <c r="E378" s="215">
        <v>10</v>
      </c>
      <c r="F378" s="216">
        <v>10</v>
      </c>
      <c r="G378" s="218"/>
      <c r="H378" s="218"/>
      <c r="I378" s="218"/>
      <c r="J378" s="231">
        <v>3.45</v>
      </c>
      <c r="K378" s="218"/>
      <c r="L378" s="218"/>
      <c r="M378" s="218"/>
      <c r="N378" s="218"/>
      <c r="O378" s="121" t="s">
        <v>5602</v>
      </c>
      <c r="P378" s="218"/>
      <c r="Q378" s="231"/>
      <c r="R378" s="218"/>
      <c r="S378" s="218"/>
      <c r="T378" s="249"/>
      <c r="U378" s="218"/>
      <c r="V378" s="218"/>
      <c r="W378" s="231">
        <v>40</v>
      </c>
      <c r="X378" s="218"/>
      <c r="Y378" s="218"/>
      <c r="Z378" s="218"/>
      <c r="AA378" s="218"/>
      <c r="AB378" s="218"/>
      <c r="AC378" s="218"/>
    </row>
    <row r="379" spans="1:29" ht="79.5" customHeight="1" x14ac:dyDescent="0.25">
      <c r="A379" s="213" t="s">
        <v>649</v>
      </c>
      <c r="B379" s="213" t="s">
        <v>5664</v>
      </c>
      <c r="C379" s="214" t="s">
        <v>181</v>
      </c>
      <c r="D379" s="215" t="s">
        <v>0</v>
      </c>
      <c r="E379" s="215">
        <v>10</v>
      </c>
      <c r="F379" s="216">
        <v>10</v>
      </c>
      <c r="G379" s="218"/>
      <c r="H379" s="218"/>
      <c r="I379" s="218"/>
      <c r="J379" s="231">
        <v>5.75</v>
      </c>
      <c r="K379" s="218"/>
      <c r="L379" s="218"/>
      <c r="M379" s="218"/>
      <c r="N379" s="218"/>
      <c r="O379" s="121" t="s">
        <v>5602</v>
      </c>
      <c r="P379" s="218"/>
      <c r="Q379" s="231"/>
      <c r="R379" s="218"/>
      <c r="S379" s="218"/>
      <c r="T379" s="249"/>
      <c r="U379" s="231"/>
      <c r="V379" s="218"/>
      <c r="W379" s="231"/>
      <c r="X379" s="218"/>
      <c r="Y379" s="218"/>
      <c r="Z379" s="218"/>
      <c r="AA379" s="218"/>
      <c r="AB379" s="218"/>
      <c r="AC379" s="218"/>
    </row>
    <row r="380" spans="1:29" ht="66.75" customHeight="1" x14ac:dyDescent="0.25">
      <c r="A380" s="213" t="s">
        <v>650</v>
      </c>
      <c r="B380" s="213" t="s">
        <v>5665</v>
      </c>
      <c r="C380" s="214" t="s">
        <v>1226</v>
      </c>
      <c r="D380" s="215" t="s">
        <v>0</v>
      </c>
      <c r="E380" s="215">
        <v>10</v>
      </c>
      <c r="F380" s="216">
        <v>10</v>
      </c>
      <c r="G380" s="218"/>
      <c r="H380" s="218"/>
      <c r="I380" s="218"/>
      <c r="J380" s="218"/>
      <c r="K380" s="218"/>
      <c r="L380" s="218"/>
      <c r="M380" s="218"/>
      <c r="N380" s="218"/>
      <c r="O380" s="121" t="s">
        <v>5602</v>
      </c>
      <c r="P380" s="218"/>
      <c r="Q380" s="231"/>
      <c r="R380" s="218"/>
      <c r="S380" s="218"/>
      <c r="T380" s="249"/>
      <c r="U380" s="218"/>
      <c r="V380" s="218"/>
      <c r="W380" s="231"/>
      <c r="X380" s="218"/>
      <c r="Y380" s="218"/>
      <c r="Z380" s="218"/>
      <c r="AA380" s="218"/>
      <c r="AB380" s="218"/>
      <c r="AC380" s="218"/>
    </row>
    <row r="381" spans="1:29" ht="69" customHeight="1" x14ac:dyDescent="0.25">
      <c r="A381" s="213" t="s">
        <v>651</v>
      </c>
      <c r="B381" s="213" t="s">
        <v>1412</v>
      </c>
      <c r="C381" s="214" t="s">
        <v>1386</v>
      </c>
      <c r="D381" s="215" t="s">
        <v>0</v>
      </c>
      <c r="E381" s="215">
        <v>10</v>
      </c>
      <c r="F381" s="216">
        <v>10</v>
      </c>
      <c r="G381" s="218"/>
      <c r="H381" s="218"/>
      <c r="I381" s="218"/>
      <c r="J381" s="218"/>
      <c r="K381" s="218"/>
      <c r="L381" s="218"/>
      <c r="M381" s="218"/>
      <c r="N381" s="218"/>
      <c r="O381" s="121" t="s">
        <v>5602</v>
      </c>
      <c r="P381" s="218"/>
      <c r="Q381" s="231"/>
      <c r="R381" s="218"/>
      <c r="S381" s="218"/>
      <c r="T381" s="249"/>
      <c r="U381" s="218"/>
      <c r="V381" s="218"/>
      <c r="W381" s="231">
        <v>40</v>
      </c>
      <c r="X381" s="218"/>
      <c r="Y381" s="218"/>
      <c r="Z381" s="218"/>
      <c r="AA381" s="218"/>
      <c r="AB381" s="218"/>
      <c r="AC381" s="218"/>
    </row>
    <row r="382" spans="1:29" ht="67.5" customHeight="1" x14ac:dyDescent="0.25">
      <c r="A382" s="213" t="s">
        <v>1249</v>
      </c>
      <c r="B382" s="213" t="s">
        <v>1412</v>
      </c>
      <c r="C382" s="214" t="s">
        <v>203</v>
      </c>
      <c r="D382" s="215" t="s">
        <v>0</v>
      </c>
      <c r="E382" s="215">
        <v>10</v>
      </c>
      <c r="F382" s="216">
        <v>10</v>
      </c>
      <c r="G382" s="218"/>
      <c r="H382" s="218"/>
      <c r="I382" s="218"/>
      <c r="J382" s="218"/>
      <c r="K382" s="218"/>
      <c r="L382" s="218"/>
      <c r="M382" s="218"/>
      <c r="N382" s="218"/>
      <c r="O382" s="121" t="s">
        <v>5602</v>
      </c>
      <c r="P382" s="218"/>
      <c r="Q382" s="231"/>
      <c r="R382" s="218"/>
      <c r="S382" s="218"/>
      <c r="T382" s="249"/>
      <c r="U382" s="218"/>
      <c r="V382" s="218"/>
      <c r="W382" s="231">
        <v>40</v>
      </c>
      <c r="X382" s="218"/>
      <c r="Y382" s="218"/>
      <c r="Z382" s="218"/>
      <c r="AA382" s="218"/>
      <c r="AB382" s="218"/>
      <c r="AC382" s="218"/>
    </row>
    <row r="383" spans="1:29" ht="70.5" customHeight="1" x14ac:dyDescent="0.25">
      <c r="A383" s="213" t="s">
        <v>1250</v>
      </c>
      <c r="B383" s="213" t="s">
        <v>1412</v>
      </c>
      <c r="C383" s="214" t="s">
        <v>181</v>
      </c>
      <c r="D383" s="215" t="s">
        <v>0</v>
      </c>
      <c r="E383" s="215">
        <v>10</v>
      </c>
      <c r="F383" s="216">
        <v>10</v>
      </c>
      <c r="G383" s="218"/>
      <c r="H383" s="218"/>
      <c r="I383" s="218"/>
      <c r="J383" s="218"/>
      <c r="K383" s="218"/>
      <c r="L383" s="218"/>
      <c r="M383" s="218"/>
      <c r="N383" s="218"/>
      <c r="O383" s="121" t="s">
        <v>5602</v>
      </c>
      <c r="P383" s="218"/>
      <c r="Q383" s="231"/>
      <c r="R383" s="218"/>
      <c r="S383" s="218"/>
      <c r="T383" s="249"/>
      <c r="U383" s="218"/>
      <c r="V383" s="218"/>
      <c r="W383" s="231"/>
      <c r="X383" s="218"/>
      <c r="Y383" s="218"/>
      <c r="Z383" s="218"/>
      <c r="AA383" s="218"/>
      <c r="AB383" s="218"/>
      <c r="AC383" s="218"/>
    </row>
    <row r="384" spans="1:29" ht="18" customHeight="1" x14ac:dyDescent="0.25">
      <c r="A384" s="212" t="s">
        <v>656</v>
      </c>
      <c r="B384" s="225" t="s">
        <v>5666</v>
      </c>
      <c r="C384" s="226"/>
      <c r="D384" s="215"/>
      <c r="E384" s="215"/>
      <c r="F384" s="216"/>
      <c r="G384" s="211"/>
      <c r="H384" s="211"/>
      <c r="I384" s="211"/>
      <c r="J384" s="211"/>
      <c r="K384" s="211"/>
      <c r="L384" s="211"/>
      <c r="M384" s="211"/>
      <c r="N384" s="211"/>
      <c r="O384" s="211"/>
      <c r="P384" s="211"/>
      <c r="Q384" s="318"/>
      <c r="R384" s="211"/>
      <c r="S384" s="211"/>
      <c r="T384" s="290"/>
      <c r="U384" s="211"/>
      <c r="V384" s="211"/>
      <c r="W384" s="318"/>
      <c r="X384" s="211"/>
      <c r="Y384" s="211"/>
      <c r="Z384" s="211"/>
      <c r="AA384" s="211"/>
      <c r="AB384" s="211"/>
      <c r="AC384" s="211"/>
    </row>
    <row r="385" spans="1:29" x14ac:dyDescent="0.25">
      <c r="A385" s="213" t="s">
        <v>657</v>
      </c>
      <c r="B385" s="213" t="s">
        <v>128</v>
      </c>
      <c r="C385" s="214" t="s">
        <v>25</v>
      </c>
      <c r="D385" s="215" t="s">
        <v>0</v>
      </c>
      <c r="E385" s="215">
        <v>10</v>
      </c>
      <c r="F385" s="216">
        <v>60</v>
      </c>
      <c r="G385" s="218"/>
      <c r="H385" s="218"/>
      <c r="I385" s="218"/>
      <c r="J385" s="231"/>
      <c r="K385" s="218"/>
      <c r="L385" s="218">
        <v>10</v>
      </c>
      <c r="M385" s="218"/>
      <c r="N385" s="218"/>
      <c r="O385" s="121" t="s">
        <v>5602</v>
      </c>
      <c r="P385" s="218"/>
      <c r="Q385" s="231"/>
      <c r="R385" s="218"/>
      <c r="S385" s="218"/>
      <c r="T385" s="249"/>
      <c r="U385" s="218">
        <v>4.18</v>
      </c>
      <c r="V385" s="218"/>
      <c r="W385" s="231"/>
      <c r="X385" s="218"/>
      <c r="Y385" s="218"/>
      <c r="Z385" s="218"/>
      <c r="AA385" s="218"/>
      <c r="AB385" s="218"/>
      <c r="AC385" s="218"/>
    </row>
    <row r="386" spans="1:29" x14ac:dyDescent="0.25">
      <c r="A386" s="213" t="s">
        <v>658</v>
      </c>
      <c r="B386" s="213" t="s">
        <v>128</v>
      </c>
      <c r="C386" s="214" t="s">
        <v>68</v>
      </c>
      <c r="D386" s="215" t="s">
        <v>0</v>
      </c>
      <c r="E386" s="215">
        <v>10</v>
      </c>
      <c r="F386" s="216">
        <v>5</v>
      </c>
      <c r="G386" s="218"/>
      <c r="H386" s="218"/>
      <c r="I386" s="218"/>
      <c r="J386" s="231"/>
      <c r="K386" s="218"/>
      <c r="L386" s="218"/>
      <c r="M386" s="218"/>
      <c r="N386" s="218"/>
      <c r="O386" s="121" t="s">
        <v>5602</v>
      </c>
      <c r="P386" s="218"/>
      <c r="Q386" s="231"/>
      <c r="R386" s="218"/>
      <c r="S386" s="218"/>
      <c r="T386" s="249"/>
      <c r="U386" s="218"/>
      <c r="V386" s="218"/>
      <c r="W386" s="231"/>
      <c r="X386" s="218"/>
      <c r="Y386" s="218"/>
      <c r="Z386" s="218"/>
      <c r="AA386" s="218"/>
      <c r="AB386" s="218"/>
      <c r="AC386" s="218"/>
    </row>
    <row r="387" spans="1:29" x14ac:dyDescent="0.25">
      <c r="A387" s="213" t="s">
        <v>659</v>
      </c>
      <c r="B387" s="213" t="s">
        <v>128</v>
      </c>
      <c r="C387" s="214" t="s">
        <v>181</v>
      </c>
      <c r="D387" s="215" t="s">
        <v>0</v>
      </c>
      <c r="E387" s="215">
        <v>10</v>
      </c>
      <c r="F387" s="216">
        <v>5</v>
      </c>
      <c r="G387" s="218"/>
      <c r="H387" s="218"/>
      <c r="I387" s="218"/>
      <c r="J387" s="218"/>
      <c r="K387" s="218"/>
      <c r="L387" s="218"/>
      <c r="M387" s="218"/>
      <c r="N387" s="218"/>
      <c r="O387" s="121" t="s">
        <v>5602</v>
      </c>
      <c r="P387" s="218"/>
      <c r="Q387" s="231"/>
      <c r="R387" s="218"/>
      <c r="S387" s="218"/>
      <c r="T387" s="249"/>
      <c r="U387" s="218"/>
      <c r="V387" s="218"/>
      <c r="W387" s="231"/>
      <c r="X387" s="218"/>
      <c r="Y387" s="218"/>
      <c r="Z387" s="218"/>
      <c r="AA387" s="218"/>
      <c r="AB387" s="218"/>
      <c r="AC387" s="218"/>
    </row>
    <row r="388" spans="1:29" ht="20.25" customHeight="1" x14ac:dyDescent="0.25">
      <c r="A388" s="212" t="s">
        <v>652</v>
      </c>
      <c r="B388" s="225" t="s">
        <v>5667</v>
      </c>
      <c r="C388" s="226"/>
      <c r="D388" s="215"/>
      <c r="E388" s="215"/>
      <c r="F388" s="216"/>
      <c r="G388" s="211"/>
      <c r="H388" s="211"/>
      <c r="I388" s="211"/>
      <c r="J388" s="211"/>
      <c r="K388" s="211"/>
      <c r="L388" s="211"/>
      <c r="M388" s="211"/>
      <c r="N388" s="211"/>
      <c r="O388" s="211"/>
      <c r="P388" s="211"/>
      <c r="Q388" s="318"/>
      <c r="R388" s="211"/>
      <c r="S388" s="211"/>
      <c r="T388" s="290"/>
      <c r="U388" s="211"/>
      <c r="V388" s="211"/>
      <c r="W388" s="318"/>
      <c r="X388" s="211"/>
      <c r="Y388" s="211"/>
      <c r="Z388" s="211"/>
      <c r="AA388" s="211"/>
      <c r="AB388" s="211"/>
      <c r="AC388" s="211"/>
    </row>
    <row r="389" spans="1:29" ht="20.100000000000001" customHeight="1" x14ac:dyDescent="0.25">
      <c r="A389" s="213" t="s">
        <v>653</v>
      </c>
      <c r="B389" s="213" t="s">
        <v>170</v>
      </c>
      <c r="C389" s="214" t="s">
        <v>28</v>
      </c>
      <c r="D389" s="215" t="s">
        <v>0</v>
      </c>
      <c r="E389" s="215">
        <v>10</v>
      </c>
      <c r="F389" s="217">
        <v>4</v>
      </c>
      <c r="G389" s="218"/>
      <c r="H389" s="218"/>
      <c r="I389" s="218"/>
      <c r="J389" s="218"/>
      <c r="K389" s="218"/>
      <c r="L389" s="218"/>
      <c r="M389" s="218"/>
      <c r="N389" s="218"/>
      <c r="O389" s="121">
        <v>2.9565000000000001</v>
      </c>
      <c r="P389" s="218"/>
      <c r="Q389" s="231"/>
      <c r="R389" s="218"/>
      <c r="S389" s="218"/>
      <c r="T389" s="249"/>
      <c r="U389" s="218"/>
      <c r="V389" s="218"/>
      <c r="W389" s="231"/>
      <c r="X389" s="218"/>
      <c r="Y389" s="218"/>
      <c r="Z389" s="218"/>
      <c r="AA389" s="218"/>
      <c r="AB389" s="218"/>
      <c r="AC389" s="218">
        <v>2.7050000000000001</v>
      </c>
    </row>
    <row r="390" spans="1:29" ht="20.100000000000001" customHeight="1" x14ac:dyDescent="0.25">
      <c r="A390" s="213" t="s">
        <v>654</v>
      </c>
      <c r="B390" s="213" t="s">
        <v>170</v>
      </c>
      <c r="C390" s="214" t="s">
        <v>25</v>
      </c>
      <c r="D390" s="215" t="s">
        <v>0</v>
      </c>
      <c r="E390" s="215">
        <v>10</v>
      </c>
      <c r="F390" s="217">
        <v>68</v>
      </c>
      <c r="G390" s="218"/>
      <c r="H390" s="218"/>
      <c r="I390" s="218"/>
      <c r="J390" s="231"/>
      <c r="K390" s="218"/>
      <c r="L390" s="218"/>
      <c r="M390" s="218"/>
      <c r="N390" s="218"/>
      <c r="O390" s="121">
        <v>5.8049999999999997</v>
      </c>
      <c r="P390" s="218"/>
      <c r="Q390" s="231"/>
      <c r="R390" s="218"/>
      <c r="S390" s="218"/>
      <c r="T390" s="249"/>
      <c r="U390" s="218"/>
      <c r="V390" s="218"/>
      <c r="W390" s="231"/>
      <c r="X390" s="218"/>
      <c r="Y390" s="218"/>
      <c r="Z390" s="218"/>
      <c r="AA390" s="218"/>
      <c r="AB390" s="218"/>
      <c r="AC390" s="218">
        <v>4.0739999999999998</v>
      </c>
    </row>
    <row r="391" spans="1:29" ht="20.100000000000001" customHeight="1" x14ac:dyDescent="0.25">
      <c r="A391" s="213" t="s">
        <v>655</v>
      </c>
      <c r="B391" s="213" t="s">
        <v>170</v>
      </c>
      <c r="C391" s="214" t="s">
        <v>27</v>
      </c>
      <c r="D391" s="215" t="s">
        <v>0</v>
      </c>
      <c r="E391" s="215">
        <v>10</v>
      </c>
      <c r="F391" s="217">
        <v>10</v>
      </c>
      <c r="G391" s="218"/>
      <c r="H391" s="218"/>
      <c r="I391" s="218"/>
      <c r="J391" s="218"/>
      <c r="K391" s="218"/>
      <c r="L391" s="218"/>
      <c r="M391" s="218"/>
      <c r="N391" s="218"/>
      <c r="O391" s="121">
        <v>9.5850000000000009</v>
      </c>
      <c r="P391" s="218"/>
      <c r="Q391" s="231"/>
      <c r="R391" s="218"/>
      <c r="S391" s="218"/>
      <c r="T391" s="249"/>
      <c r="U391" s="218"/>
      <c r="V391" s="218"/>
      <c r="W391" s="231"/>
      <c r="X391" s="218"/>
      <c r="Y391" s="218"/>
      <c r="Z391" s="218"/>
      <c r="AA391" s="218"/>
      <c r="AB391" s="218"/>
      <c r="AC391" s="218"/>
    </row>
    <row r="392" spans="1:29" ht="19.5" customHeight="1" x14ac:dyDescent="0.25">
      <c r="A392" s="212" t="s">
        <v>660</v>
      </c>
      <c r="B392" s="225" t="s">
        <v>5668</v>
      </c>
      <c r="C392" s="214"/>
      <c r="D392" s="215"/>
      <c r="E392" s="215"/>
      <c r="F392" s="216"/>
      <c r="G392" s="211"/>
      <c r="H392" s="211"/>
      <c r="I392" s="211"/>
      <c r="J392" s="211"/>
      <c r="K392" s="211"/>
      <c r="L392" s="211"/>
      <c r="M392" s="211"/>
      <c r="N392" s="211"/>
      <c r="O392" s="211"/>
      <c r="P392" s="211"/>
      <c r="Q392" s="318"/>
      <c r="R392" s="211"/>
      <c r="S392" s="211"/>
      <c r="T392" s="290"/>
      <c r="U392" s="211"/>
      <c r="V392" s="211"/>
      <c r="W392" s="318"/>
      <c r="X392" s="211"/>
      <c r="Y392" s="211"/>
      <c r="Z392" s="211"/>
      <c r="AA392" s="211"/>
      <c r="AB392" s="211"/>
      <c r="AC392" s="211"/>
    </row>
    <row r="393" spans="1:29" ht="66" customHeight="1" x14ac:dyDescent="0.25">
      <c r="A393" s="213" t="s">
        <v>661</v>
      </c>
      <c r="B393" s="213" t="s">
        <v>120</v>
      </c>
      <c r="C393" s="214" t="s">
        <v>665</v>
      </c>
      <c r="D393" s="215" t="s">
        <v>0</v>
      </c>
      <c r="E393" s="215">
        <v>10</v>
      </c>
      <c r="F393" s="216">
        <v>20</v>
      </c>
      <c r="G393" s="218"/>
      <c r="H393" s="218"/>
      <c r="I393" s="218"/>
      <c r="J393" s="218">
        <v>1.75</v>
      </c>
      <c r="K393" s="218"/>
      <c r="L393" s="218"/>
      <c r="M393" s="218"/>
      <c r="N393" s="218"/>
      <c r="O393" s="121" t="s">
        <v>5602</v>
      </c>
      <c r="P393" s="218"/>
      <c r="Q393" s="231"/>
      <c r="R393" s="218"/>
      <c r="S393" s="218"/>
      <c r="T393" s="249"/>
      <c r="U393" s="218">
        <v>2.6</v>
      </c>
      <c r="V393" s="218"/>
      <c r="W393" s="231"/>
      <c r="X393" s="218"/>
      <c r="Y393" s="218"/>
      <c r="Z393" s="218"/>
      <c r="AA393" s="218"/>
      <c r="AB393" s="218"/>
      <c r="AC393" s="218"/>
    </row>
    <row r="394" spans="1:29" ht="65.25" customHeight="1" x14ac:dyDescent="0.25">
      <c r="A394" s="213" t="s">
        <v>662</v>
      </c>
      <c r="B394" s="213" t="s">
        <v>120</v>
      </c>
      <c r="C394" s="214" t="s">
        <v>25</v>
      </c>
      <c r="D394" s="215" t="s">
        <v>0</v>
      </c>
      <c r="E394" s="215">
        <v>10</v>
      </c>
      <c r="F394" s="216">
        <v>30</v>
      </c>
      <c r="G394" s="218"/>
      <c r="H394" s="218"/>
      <c r="I394" s="218"/>
      <c r="J394" s="231">
        <v>2</v>
      </c>
      <c r="K394" s="218"/>
      <c r="L394" s="218"/>
      <c r="M394" s="218"/>
      <c r="N394" s="218"/>
      <c r="O394" s="121" t="s">
        <v>5602</v>
      </c>
      <c r="P394" s="218"/>
      <c r="Q394" s="231"/>
      <c r="R394" s="218"/>
      <c r="S394" s="218"/>
      <c r="T394" s="249"/>
      <c r="U394" s="218">
        <v>6.15</v>
      </c>
      <c r="V394" s="218"/>
      <c r="W394" s="231"/>
      <c r="X394" s="218"/>
      <c r="Y394" s="218"/>
      <c r="Z394" s="218"/>
      <c r="AA394" s="218">
        <v>1</v>
      </c>
      <c r="AB394" s="218"/>
      <c r="AC394" s="218">
        <v>5.67</v>
      </c>
    </row>
    <row r="395" spans="1:29" ht="66" customHeight="1" x14ac:dyDescent="0.25">
      <c r="A395" s="213" t="s">
        <v>663</v>
      </c>
      <c r="B395" s="213" t="s">
        <v>120</v>
      </c>
      <c r="C395" s="214" t="s">
        <v>27</v>
      </c>
      <c r="D395" s="215" t="s">
        <v>0</v>
      </c>
      <c r="E395" s="215">
        <v>10</v>
      </c>
      <c r="F395" s="216">
        <v>50</v>
      </c>
      <c r="G395" s="218"/>
      <c r="H395" s="218"/>
      <c r="I395" s="218"/>
      <c r="J395" s="231">
        <v>4.9000000000000004</v>
      </c>
      <c r="K395" s="218"/>
      <c r="L395" s="218"/>
      <c r="M395" s="218"/>
      <c r="N395" s="218"/>
      <c r="O395" s="121" t="s">
        <v>5602</v>
      </c>
      <c r="P395" s="218"/>
      <c r="Q395" s="231"/>
      <c r="R395" s="218"/>
      <c r="S395" s="218"/>
      <c r="T395" s="249"/>
      <c r="U395" s="218"/>
      <c r="V395" s="218"/>
      <c r="W395" s="231"/>
      <c r="X395" s="218"/>
      <c r="Y395" s="218"/>
      <c r="Z395" s="218"/>
      <c r="AA395" s="218"/>
      <c r="AB395" s="218"/>
      <c r="AC395" s="218"/>
    </row>
    <row r="396" spans="1:29" ht="55.5" customHeight="1" x14ac:dyDescent="0.25">
      <c r="A396" s="213" t="s">
        <v>664</v>
      </c>
      <c r="B396" s="213" t="s">
        <v>120</v>
      </c>
      <c r="C396" s="214" t="s">
        <v>670</v>
      </c>
      <c r="D396" s="215" t="s">
        <v>0</v>
      </c>
      <c r="E396" s="215">
        <v>10</v>
      </c>
      <c r="F396" s="216">
        <v>10</v>
      </c>
      <c r="G396" s="218"/>
      <c r="H396" s="218"/>
      <c r="I396" s="218"/>
      <c r="J396" s="231">
        <v>4.5</v>
      </c>
      <c r="K396" s="218"/>
      <c r="L396" s="218"/>
      <c r="M396" s="218"/>
      <c r="N396" s="218"/>
      <c r="O396" s="121" t="s">
        <v>5602</v>
      </c>
      <c r="P396" s="218"/>
      <c r="Q396" s="231"/>
      <c r="R396" s="218"/>
      <c r="S396" s="218"/>
      <c r="T396" s="249"/>
      <c r="U396" s="218"/>
      <c r="V396" s="218"/>
      <c r="W396" s="231"/>
      <c r="X396" s="218"/>
      <c r="Y396" s="218"/>
      <c r="Z396" s="218"/>
      <c r="AA396" s="218"/>
      <c r="AB396" s="218"/>
      <c r="AC396" s="218"/>
    </row>
    <row r="397" spans="1:29" ht="57.75" customHeight="1" x14ac:dyDescent="0.25">
      <c r="A397" s="213" t="s">
        <v>666</v>
      </c>
      <c r="B397" s="213" t="s">
        <v>1413</v>
      </c>
      <c r="C397" s="214" t="s">
        <v>263</v>
      </c>
      <c r="D397" s="215" t="s">
        <v>0</v>
      </c>
      <c r="E397" s="215">
        <v>10</v>
      </c>
      <c r="F397" s="216">
        <v>10</v>
      </c>
      <c r="G397" s="218"/>
      <c r="H397" s="218"/>
      <c r="I397" s="218"/>
      <c r="J397" s="218"/>
      <c r="K397" s="218"/>
      <c r="L397" s="218"/>
      <c r="M397" s="295">
        <v>6.8</v>
      </c>
      <c r="N397" s="218"/>
      <c r="O397" s="121" t="s">
        <v>5602</v>
      </c>
      <c r="P397" s="218"/>
      <c r="Q397" s="231"/>
      <c r="R397" s="218"/>
      <c r="S397" s="218"/>
      <c r="T397" s="249"/>
      <c r="U397" s="218"/>
      <c r="V397" s="218"/>
      <c r="W397" s="231"/>
      <c r="X397" s="218"/>
      <c r="Y397" s="218"/>
      <c r="Z397" s="218"/>
      <c r="AA397" s="218"/>
      <c r="AB397" s="218"/>
      <c r="AC397" s="218"/>
    </row>
    <row r="398" spans="1:29" ht="57.75" customHeight="1" x14ac:dyDescent="0.25">
      <c r="A398" s="213" t="s">
        <v>667</v>
      </c>
      <c r="B398" s="213" t="s">
        <v>1413</v>
      </c>
      <c r="C398" s="214" t="s">
        <v>26</v>
      </c>
      <c r="D398" s="215" t="s">
        <v>0</v>
      </c>
      <c r="E398" s="215">
        <v>10</v>
      </c>
      <c r="F398" s="216">
        <v>10</v>
      </c>
      <c r="G398" s="218"/>
      <c r="H398" s="218"/>
      <c r="I398" s="218"/>
      <c r="J398" s="218"/>
      <c r="K398" s="218"/>
      <c r="L398" s="218"/>
      <c r="M398" s="295">
        <v>1.5</v>
      </c>
      <c r="N398" s="218"/>
      <c r="O398" s="121" t="s">
        <v>5602</v>
      </c>
      <c r="P398" s="218"/>
      <c r="Q398" s="231"/>
      <c r="R398" s="218"/>
      <c r="S398" s="218"/>
      <c r="T398" s="249"/>
      <c r="U398" s="218"/>
      <c r="V398" s="218"/>
      <c r="W398" s="231"/>
      <c r="X398" s="218"/>
      <c r="Y398" s="218"/>
      <c r="Z398" s="218"/>
      <c r="AA398" s="218"/>
      <c r="AB398" s="218"/>
      <c r="AC398" s="218"/>
    </row>
    <row r="399" spans="1:29" ht="68.25" customHeight="1" x14ac:dyDescent="0.25">
      <c r="A399" s="213" t="s">
        <v>668</v>
      </c>
      <c r="B399" s="213" t="s">
        <v>1413</v>
      </c>
      <c r="C399" s="214" t="s">
        <v>27</v>
      </c>
      <c r="D399" s="215" t="s">
        <v>0</v>
      </c>
      <c r="E399" s="215">
        <v>10</v>
      </c>
      <c r="F399" s="216">
        <v>10</v>
      </c>
      <c r="G399" s="218"/>
      <c r="H399" s="218"/>
      <c r="I399" s="218"/>
      <c r="J399" s="218"/>
      <c r="K399" s="218"/>
      <c r="L399" s="218"/>
      <c r="M399" s="295">
        <v>6.8</v>
      </c>
      <c r="N399" s="218"/>
      <c r="O399" s="121" t="s">
        <v>5602</v>
      </c>
      <c r="P399" s="218"/>
      <c r="Q399" s="231"/>
      <c r="R399" s="218"/>
      <c r="S399" s="218"/>
      <c r="T399" s="249"/>
      <c r="U399" s="218"/>
      <c r="V399" s="218"/>
      <c r="W399" s="231"/>
      <c r="X399" s="218"/>
      <c r="Y399" s="218"/>
      <c r="Z399" s="218"/>
      <c r="AA399" s="218"/>
      <c r="AB399" s="218"/>
      <c r="AC399" s="218"/>
    </row>
    <row r="400" spans="1:29" ht="68.25" customHeight="1" x14ac:dyDescent="0.25">
      <c r="A400" s="213" t="s">
        <v>669</v>
      </c>
      <c r="B400" s="213" t="s">
        <v>1413</v>
      </c>
      <c r="C400" s="214" t="s">
        <v>22</v>
      </c>
      <c r="D400" s="215" t="s">
        <v>0</v>
      </c>
      <c r="E400" s="215">
        <v>10</v>
      </c>
      <c r="F400" s="216">
        <v>10</v>
      </c>
      <c r="G400" s="218"/>
      <c r="H400" s="218"/>
      <c r="I400" s="218"/>
      <c r="J400" s="218"/>
      <c r="K400" s="218"/>
      <c r="L400" s="218"/>
      <c r="M400" s="295">
        <v>6.8</v>
      </c>
      <c r="N400" s="218"/>
      <c r="O400" s="121" t="s">
        <v>5602</v>
      </c>
      <c r="P400" s="218"/>
      <c r="Q400" s="231"/>
      <c r="R400" s="218"/>
      <c r="S400" s="218"/>
      <c r="T400" s="249"/>
      <c r="U400" s="218"/>
      <c r="V400" s="218"/>
      <c r="W400" s="231"/>
      <c r="X400" s="218"/>
      <c r="Y400" s="218"/>
      <c r="Z400" s="218"/>
      <c r="AA400" s="218"/>
      <c r="AB400" s="218"/>
      <c r="AC400" s="218"/>
    </row>
    <row r="401" spans="1:29" ht="17.25" customHeight="1" x14ac:dyDescent="0.25">
      <c r="A401" s="212" t="s">
        <v>671</v>
      </c>
      <c r="B401" s="225" t="s">
        <v>5669</v>
      </c>
      <c r="C401" s="251"/>
      <c r="D401" s="252"/>
      <c r="E401" s="252"/>
      <c r="F401" s="234"/>
      <c r="G401" s="211"/>
      <c r="H401" s="211"/>
      <c r="I401" s="211"/>
      <c r="J401" s="211"/>
      <c r="K401" s="211"/>
      <c r="L401" s="211"/>
      <c r="M401" s="211"/>
      <c r="N401" s="211"/>
      <c r="O401" s="211"/>
      <c r="P401" s="211"/>
      <c r="Q401" s="318"/>
      <c r="R401" s="211"/>
      <c r="S401" s="211"/>
      <c r="T401" s="290"/>
      <c r="U401" s="211"/>
      <c r="V401" s="211"/>
      <c r="W401" s="318"/>
      <c r="X401" s="211"/>
      <c r="Y401" s="211"/>
      <c r="Z401" s="211"/>
      <c r="AA401" s="211"/>
      <c r="AB401" s="211"/>
      <c r="AC401" s="211"/>
    </row>
    <row r="402" spans="1:29" ht="54.95" customHeight="1" x14ac:dyDescent="0.25">
      <c r="A402" s="213" t="s">
        <v>673</v>
      </c>
      <c r="B402" s="213" t="s">
        <v>672</v>
      </c>
      <c r="C402" s="214" t="s">
        <v>1383</v>
      </c>
      <c r="D402" s="215" t="s">
        <v>0</v>
      </c>
      <c r="E402" s="215">
        <v>10</v>
      </c>
      <c r="F402" s="217">
        <v>30</v>
      </c>
      <c r="G402" s="326"/>
      <c r="H402" s="326"/>
      <c r="I402" s="326"/>
      <c r="J402" s="326"/>
      <c r="K402" s="326"/>
      <c r="L402" s="326"/>
      <c r="M402" s="326"/>
      <c r="N402" s="326"/>
      <c r="O402" s="121">
        <v>9.16</v>
      </c>
      <c r="P402" s="326"/>
      <c r="Q402" s="327"/>
      <c r="R402" s="326"/>
      <c r="S402" s="326"/>
      <c r="T402" s="328"/>
      <c r="U402" s="326"/>
      <c r="V402" s="326"/>
      <c r="W402" s="327"/>
      <c r="X402" s="326"/>
      <c r="Y402" s="326"/>
      <c r="Z402" s="326"/>
      <c r="AA402" s="326"/>
      <c r="AB402" s="326"/>
      <c r="AC402" s="326"/>
    </row>
    <row r="403" spans="1:29" ht="57.95" customHeight="1" x14ac:dyDescent="0.25">
      <c r="A403" s="213" t="s">
        <v>674</v>
      </c>
      <c r="B403" s="213" t="s">
        <v>672</v>
      </c>
      <c r="C403" s="214" t="s">
        <v>25</v>
      </c>
      <c r="D403" s="215" t="s">
        <v>0</v>
      </c>
      <c r="E403" s="215">
        <v>10</v>
      </c>
      <c r="F403" s="217">
        <v>335</v>
      </c>
      <c r="G403" s="218"/>
      <c r="H403" s="218"/>
      <c r="I403" s="218"/>
      <c r="J403" s="218"/>
      <c r="K403" s="218"/>
      <c r="L403" s="218"/>
      <c r="M403" s="218"/>
      <c r="N403" s="218"/>
      <c r="O403" s="121">
        <v>16.54</v>
      </c>
      <c r="P403" s="218"/>
      <c r="Q403" s="231"/>
      <c r="R403" s="218"/>
      <c r="S403" s="218"/>
      <c r="T403" s="249"/>
      <c r="U403" s="218"/>
      <c r="V403" s="218"/>
      <c r="W403" s="231"/>
      <c r="X403" s="218"/>
      <c r="Y403" s="218"/>
      <c r="Z403" s="218"/>
      <c r="AA403" s="218"/>
      <c r="AB403" s="218"/>
      <c r="AC403" s="218"/>
    </row>
    <row r="404" spans="1:29" ht="54" customHeight="1" x14ac:dyDescent="0.25">
      <c r="A404" s="213" t="s">
        <v>675</v>
      </c>
      <c r="B404" s="213" t="s">
        <v>672</v>
      </c>
      <c r="C404" s="223" t="s">
        <v>65</v>
      </c>
      <c r="D404" s="215" t="s">
        <v>0</v>
      </c>
      <c r="E404" s="215">
        <v>10</v>
      </c>
      <c r="F404" s="217">
        <v>265</v>
      </c>
      <c r="G404" s="218"/>
      <c r="H404" s="218"/>
      <c r="I404" s="218"/>
      <c r="J404" s="218"/>
      <c r="K404" s="218"/>
      <c r="L404" s="218"/>
      <c r="M404" s="218"/>
      <c r="N404" s="218"/>
      <c r="O404" s="121">
        <v>11.996</v>
      </c>
      <c r="P404" s="218"/>
      <c r="Q404" s="231"/>
      <c r="R404" s="218"/>
      <c r="S404" s="218"/>
      <c r="T404" s="249"/>
      <c r="U404" s="218"/>
      <c r="V404" s="218"/>
      <c r="W404" s="231"/>
      <c r="X404" s="218"/>
      <c r="Y404" s="218"/>
      <c r="Z404" s="218"/>
      <c r="AA404" s="218"/>
      <c r="AB404" s="218"/>
      <c r="AC404" s="218"/>
    </row>
    <row r="405" spans="1:29" ht="51.6" customHeight="1" x14ac:dyDescent="0.25">
      <c r="A405" s="213" t="s">
        <v>676</v>
      </c>
      <c r="B405" s="213" t="s">
        <v>672</v>
      </c>
      <c r="C405" s="214" t="s">
        <v>1382</v>
      </c>
      <c r="D405" s="215" t="s">
        <v>0</v>
      </c>
      <c r="E405" s="215">
        <v>10</v>
      </c>
      <c r="F405" s="217">
        <v>100</v>
      </c>
      <c r="G405" s="218"/>
      <c r="H405" s="218"/>
      <c r="I405" s="218"/>
      <c r="J405" s="218"/>
      <c r="K405" s="218"/>
      <c r="L405" s="218"/>
      <c r="M405" s="218"/>
      <c r="N405" s="218"/>
      <c r="O405" s="121">
        <v>6.44</v>
      </c>
      <c r="P405" s="218"/>
      <c r="Q405" s="231"/>
      <c r="R405" s="218"/>
      <c r="S405" s="218"/>
      <c r="T405" s="249"/>
      <c r="U405" s="218"/>
      <c r="V405" s="218"/>
      <c r="W405" s="231"/>
      <c r="X405" s="218"/>
      <c r="Y405" s="218"/>
      <c r="Z405" s="218"/>
      <c r="AA405" s="218"/>
      <c r="AB405" s="218"/>
      <c r="AC405" s="218"/>
    </row>
    <row r="406" spans="1:29" ht="32.25" customHeight="1" x14ac:dyDescent="0.25">
      <c r="A406" s="212" t="s">
        <v>677</v>
      </c>
      <c r="B406" s="225" t="s">
        <v>5670</v>
      </c>
      <c r="C406" s="214"/>
      <c r="D406" s="215"/>
      <c r="E406" s="215"/>
      <c r="F406" s="217"/>
      <c r="G406" s="211"/>
      <c r="H406" s="211"/>
      <c r="I406" s="211"/>
      <c r="J406" s="211"/>
      <c r="K406" s="211"/>
      <c r="L406" s="211"/>
      <c r="M406" s="211"/>
      <c r="N406" s="211"/>
      <c r="O406" s="211"/>
      <c r="P406" s="211"/>
      <c r="Q406" s="318"/>
      <c r="R406" s="211"/>
      <c r="S406" s="211"/>
      <c r="T406" s="290"/>
      <c r="U406" s="211"/>
      <c r="V406" s="211"/>
      <c r="W406" s="318"/>
      <c r="X406" s="211"/>
      <c r="Y406" s="211"/>
      <c r="Z406" s="211"/>
      <c r="AA406" s="211"/>
      <c r="AB406" s="211"/>
      <c r="AC406" s="211"/>
    </row>
    <row r="407" spans="1:29" ht="42.75" customHeight="1" x14ac:dyDescent="0.25">
      <c r="A407" s="213" t="s">
        <v>678</v>
      </c>
      <c r="B407" s="213" t="s">
        <v>5671</v>
      </c>
      <c r="C407" s="223" t="s">
        <v>294</v>
      </c>
      <c r="D407" s="215" t="s">
        <v>0</v>
      </c>
      <c r="E407" s="215">
        <v>10</v>
      </c>
      <c r="F407" s="216">
        <v>10</v>
      </c>
      <c r="G407" s="218"/>
      <c r="H407" s="218"/>
      <c r="I407" s="218"/>
      <c r="J407" s="218"/>
      <c r="K407" s="218"/>
      <c r="L407" s="218"/>
      <c r="M407" s="218"/>
      <c r="N407" s="218"/>
      <c r="O407" s="121" t="s">
        <v>5602</v>
      </c>
      <c r="P407" s="218"/>
      <c r="Q407" s="231"/>
      <c r="R407" s="218"/>
      <c r="S407" s="218"/>
      <c r="T407" s="249"/>
      <c r="U407" s="218"/>
      <c r="V407" s="218"/>
      <c r="W407" s="231">
        <v>100</v>
      </c>
      <c r="X407" s="218"/>
      <c r="Y407" s="218"/>
      <c r="Z407" s="218"/>
      <c r="AA407" s="218"/>
      <c r="AB407" s="218"/>
      <c r="AC407" s="218"/>
    </row>
    <row r="408" spans="1:29" ht="45" customHeight="1" x14ac:dyDescent="0.25">
      <c r="A408" s="213" t="s">
        <v>679</v>
      </c>
      <c r="B408" s="213" t="s">
        <v>5671</v>
      </c>
      <c r="C408" s="223" t="s">
        <v>295</v>
      </c>
      <c r="D408" s="215" t="s">
        <v>0</v>
      </c>
      <c r="E408" s="215">
        <v>10</v>
      </c>
      <c r="F408" s="216">
        <v>10</v>
      </c>
      <c r="G408" s="218"/>
      <c r="H408" s="218"/>
      <c r="I408" s="218"/>
      <c r="J408" s="218"/>
      <c r="K408" s="218"/>
      <c r="L408" s="218"/>
      <c r="M408" s="218"/>
      <c r="N408" s="218"/>
      <c r="O408" s="121" t="s">
        <v>5602</v>
      </c>
      <c r="P408" s="218"/>
      <c r="Q408" s="231"/>
      <c r="R408" s="218"/>
      <c r="S408" s="218"/>
      <c r="T408" s="249"/>
      <c r="U408" s="218"/>
      <c r="V408" s="218"/>
      <c r="W408" s="231">
        <v>100</v>
      </c>
      <c r="X408" s="218"/>
      <c r="Y408" s="218"/>
      <c r="Z408" s="218"/>
      <c r="AA408" s="218"/>
      <c r="AB408" s="218"/>
      <c r="AC408" s="218"/>
    </row>
    <row r="409" spans="1:29" ht="41.25" customHeight="1" x14ac:dyDescent="0.25">
      <c r="A409" s="213" t="s">
        <v>680</v>
      </c>
      <c r="B409" s="213" t="s">
        <v>5671</v>
      </c>
      <c r="C409" s="223" t="s">
        <v>296</v>
      </c>
      <c r="D409" s="215" t="s">
        <v>0</v>
      </c>
      <c r="E409" s="215">
        <v>10</v>
      </c>
      <c r="F409" s="216">
        <v>10</v>
      </c>
      <c r="G409" s="218"/>
      <c r="H409" s="218"/>
      <c r="I409" s="218"/>
      <c r="J409" s="218"/>
      <c r="K409" s="218"/>
      <c r="L409" s="218"/>
      <c r="M409" s="218"/>
      <c r="N409" s="218"/>
      <c r="O409" s="121" t="s">
        <v>5602</v>
      </c>
      <c r="P409" s="218"/>
      <c r="Q409" s="231"/>
      <c r="R409" s="218"/>
      <c r="S409" s="218"/>
      <c r="T409" s="249"/>
      <c r="U409" s="218"/>
      <c r="V409" s="218"/>
      <c r="W409" s="231">
        <v>100</v>
      </c>
      <c r="X409" s="218"/>
      <c r="Y409" s="218"/>
      <c r="Z409" s="218"/>
      <c r="AA409" s="218"/>
      <c r="AB409" s="218"/>
      <c r="AC409" s="218"/>
    </row>
    <row r="410" spans="1:29" ht="42.75" customHeight="1" x14ac:dyDescent="0.25">
      <c r="A410" s="213" t="s">
        <v>681</v>
      </c>
      <c r="B410" s="213" t="s">
        <v>5671</v>
      </c>
      <c r="C410" s="223" t="s">
        <v>297</v>
      </c>
      <c r="D410" s="215" t="s">
        <v>0</v>
      </c>
      <c r="E410" s="215">
        <v>10</v>
      </c>
      <c r="F410" s="216">
        <v>10</v>
      </c>
      <c r="G410" s="218"/>
      <c r="H410" s="218"/>
      <c r="I410" s="218"/>
      <c r="J410" s="218"/>
      <c r="K410" s="218"/>
      <c r="L410" s="218"/>
      <c r="M410" s="218"/>
      <c r="N410" s="218"/>
      <c r="O410" s="121" t="s">
        <v>5602</v>
      </c>
      <c r="P410" s="218"/>
      <c r="Q410" s="231"/>
      <c r="R410" s="218"/>
      <c r="S410" s="218"/>
      <c r="T410" s="249"/>
      <c r="U410" s="218"/>
      <c r="V410" s="218"/>
      <c r="W410" s="231">
        <v>100</v>
      </c>
      <c r="X410" s="218"/>
      <c r="Y410" s="218"/>
      <c r="Z410" s="218"/>
      <c r="AA410" s="218"/>
      <c r="AB410" s="218"/>
      <c r="AC410" s="218"/>
    </row>
    <row r="411" spans="1:29" ht="40.5" customHeight="1" x14ac:dyDescent="0.25">
      <c r="A411" s="213" t="s">
        <v>682</v>
      </c>
      <c r="B411" s="213" t="s">
        <v>1271</v>
      </c>
      <c r="C411" s="223" t="s">
        <v>103</v>
      </c>
      <c r="D411" s="215" t="s">
        <v>0</v>
      </c>
      <c r="E411" s="215">
        <v>40</v>
      </c>
      <c r="F411" s="216">
        <v>40</v>
      </c>
      <c r="G411" s="218"/>
      <c r="H411" s="218"/>
      <c r="I411" s="218"/>
      <c r="J411" s="218"/>
      <c r="K411" s="218"/>
      <c r="L411" s="218"/>
      <c r="M411" s="218"/>
      <c r="N411" s="218"/>
      <c r="O411" s="121" t="s">
        <v>5602</v>
      </c>
      <c r="P411" s="218"/>
      <c r="Q411" s="231"/>
      <c r="R411" s="218"/>
      <c r="S411" s="218"/>
      <c r="T411" s="249"/>
      <c r="U411" s="218"/>
      <c r="V411" s="218"/>
      <c r="W411" s="231">
        <v>100</v>
      </c>
      <c r="X411" s="218"/>
      <c r="Y411" s="218"/>
      <c r="Z411" s="218"/>
      <c r="AA411" s="218"/>
      <c r="AB411" s="218"/>
      <c r="AC411" s="218"/>
    </row>
    <row r="412" spans="1:29" ht="44.25" customHeight="1" x14ac:dyDescent="0.25">
      <c r="A412" s="213" t="s">
        <v>683</v>
      </c>
      <c r="B412" s="213" t="s">
        <v>1271</v>
      </c>
      <c r="C412" s="223" t="s">
        <v>298</v>
      </c>
      <c r="D412" s="215" t="s">
        <v>0</v>
      </c>
      <c r="E412" s="215">
        <v>40</v>
      </c>
      <c r="F412" s="216">
        <v>40</v>
      </c>
      <c r="G412" s="218"/>
      <c r="H412" s="218"/>
      <c r="I412" s="218"/>
      <c r="J412" s="218"/>
      <c r="K412" s="218"/>
      <c r="L412" s="218"/>
      <c r="M412" s="218"/>
      <c r="N412" s="218"/>
      <c r="O412" s="121" t="s">
        <v>5602</v>
      </c>
      <c r="P412" s="218"/>
      <c r="Q412" s="231"/>
      <c r="R412" s="218"/>
      <c r="S412" s="218"/>
      <c r="T412" s="249"/>
      <c r="U412" s="218"/>
      <c r="V412" s="218"/>
      <c r="W412" s="231">
        <v>100</v>
      </c>
      <c r="X412" s="218"/>
      <c r="Y412" s="218"/>
      <c r="Z412" s="218"/>
      <c r="AA412" s="218"/>
      <c r="AB412" s="218"/>
      <c r="AC412" s="218"/>
    </row>
    <row r="413" spans="1:29" ht="42" customHeight="1" x14ac:dyDescent="0.25">
      <c r="A413" s="213" t="s">
        <v>684</v>
      </c>
      <c r="B413" s="213" t="s">
        <v>5672</v>
      </c>
      <c r="C413" s="223" t="s">
        <v>1380</v>
      </c>
      <c r="D413" s="215" t="s">
        <v>0</v>
      </c>
      <c r="E413" s="215">
        <v>70</v>
      </c>
      <c r="F413" s="216">
        <v>70</v>
      </c>
      <c r="G413" s="218"/>
      <c r="H413" s="218"/>
      <c r="I413" s="218"/>
      <c r="J413" s="218"/>
      <c r="K413" s="218"/>
      <c r="L413" s="218"/>
      <c r="M413" s="218"/>
      <c r="N413" s="218"/>
      <c r="O413" s="121" t="s">
        <v>5602</v>
      </c>
      <c r="P413" s="218"/>
      <c r="Q413" s="231"/>
      <c r="R413" s="218"/>
      <c r="S413" s="218"/>
      <c r="T413" s="249"/>
      <c r="U413" s="218"/>
      <c r="V413" s="218"/>
      <c r="W413" s="231">
        <v>100</v>
      </c>
      <c r="X413" s="218"/>
      <c r="Y413" s="218"/>
      <c r="Z413" s="218"/>
      <c r="AA413" s="218"/>
      <c r="AB413" s="218"/>
      <c r="AC413" s="218"/>
    </row>
    <row r="414" spans="1:29" ht="53.25" customHeight="1" x14ac:dyDescent="0.25">
      <c r="A414" s="213" t="s">
        <v>685</v>
      </c>
      <c r="B414" s="213" t="s">
        <v>1414</v>
      </c>
      <c r="C414" s="223" t="s">
        <v>65</v>
      </c>
      <c r="D414" s="215" t="s">
        <v>0</v>
      </c>
      <c r="E414" s="215">
        <v>10</v>
      </c>
      <c r="F414" s="216">
        <v>10</v>
      </c>
      <c r="G414" s="218"/>
      <c r="H414" s="218"/>
      <c r="I414" s="218"/>
      <c r="J414" s="218"/>
      <c r="K414" s="218"/>
      <c r="L414" s="218"/>
      <c r="M414" s="218"/>
      <c r="N414" s="218"/>
      <c r="O414" s="121" t="s">
        <v>5602</v>
      </c>
      <c r="P414" s="218"/>
      <c r="Q414" s="231"/>
      <c r="R414" s="218"/>
      <c r="S414" s="218"/>
      <c r="T414" s="249"/>
      <c r="U414" s="218"/>
      <c r="V414" s="218"/>
      <c r="W414" s="231">
        <v>100</v>
      </c>
      <c r="X414" s="218"/>
      <c r="Y414" s="218"/>
      <c r="Z414" s="218"/>
      <c r="AA414" s="218"/>
      <c r="AB414" s="218"/>
      <c r="AC414" s="218"/>
    </row>
    <row r="415" spans="1:29" ht="53.25" customHeight="1" x14ac:dyDescent="0.25">
      <c r="A415" s="213" t="s">
        <v>686</v>
      </c>
      <c r="B415" s="213" t="s">
        <v>1414</v>
      </c>
      <c r="C415" s="223" t="s">
        <v>1381</v>
      </c>
      <c r="D415" s="215" t="s">
        <v>0</v>
      </c>
      <c r="E415" s="215">
        <v>10</v>
      </c>
      <c r="F415" s="216">
        <v>10</v>
      </c>
      <c r="G415" s="218"/>
      <c r="H415" s="218"/>
      <c r="I415" s="218"/>
      <c r="J415" s="218"/>
      <c r="K415" s="218"/>
      <c r="L415" s="218"/>
      <c r="M415" s="218"/>
      <c r="N415" s="218"/>
      <c r="O415" s="121" t="s">
        <v>5602</v>
      </c>
      <c r="P415" s="218"/>
      <c r="Q415" s="231"/>
      <c r="R415" s="218"/>
      <c r="S415" s="218"/>
      <c r="T415" s="249"/>
      <c r="U415" s="218"/>
      <c r="V415" s="218"/>
      <c r="W415" s="231">
        <v>100</v>
      </c>
      <c r="X415" s="218"/>
      <c r="Y415" s="218"/>
      <c r="Z415" s="218"/>
      <c r="AA415" s="218"/>
      <c r="AB415" s="218"/>
      <c r="AC415" s="218"/>
    </row>
    <row r="416" spans="1:29" ht="54.75" customHeight="1" x14ac:dyDescent="0.25">
      <c r="A416" s="213" t="s">
        <v>687</v>
      </c>
      <c r="B416" s="213" t="s">
        <v>1414</v>
      </c>
      <c r="C416" s="223" t="s">
        <v>299</v>
      </c>
      <c r="D416" s="215" t="s">
        <v>0</v>
      </c>
      <c r="E416" s="215">
        <v>10</v>
      </c>
      <c r="F416" s="216">
        <v>10</v>
      </c>
      <c r="G416" s="218"/>
      <c r="H416" s="218"/>
      <c r="I416" s="218"/>
      <c r="J416" s="218"/>
      <c r="K416" s="218"/>
      <c r="L416" s="218"/>
      <c r="M416" s="218"/>
      <c r="N416" s="218"/>
      <c r="O416" s="121" t="s">
        <v>5602</v>
      </c>
      <c r="P416" s="218"/>
      <c r="Q416" s="231"/>
      <c r="R416" s="218"/>
      <c r="S416" s="218"/>
      <c r="T416" s="249"/>
      <c r="U416" s="218"/>
      <c r="V416" s="218"/>
      <c r="W416" s="231">
        <v>100</v>
      </c>
      <c r="X416" s="218"/>
      <c r="Y416" s="218"/>
      <c r="Z416" s="218"/>
      <c r="AA416" s="218"/>
      <c r="AB416" s="218"/>
      <c r="AC416" s="218"/>
    </row>
    <row r="417" spans="1:29" ht="15.75" customHeight="1" x14ac:dyDescent="0.25">
      <c r="A417" s="212" t="s">
        <v>688</v>
      </c>
      <c r="B417" s="225" t="s">
        <v>5673</v>
      </c>
      <c r="C417" s="214"/>
      <c r="D417" s="215"/>
      <c r="E417" s="215"/>
      <c r="F417" s="216"/>
      <c r="G417" s="211"/>
      <c r="H417" s="211"/>
      <c r="I417" s="211"/>
      <c r="J417" s="211"/>
      <c r="K417" s="211"/>
      <c r="L417" s="211"/>
      <c r="M417" s="211"/>
      <c r="N417" s="211"/>
      <c r="O417" s="211"/>
      <c r="P417" s="211"/>
      <c r="Q417" s="318"/>
      <c r="R417" s="211"/>
      <c r="S417" s="211"/>
      <c r="T417" s="290"/>
      <c r="U417" s="211"/>
      <c r="V417" s="211"/>
      <c r="W417" s="318"/>
      <c r="X417" s="211"/>
      <c r="Y417" s="211"/>
      <c r="Z417" s="211"/>
      <c r="AA417" s="211"/>
      <c r="AB417" s="211"/>
      <c r="AC417" s="211"/>
    </row>
    <row r="418" spans="1:29" x14ac:dyDescent="0.25">
      <c r="A418" s="212" t="s">
        <v>689</v>
      </c>
      <c r="B418" s="225" t="s">
        <v>5674</v>
      </c>
      <c r="C418" s="214"/>
      <c r="D418" s="215"/>
      <c r="E418" s="215"/>
      <c r="F418" s="216"/>
      <c r="G418" s="211"/>
      <c r="H418" s="211"/>
      <c r="I418" s="211"/>
      <c r="J418" s="211"/>
      <c r="K418" s="211"/>
      <c r="L418" s="211"/>
      <c r="M418" s="211"/>
      <c r="N418" s="211"/>
      <c r="O418" s="211"/>
      <c r="P418" s="211"/>
      <c r="Q418" s="318"/>
      <c r="R418" s="211"/>
      <c r="S418" s="211"/>
      <c r="T418" s="290"/>
      <c r="U418" s="211"/>
      <c r="V418" s="211"/>
      <c r="W418" s="318"/>
      <c r="X418" s="211"/>
      <c r="Y418" s="211"/>
      <c r="Z418" s="211"/>
      <c r="AA418" s="211"/>
      <c r="AB418" s="211"/>
      <c r="AC418" s="211"/>
    </row>
    <row r="419" spans="1:29" ht="25.5" x14ac:dyDescent="0.25">
      <c r="A419" s="213" t="s">
        <v>691</v>
      </c>
      <c r="B419" s="213" t="s">
        <v>1415</v>
      </c>
      <c r="C419" s="214" t="s">
        <v>29</v>
      </c>
      <c r="D419" s="215" t="s">
        <v>0</v>
      </c>
      <c r="E419" s="215">
        <v>30</v>
      </c>
      <c r="F419" s="216">
        <v>30</v>
      </c>
      <c r="G419" s="218"/>
      <c r="H419" s="218"/>
      <c r="I419" s="218"/>
      <c r="J419" s="218"/>
      <c r="K419" s="218"/>
      <c r="L419" s="218"/>
      <c r="M419" s="218"/>
      <c r="N419" s="218"/>
      <c r="O419" s="121" t="s">
        <v>5602</v>
      </c>
      <c r="P419" s="218"/>
      <c r="Q419" s="231"/>
      <c r="R419" s="218"/>
      <c r="S419" s="218"/>
      <c r="T419" s="249"/>
      <c r="U419" s="218"/>
      <c r="V419" s="218"/>
      <c r="W419" s="231">
        <v>100</v>
      </c>
      <c r="X419" s="218"/>
      <c r="Y419" s="218"/>
      <c r="Z419" s="218"/>
      <c r="AA419" s="218"/>
      <c r="AB419" s="218"/>
      <c r="AC419" s="218"/>
    </row>
    <row r="420" spans="1:29" ht="38.25" x14ac:dyDescent="0.25">
      <c r="A420" s="213" t="s">
        <v>692</v>
      </c>
      <c r="B420" s="213" t="s">
        <v>690</v>
      </c>
      <c r="C420" s="214" t="s">
        <v>26</v>
      </c>
      <c r="D420" s="215" t="s">
        <v>0</v>
      </c>
      <c r="E420" s="215">
        <v>30</v>
      </c>
      <c r="F420" s="216">
        <v>30</v>
      </c>
      <c r="G420" s="218"/>
      <c r="H420" s="218"/>
      <c r="I420" s="218"/>
      <c r="J420" s="218"/>
      <c r="K420" s="218"/>
      <c r="L420" s="218"/>
      <c r="M420" s="218"/>
      <c r="N420" s="218"/>
      <c r="O420" s="121">
        <v>2.04</v>
      </c>
      <c r="P420" s="218"/>
      <c r="Q420" s="231"/>
      <c r="R420" s="218"/>
      <c r="S420" s="218"/>
      <c r="T420" s="249"/>
      <c r="U420" s="218"/>
      <c r="V420" s="218"/>
      <c r="W420" s="231"/>
      <c r="X420" s="218"/>
      <c r="Y420" s="218"/>
      <c r="Z420" s="218"/>
      <c r="AA420" s="218"/>
      <c r="AB420" s="218"/>
      <c r="AC420" s="218"/>
    </row>
    <row r="421" spans="1:29" ht="38.25" x14ac:dyDescent="0.25">
      <c r="A421" s="213" t="s">
        <v>693</v>
      </c>
      <c r="B421" s="213" t="s">
        <v>690</v>
      </c>
      <c r="C421" s="214" t="s">
        <v>65</v>
      </c>
      <c r="D421" s="215" t="s">
        <v>0</v>
      </c>
      <c r="E421" s="215">
        <v>30</v>
      </c>
      <c r="F421" s="216">
        <v>30</v>
      </c>
      <c r="G421" s="218"/>
      <c r="H421" s="218"/>
      <c r="I421" s="218"/>
      <c r="J421" s="218"/>
      <c r="K421" s="218"/>
      <c r="L421" s="218"/>
      <c r="M421" s="218"/>
      <c r="N421" s="218"/>
      <c r="O421" s="121">
        <v>2.4</v>
      </c>
      <c r="P421" s="218"/>
      <c r="Q421" s="231"/>
      <c r="R421" s="218"/>
      <c r="S421" s="218"/>
      <c r="T421" s="249"/>
      <c r="U421" s="218"/>
      <c r="V421" s="218"/>
      <c r="W421" s="231"/>
      <c r="X421" s="218"/>
      <c r="Y421" s="218"/>
      <c r="Z421" s="218"/>
      <c r="AA421" s="218"/>
      <c r="AB421" s="218"/>
      <c r="AC421" s="218"/>
    </row>
    <row r="422" spans="1:29" ht="38.25" x14ac:dyDescent="0.25">
      <c r="A422" s="213" t="s">
        <v>694</v>
      </c>
      <c r="B422" s="213" t="s">
        <v>690</v>
      </c>
      <c r="C422" s="214" t="s">
        <v>25</v>
      </c>
      <c r="D422" s="215" t="s">
        <v>0</v>
      </c>
      <c r="E422" s="215">
        <v>30</v>
      </c>
      <c r="F422" s="216">
        <v>30</v>
      </c>
      <c r="G422" s="218"/>
      <c r="H422" s="218"/>
      <c r="I422" s="218"/>
      <c r="J422" s="218"/>
      <c r="K422" s="218"/>
      <c r="L422" s="218"/>
      <c r="M422" s="218"/>
      <c r="N422" s="218"/>
      <c r="O422" s="121">
        <v>2.7</v>
      </c>
      <c r="P422" s="218"/>
      <c r="Q422" s="231"/>
      <c r="R422" s="218"/>
      <c r="S422" s="218"/>
      <c r="T422" s="249"/>
      <c r="U422" s="218"/>
      <c r="V422" s="218"/>
      <c r="W422" s="231"/>
      <c r="X422" s="218"/>
      <c r="Y422" s="218"/>
      <c r="Z422" s="218"/>
      <c r="AA422" s="218"/>
      <c r="AB422" s="218"/>
      <c r="AC422" s="218"/>
    </row>
    <row r="423" spans="1:29" ht="38.25" x14ac:dyDescent="0.25">
      <c r="A423" s="213" t="s">
        <v>695</v>
      </c>
      <c r="B423" s="213" t="s">
        <v>690</v>
      </c>
      <c r="C423" s="214" t="s">
        <v>1379</v>
      </c>
      <c r="D423" s="215" t="s">
        <v>197</v>
      </c>
      <c r="E423" s="215">
        <v>10</v>
      </c>
      <c r="F423" s="216">
        <v>30</v>
      </c>
      <c r="G423" s="218"/>
      <c r="H423" s="218"/>
      <c r="I423" s="218"/>
      <c r="J423" s="218"/>
      <c r="K423" s="218"/>
      <c r="L423" s="218"/>
      <c r="M423" s="218"/>
      <c r="N423" s="218"/>
      <c r="O423" s="121">
        <v>10.17</v>
      </c>
      <c r="P423" s="218"/>
      <c r="Q423" s="231"/>
      <c r="R423" s="218"/>
      <c r="S423" s="218"/>
      <c r="T423" s="249"/>
      <c r="U423" s="218"/>
      <c r="V423" s="218"/>
      <c r="W423" s="231"/>
      <c r="X423" s="218"/>
      <c r="Y423" s="218"/>
      <c r="Z423" s="218"/>
      <c r="AA423" s="218"/>
      <c r="AB423" s="218"/>
      <c r="AC423" s="218"/>
    </row>
    <row r="424" spans="1:29" x14ac:dyDescent="0.25">
      <c r="A424" s="212" t="s">
        <v>696</v>
      </c>
      <c r="B424" s="225" t="s">
        <v>5675</v>
      </c>
      <c r="C424" s="214"/>
      <c r="D424" s="215"/>
      <c r="E424" s="215"/>
      <c r="F424" s="216"/>
      <c r="G424" s="211"/>
      <c r="H424" s="211"/>
      <c r="I424" s="211"/>
      <c r="J424" s="211"/>
      <c r="K424" s="211"/>
      <c r="L424" s="211"/>
      <c r="M424" s="211"/>
      <c r="N424" s="211"/>
      <c r="O424" s="211"/>
      <c r="P424" s="211"/>
      <c r="Q424" s="318"/>
      <c r="R424" s="211"/>
      <c r="S424" s="211"/>
      <c r="T424" s="290"/>
      <c r="U424" s="211"/>
      <c r="V424" s="211"/>
      <c r="W424" s="318"/>
      <c r="X424" s="211"/>
      <c r="Y424" s="211"/>
      <c r="Z424" s="211"/>
      <c r="AA424" s="211"/>
      <c r="AB424" s="211"/>
      <c r="AC424" s="211"/>
    </row>
    <row r="425" spans="1:29" ht="18" customHeight="1" x14ac:dyDescent="0.25">
      <c r="A425" s="213" t="s">
        <v>697</v>
      </c>
      <c r="B425" s="213" t="s">
        <v>127</v>
      </c>
      <c r="C425" s="214" t="s">
        <v>212</v>
      </c>
      <c r="D425" s="215" t="s">
        <v>0</v>
      </c>
      <c r="E425" s="215">
        <v>1</v>
      </c>
      <c r="F425" s="253">
        <v>10</v>
      </c>
      <c r="G425" s="218"/>
      <c r="H425" s="218"/>
      <c r="I425" s="218"/>
      <c r="J425" s="218"/>
      <c r="K425" s="218"/>
      <c r="L425" s="218"/>
      <c r="M425" s="218"/>
      <c r="N425" s="218"/>
      <c r="O425" s="121" t="s">
        <v>5602</v>
      </c>
      <c r="P425" s="218"/>
      <c r="Q425" s="231"/>
      <c r="R425" s="218"/>
      <c r="S425" s="218"/>
      <c r="T425" s="249"/>
      <c r="U425" s="218"/>
      <c r="V425" s="218"/>
      <c r="W425" s="231"/>
      <c r="X425" s="218">
        <v>7</v>
      </c>
      <c r="Y425" s="218"/>
      <c r="Z425" s="218"/>
      <c r="AA425" s="218">
        <v>16</v>
      </c>
      <c r="AB425" s="218"/>
      <c r="AC425" s="218"/>
    </row>
    <row r="426" spans="1:29" ht="21" customHeight="1" x14ac:dyDescent="0.25">
      <c r="A426" s="213" t="s">
        <v>698</v>
      </c>
      <c r="B426" s="213" t="s">
        <v>127</v>
      </c>
      <c r="C426" s="214" t="s">
        <v>19</v>
      </c>
      <c r="D426" s="215" t="s">
        <v>0</v>
      </c>
      <c r="E426" s="215">
        <v>1</v>
      </c>
      <c r="F426" s="217">
        <v>57</v>
      </c>
      <c r="G426" s="218"/>
      <c r="H426" s="218"/>
      <c r="I426" s="218"/>
      <c r="J426" s="218"/>
      <c r="K426" s="218"/>
      <c r="L426" s="218"/>
      <c r="M426" s="218"/>
      <c r="N426" s="218"/>
      <c r="O426" s="121" t="s">
        <v>5602</v>
      </c>
      <c r="P426" s="218"/>
      <c r="Q426" s="231"/>
      <c r="R426" s="218"/>
      <c r="S426" s="218"/>
      <c r="T426" s="249"/>
      <c r="U426" s="218"/>
      <c r="V426" s="218"/>
      <c r="W426" s="231"/>
      <c r="X426" s="218">
        <v>9.5</v>
      </c>
      <c r="Y426" s="218"/>
      <c r="Z426" s="218"/>
      <c r="AA426" s="218"/>
      <c r="AB426" s="218"/>
      <c r="AC426" s="218"/>
    </row>
    <row r="427" spans="1:29" ht="28.5" customHeight="1" x14ac:dyDescent="0.25">
      <c r="A427" s="213" t="s">
        <v>699</v>
      </c>
      <c r="B427" s="213" t="s">
        <v>1419</v>
      </c>
      <c r="C427" s="214" t="s">
        <v>1378</v>
      </c>
      <c r="D427" s="216" t="s">
        <v>0</v>
      </c>
      <c r="E427" s="215">
        <v>1</v>
      </c>
      <c r="F427" s="217">
        <v>5</v>
      </c>
      <c r="G427" s="218"/>
      <c r="H427" s="218"/>
      <c r="I427" s="218"/>
      <c r="J427" s="218">
        <v>8.7799999999999994</v>
      </c>
      <c r="K427" s="218"/>
      <c r="L427" s="218"/>
      <c r="M427" s="218"/>
      <c r="N427" s="218"/>
      <c r="O427" s="121" t="s">
        <v>5602</v>
      </c>
      <c r="P427" s="218"/>
      <c r="Q427" s="231"/>
      <c r="R427" s="218"/>
      <c r="S427" s="218"/>
      <c r="T427" s="249"/>
      <c r="U427" s="218"/>
      <c r="V427" s="218"/>
      <c r="W427" s="231">
        <v>100</v>
      </c>
      <c r="X427" s="231">
        <v>18</v>
      </c>
      <c r="Y427" s="218"/>
      <c r="Z427" s="218"/>
      <c r="AA427" s="218"/>
      <c r="AB427" s="218"/>
      <c r="AC427" s="218"/>
    </row>
    <row r="428" spans="1:29" ht="28.35" customHeight="1" x14ac:dyDescent="0.25">
      <c r="A428" s="213" t="s">
        <v>700</v>
      </c>
      <c r="B428" s="213" t="s">
        <v>1416</v>
      </c>
      <c r="C428" s="223" t="s">
        <v>112</v>
      </c>
      <c r="D428" s="215" t="s">
        <v>0</v>
      </c>
      <c r="E428" s="215">
        <v>1</v>
      </c>
      <c r="F428" s="217">
        <v>344</v>
      </c>
      <c r="G428" s="218"/>
      <c r="H428" s="218"/>
      <c r="I428" s="218"/>
      <c r="J428" s="218"/>
      <c r="K428" s="218"/>
      <c r="L428" s="218"/>
      <c r="M428" s="218"/>
      <c r="N428" s="218"/>
      <c r="O428" s="121">
        <v>21.588899999999999</v>
      </c>
      <c r="P428" s="218"/>
      <c r="Q428" s="231"/>
      <c r="R428" s="218"/>
      <c r="S428" s="218"/>
      <c r="T428" s="249"/>
      <c r="U428" s="218"/>
      <c r="V428" s="218"/>
      <c r="W428" s="231"/>
      <c r="X428" s="218"/>
      <c r="Y428" s="254">
        <v>22.54</v>
      </c>
      <c r="Z428" s="218"/>
      <c r="AA428" s="218"/>
      <c r="AB428" s="229">
        <v>12</v>
      </c>
      <c r="AC428" s="218"/>
    </row>
    <row r="429" spans="1:29" ht="28.35" customHeight="1" x14ac:dyDescent="0.25">
      <c r="A429" s="213" t="s">
        <v>701</v>
      </c>
      <c r="B429" s="213" t="s">
        <v>264</v>
      </c>
      <c r="C429" s="223" t="s">
        <v>112</v>
      </c>
      <c r="D429" s="215" t="s">
        <v>0</v>
      </c>
      <c r="E429" s="215">
        <v>1</v>
      </c>
      <c r="F429" s="253">
        <v>50</v>
      </c>
      <c r="G429" s="218"/>
      <c r="H429" s="218"/>
      <c r="I429" s="218"/>
      <c r="J429" s="218"/>
      <c r="K429" s="218"/>
      <c r="L429" s="218"/>
      <c r="M429" s="218"/>
      <c r="N429" s="218"/>
      <c r="O429" s="121" t="s">
        <v>5602</v>
      </c>
      <c r="P429" s="218"/>
      <c r="Q429" s="231"/>
      <c r="R429" s="218"/>
      <c r="S429" s="218"/>
      <c r="T429" s="249"/>
      <c r="U429" s="218"/>
      <c r="V429" s="218"/>
      <c r="W429" s="231"/>
      <c r="X429" s="218"/>
      <c r="Y429" s="218"/>
      <c r="Z429" s="218"/>
      <c r="AA429" s="218"/>
      <c r="AB429" s="218"/>
      <c r="AC429" s="218"/>
    </row>
    <row r="430" spans="1:29" ht="15" customHeight="1" x14ac:dyDescent="0.25">
      <c r="A430" s="212" t="s">
        <v>703</v>
      </c>
      <c r="B430" s="225" t="s">
        <v>5676</v>
      </c>
      <c r="C430" s="214"/>
      <c r="D430" s="215"/>
      <c r="E430" s="215"/>
      <c r="F430" s="216"/>
      <c r="G430" s="211"/>
      <c r="H430" s="211"/>
      <c r="I430" s="211"/>
      <c r="J430" s="211"/>
      <c r="K430" s="211"/>
      <c r="L430" s="211"/>
      <c r="M430" s="211"/>
      <c r="N430" s="211"/>
      <c r="O430" s="211"/>
      <c r="P430" s="211"/>
      <c r="Q430" s="318"/>
      <c r="R430" s="211"/>
      <c r="S430" s="211"/>
      <c r="T430" s="290"/>
      <c r="U430" s="211"/>
      <c r="V430" s="211"/>
      <c r="W430" s="318"/>
      <c r="X430" s="211"/>
      <c r="Y430" s="211"/>
      <c r="Z430" s="211"/>
      <c r="AA430" s="211"/>
      <c r="AB430" s="211"/>
      <c r="AC430" s="211"/>
    </row>
    <row r="431" spans="1:29" ht="20.25" customHeight="1" x14ac:dyDescent="0.25">
      <c r="A431" s="213" t="s">
        <v>704</v>
      </c>
      <c r="B431" s="213" t="s">
        <v>143</v>
      </c>
      <c r="C431" s="214" t="s">
        <v>67</v>
      </c>
      <c r="D431" s="215" t="s">
        <v>0</v>
      </c>
      <c r="E431" s="215">
        <v>10</v>
      </c>
      <c r="F431" s="217">
        <v>108</v>
      </c>
      <c r="G431" s="218"/>
      <c r="H431" s="218"/>
      <c r="I431" s="218"/>
      <c r="J431" s="218"/>
      <c r="K431" s="218"/>
      <c r="L431" s="218">
        <v>15</v>
      </c>
      <c r="M431" s="218"/>
      <c r="N431" s="218"/>
      <c r="O431" s="121">
        <v>7.2629999999999999</v>
      </c>
      <c r="P431" s="218"/>
      <c r="Q431" s="231"/>
      <c r="R431" s="218"/>
      <c r="S431" s="218"/>
      <c r="T431" s="249"/>
      <c r="U431" s="218"/>
      <c r="V431" s="218"/>
      <c r="W431" s="231"/>
      <c r="X431" s="231">
        <v>3</v>
      </c>
      <c r="Y431" s="218"/>
      <c r="Z431" s="218"/>
      <c r="AA431" s="218">
        <v>20</v>
      </c>
      <c r="AB431" s="218">
        <v>4</v>
      </c>
      <c r="AC431" s="218">
        <v>8.1</v>
      </c>
    </row>
    <row r="432" spans="1:29" ht="15.75" customHeight="1" x14ac:dyDescent="0.25">
      <c r="A432" s="213" t="s">
        <v>705</v>
      </c>
      <c r="B432" s="213" t="s">
        <v>265</v>
      </c>
      <c r="C432" s="214" t="s">
        <v>18</v>
      </c>
      <c r="D432" s="215" t="s">
        <v>0</v>
      </c>
      <c r="E432" s="215">
        <v>10</v>
      </c>
      <c r="F432" s="216">
        <v>10</v>
      </c>
      <c r="G432" s="218"/>
      <c r="H432" s="218"/>
      <c r="I432" s="218"/>
      <c r="J432" s="218"/>
      <c r="K432" s="218"/>
      <c r="L432" s="218">
        <v>25</v>
      </c>
      <c r="M432" s="218"/>
      <c r="N432" s="218"/>
      <c r="O432" s="121" t="s">
        <v>5602</v>
      </c>
      <c r="P432" s="218"/>
      <c r="Q432" s="231"/>
      <c r="R432" s="218"/>
      <c r="S432" s="218"/>
      <c r="T432" s="249"/>
      <c r="U432" s="218"/>
      <c r="V432" s="218"/>
      <c r="W432" s="231"/>
      <c r="X432" s="231">
        <v>3.6</v>
      </c>
      <c r="Y432" s="218"/>
      <c r="Z432" s="218"/>
      <c r="AA432" s="218"/>
      <c r="AB432" s="218"/>
      <c r="AC432" s="218"/>
    </row>
    <row r="433" spans="1:29" ht="54.75" customHeight="1" x14ac:dyDescent="0.25">
      <c r="A433" s="213" t="s">
        <v>706</v>
      </c>
      <c r="B433" s="213" t="s">
        <v>266</v>
      </c>
      <c r="C433" s="214" t="s">
        <v>267</v>
      </c>
      <c r="D433" s="215" t="s">
        <v>0</v>
      </c>
      <c r="E433" s="215">
        <v>10</v>
      </c>
      <c r="F433" s="216">
        <v>10</v>
      </c>
      <c r="G433" s="218"/>
      <c r="H433" s="218"/>
      <c r="I433" s="218"/>
      <c r="J433" s="218"/>
      <c r="K433" s="218"/>
      <c r="L433" s="218"/>
      <c r="M433" s="218"/>
      <c r="N433" s="218"/>
      <c r="O433" s="121" t="s">
        <v>5602</v>
      </c>
      <c r="P433" s="218"/>
      <c r="Q433" s="231"/>
      <c r="R433" s="218"/>
      <c r="S433" s="218"/>
      <c r="T433" s="249"/>
      <c r="U433" s="218"/>
      <c r="V433" s="218"/>
      <c r="W433" s="231"/>
      <c r="X433" s="218">
        <v>2.6</v>
      </c>
      <c r="Y433" s="218"/>
      <c r="Z433" s="218"/>
      <c r="AA433" s="218"/>
      <c r="AB433" s="218"/>
      <c r="AC433" s="218"/>
    </row>
    <row r="434" spans="1:29" ht="56.25" customHeight="1" x14ac:dyDescent="0.25">
      <c r="A434" s="213" t="s">
        <v>707</v>
      </c>
      <c r="B434" s="213" t="s">
        <v>266</v>
      </c>
      <c r="C434" s="214" t="s">
        <v>67</v>
      </c>
      <c r="D434" s="215" t="s">
        <v>0</v>
      </c>
      <c r="E434" s="215">
        <v>10</v>
      </c>
      <c r="F434" s="217">
        <v>250</v>
      </c>
      <c r="G434" s="218"/>
      <c r="H434" s="218"/>
      <c r="I434" s="218"/>
      <c r="J434" s="218"/>
      <c r="K434" s="218"/>
      <c r="L434" s="218"/>
      <c r="M434" s="218"/>
      <c r="N434" s="218"/>
      <c r="O434" s="121">
        <v>7.2629999999999999</v>
      </c>
      <c r="P434" s="218"/>
      <c r="Q434" s="231"/>
      <c r="R434" s="218"/>
      <c r="S434" s="218"/>
      <c r="T434" s="249"/>
      <c r="U434" s="218"/>
      <c r="V434" s="218"/>
      <c r="W434" s="231"/>
      <c r="X434" s="231">
        <v>3</v>
      </c>
      <c r="Y434" s="218"/>
      <c r="Z434" s="218"/>
      <c r="AA434" s="218">
        <v>12.8</v>
      </c>
      <c r="AB434" s="218"/>
      <c r="AC434" s="218">
        <v>8.1</v>
      </c>
    </row>
    <row r="435" spans="1:29" ht="54" customHeight="1" x14ac:dyDescent="0.25">
      <c r="A435" s="213" t="s">
        <v>708</v>
      </c>
      <c r="B435" s="213" t="s">
        <v>266</v>
      </c>
      <c r="C435" s="214" t="s">
        <v>18</v>
      </c>
      <c r="D435" s="215" t="s">
        <v>0</v>
      </c>
      <c r="E435" s="215">
        <v>10</v>
      </c>
      <c r="F435" s="217">
        <v>10</v>
      </c>
      <c r="G435" s="218"/>
      <c r="H435" s="218"/>
      <c r="I435" s="218"/>
      <c r="J435" s="218"/>
      <c r="K435" s="218"/>
      <c r="L435" s="218"/>
      <c r="M435" s="218"/>
      <c r="N435" s="218"/>
      <c r="O435" s="121" t="s">
        <v>5602</v>
      </c>
      <c r="P435" s="218"/>
      <c r="Q435" s="231"/>
      <c r="R435" s="218"/>
      <c r="S435" s="218"/>
      <c r="T435" s="249"/>
      <c r="U435" s="218"/>
      <c r="V435" s="218"/>
      <c r="W435" s="231"/>
      <c r="X435" s="231">
        <v>3.6</v>
      </c>
      <c r="Y435" s="218"/>
      <c r="Z435" s="218"/>
      <c r="AA435" s="218"/>
      <c r="AB435" s="218"/>
      <c r="AC435" s="218"/>
    </row>
    <row r="436" spans="1:29" ht="15.75" customHeight="1" x14ac:dyDescent="0.25">
      <c r="A436" s="212" t="s">
        <v>709</v>
      </c>
      <c r="B436" s="225" t="s">
        <v>1375</v>
      </c>
      <c r="C436" s="214"/>
      <c r="D436" s="215"/>
      <c r="E436" s="215"/>
      <c r="F436" s="216"/>
      <c r="G436" s="211"/>
      <c r="H436" s="211"/>
      <c r="I436" s="211"/>
      <c r="J436" s="211"/>
      <c r="K436" s="211"/>
      <c r="L436" s="211"/>
      <c r="M436" s="211"/>
      <c r="N436" s="211"/>
      <c r="O436" s="211"/>
      <c r="P436" s="211"/>
      <c r="Q436" s="318"/>
      <c r="R436" s="211"/>
      <c r="S436" s="211"/>
      <c r="T436" s="290"/>
      <c r="U436" s="211"/>
      <c r="V436" s="211"/>
      <c r="W436" s="318"/>
      <c r="X436" s="211"/>
      <c r="Y436" s="211"/>
      <c r="Z436" s="211"/>
      <c r="AA436" s="211"/>
      <c r="AB436" s="211"/>
      <c r="AC436" s="211"/>
    </row>
    <row r="437" spans="1:29" ht="21" customHeight="1" x14ac:dyDescent="0.25">
      <c r="A437" s="212" t="s">
        <v>710</v>
      </c>
      <c r="B437" s="225" t="s">
        <v>5677</v>
      </c>
      <c r="C437" s="214"/>
      <c r="D437" s="215"/>
      <c r="E437" s="215"/>
      <c r="F437" s="216"/>
      <c r="G437" s="211"/>
      <c r="H437" s="211"/>
      <c r="I437" s="211"/>
      <c r="J437" s="211"/>
      <c r="K437" s="211"/>
      <c r="L437" s="211"/>
      <c r="M437" s="211"/>
      <c r="N437" s="211"/>
      <c r="O437" s="211"/>
      <c r="P437" s="211"/>
      <c r="Q437" s="318"/>
      <c r="R437" s="211"/>
      <c r="S437" s="211"/>
      <c r="T437" s="290"/>
      <c r="U437" s="211"/>
      <c r="V437" s="211"/>
      <c r="W437" s="318"/>
      <c r="X437" s="211"/>
      <c r="Y437" s="211"/>
      <c r="Z437" s="211"/>
      <c r="AA437" s="211"/>
      <c r="AB437" s="211"/>
      <c r="AC437" s="211"/>
    </row>
    <row r="438" spans="1:29" ht="27.75" customHeight="1" x14ac:dyDescent="0.25">
      <c r="A438" s="213" t="s">
        <v>711</v>
      </c>
      <c r="B438" s="213" t="s">
        <v>1417</v>
      </c>
      <c r="C438" s="214" t="s">
        <v>188</v>
      </c>
      <c r="D438" s="215" t="s">
        <v>0</v>
      </c>
      <c r="E438" s="215">
        <v>3</v>
      </c>
      <c r="F438" s="216">
        <v>6</v>
      </c>
      <c r="G438" s="218"/>
      <c r="H438" s="218"/>
      <c r="I438" s="218"/>
      <c r="J438" s="218"/>
      <c r="K438" s="218"/>
      <c r="L438" s="218"/>
      <c r="M438" s="218"/>
      <c r="N438" s="218"/>
      <c r="O438" s="121" t="s">
        <v>5602</v>
      </c>
      <c r="P438" s="218"/>
      <c r="Q438" s="231"/>
      <c r="R438" s="218"/>
      <c r="S438" s="218"/>
      <c r="T438" s="249"/>
      <c r="U438" s="218"/>
      <c r="V438" s="218"/>
      <c r="W438" s="231">
        <v>100</v>
      </c>
      <c r="X438" s="218"/>
      <c r="Y438" s="218"/>
      <c r="Z438" s="218"/>
      <c r="AA438" s="218"/>
      <c r="AB438" s="218"/>
      <c r="AC438" s="218"/>
    </row>
    <row r="439" spans="1:29" ht="30.95" customHeight="1" x14ac:dyDescent="0.25">
      <c r="A439" s="213" t="s">
        <v>712</v>
      </c>
      <c r="B439" s="213" t="s">
        <v>264</v>
      </c>
      <c r="C439" s="223" t="s">
        <v>1374</v>
      </c>
      <c r="D439" s="215" t="s">
        <v>0</v>
      </c>
      <c r="E439" s="215">
        <v>1</v>
      </c>
      <c r="F439" s="253">
        <v>5</v>
      </c>
      <c r="G439" s="229"/>
      <c r="H439" s="121"/>
      <c r="I439" s="121"/>
      <c r="J439" s="121"/>
      <c r="K439" s="121"/>
      <c r="L439" s="121"/>
      <c r="M439" s="121"/>
      <c r="N439" s="121"/>
      <c r="O439" s="121" t="s">
        <v>5602</v>
      </c>
      <c r="P439" s="121"/>
      <c r="Q439" s="220"/>
      <c r="R439" s="121"/>
      <c r="S439" s="121"/>
      <c r="T439" s="241"/>
      <c r="U439" s="121"/>
      <c r="V439" s="229"/>
      <c r="W439" s="123"/>
      <c r="X439" s="121"/>
      <c r="Y439" s="121"/>
      <c r="Z439" s="121"/>
      <c r="AA439" s="121"/>
      <c r="AB439" s="229"/>
      <c r="AC439" s="121"/>
    </row>
    <row r="440" spans="1:29" ht="27.75" customHeight="1" x14ac:dyDescent="0.25">
      <c r="A440" s="213" t="s">
        <v>713</v>
      </c>
      <c r="B440" s="213" t="s">
        <v>1164</v>
      </c>
      <c r="C440" s="214" t="s">
        <v>1376</v>
      </c>
      <c r="D440" s="215" t="s">
        <v>0</v>
      </c>
      <c r="E440" s="215">
        <v>40</v>
      </c>
      <c r="F440" s="216">
        <v>300</v>
      </c>
      <c r="G440" s="218"/>
      <c r="H440" s="218"/>
      <c r="I440" s="218"/>
      <c r="J440" s="218">
        <v>1.68</v>
      </c>
      <c r="K440" s="218"/>
      <c r="L440" s="218"/>
      <c r="M440" s="218"/>
      <c r="N440" s="218"/>
      <c r="O440" s="121" t="s">
        <v>5602</v>
      </c>
      <c r="P440" s="218"/>
      <c r="Q440" s="231"/>
      <c r="R440" s="218"/>
      <c r="S440" s="218"/>
      <c r="T440" s="249"/>
      <c r="U440" s="218"/>
      <c r="V440" s="218"/>
      <c r="W440" s="231"/>
      <c r="X440" s="218"/>
      <c r="Y440" s="218"/>
      <c r="Z440" s="218"/>
      <c r="AA440" s="218"/>
      <c r="AB440" s="218"/>
      <c r="AC440" s="218"/>
    </row>
    <row r="441" spans="1:29" ht="34.5" customHeight="1" x14ac:dyDescent="0.25">
      <c r="A441" s="213" t="s">
        <v>714</v>
      </c>
      <c r="B441" s="213" t="s">
        <v>1164</v>
      </c>
      <c r="C441" s="214" t="s">
        <v>1175</v>
      </c>
      <c r="D441" s="215" t="s">
        <v>0</v>
      </c>
      <c r="E441" s="215">
        <v>1</v>
      </c>
      <c r="F441" s="217">
        <v>3658</v>
      </c>
      <c r="G441" s="218"/>
      <c r="H441" s="218"/>
      <c r="I441" s="218"/>
      <c r="J441" s="218">
        <v>7.68</v>
      </c>
      <c r="K441" s="218"/>
      <c r="L441" s="218"/>
      <c r="M441" s="218"/>
      <c r="N441" s="218"/>
      <c r="O441" s="121" t="s">
        <v>5602</v>
      </c>
      <c r="P441" s="218"/>
      <c r="Q441" s="231"/>
      <c r="R441" s="218"/>
      <c r="S441" s="218"/>
      <c r="T441" s="249"/>
      <c r="U441" s="218"/>
      <c r="V441" s="218"/>
      <c r="W441" s="231"/>
      <c r="X441" s="218"/>
      <c r="Y441" s="218"/>
      <c r="Z441" s="218"/>
      <c r="AA441" s="218"/>
      <c r="AB441" s="218"/>
      <c r="AC441" s="218"/>
    </row>
    <row r="442" spans="1:29" ht="33" customHeight="1" x14ac:dyDescent="0.25">
      <c r="A442" s="213" t="s">
        <v>715</v>
      </c>
      <c r="B442" s="213" t="s">
        <v>1164</v>
      </c>
      <c r="C442" s="214" t="s">
        <v>1377</v>
      </c>
      <c r="D442" s="215" t="s">
        <v>0</v>
      </c>
      <c r="E442" s="215">
        <v>1</v>
      </c>
      <c r="F442" s="217">
        <v>41</v>
      </c>
      <c r="G442" s="218"/>
      <c r="H442" s="218"/>
      <c r="I442" s="218"/>
      <c r="J442" s="218">
        <v>19.75</v>
      </c>
      <c r="K442" s="218"/>
      <c r="L442" s="218"/>
      <c r="M442" s="218"/>
      <c r="N442" s="218"/>
      <c r="O442" s="121" t="s">
        <v>5602</v>
      </c>
      <c r="P442" s="218"/>
      <c r="Q442" s="231"/>
      <c r="R442" s="218"/>
      <c r="S442" s="218"/>
      <c r="T442" s="249"/>
      <c r="U442" s="218"/>
      <c r="V442" s="218"/>
      <c r="W442" s="231"/>
      <c r="X442" s="218"/>
      <c r="Y442" s="218"/>
      <c r="Z442" s="218"/>
      <c r="AA442" s="218"/>
      <c r="AB442" s="218"/>
      <c r="AC442" s="218"/>
    </row>
    <row r="443" spans="1:29" ht="27.75" customHeight="1" x14ac:dyDescent="0.25">
      <c r="A443" s="213" t="s">
        <v>716</v>
      </c>
      <c r="B443" s="213" t="s">
        <v>1164</v>
      </c>
      <c r="C443" s="214" t="s">
        <v>111</v>
      </c>
      <c r="D443" s="215" t="s">
        <v>0</v>
      </c>
      <c r="E443" s="215">
        <v>1</v>
      </c>
      <c r="F443" s="217">
        <v>211</v>
      </c>
      <c r="G443" s="218"/>
      <c r="H443" s="218"/>
      <c r="I443" s="218"/>
      <c r="J443" s="231">
        <v>5.5</v>
      </c>
      <c r="K443" s="218"/>
      <c r="L443" s="218"/>
      <c r="M443" s="218"/>
      <c r="N443" s="218"/>
      <c r="O443" s="121" t="s">
        <v>5602</v>
      </c>
      <c r="P443" s="218"/>
      <c r="Q443" s="231"/>
      <c r="R443" s="218"/>
      <c r="S443" s="218"/>
      <c r="T443" s="249"/>
      <c r="U443" s="218"/>
      <c r="V443" s="218"/>
      <c r="W443" s="231"/>
      <c r="X443" s="218"/>
      <c r="Y443" s="218"/>
      <c r="Z443" s="218"/>
      <c r="AA443" s="218"/>
      <c r="AB443" s="218"/>
      <c r="AC443" s="218"/>
    </row>
    <row r="444" spans="1:29" ht="18" customHeight="1" x14ac:dyDescent="0.25">
      <c r="A444" s="213" t="s">
        <v>717</v>
      </c>
      <c r="B444" s="255" t="s">
        <v>1418</v>
      </c>
      <c r="C444" s="223" t="s">
        <v>19</v>
      </c>
      <c r="D444" s="215" t="s">
        <v>0</v>
      </c>
      <c r="E444" s="215">
        <v>1</v>
      </c>
      <c r="F444" s="216">
        <v>100</v>
      </c>
      <c r="G444" s="229"/>
      <c r="H444" s="121"/>
      <c r="I444" s="121"/>
      <c r="J444" s="121"/>
      <c r="K444" s="121"/>
      <c r="L444" s="121"/>
      <c r="M444" s="121"/>
      <c r="N444" s="121"/>
      <c r="O444" s="121" t="s">
        <v>5602</v>
      </c>
      <c r="P444" s="121"/>
      <c r="Q444" s="220"/>
      <c r="R444" s="121"/>
      <c r="S444" s="121"/>
      <c r="T444" s="241"/>
      <c r="U444" s="121"/>
      <c r="V444" s="229"/>
      <c r="W444" s="123"/>
      <c r="X444" s="121"/>
      <c r="Y444" s="121"/>
      <c r="Z444" s="121"/>
      <c r="AA444" s="121"/>
      <c r="AB444" s="229"/>
      <c r="AC444" s="121"/>
    </row>
    <row r="445" spans="1:29" s="260" customFormat="1" ht="44.25" customHeight="1" x14ac:dyDescent="0.3">
      <c r="A445" s="213" t="s">
        <v>718</v>
      </c>
      <c r="B445" s="213" t="s">
        <v>1163</v>
      </c>
      <c r="C445" s="223" t="s">
        <v>112</v>
      </c>
      <c r="D445" s="215" t="s">
        <v>0</v>
      </c>
      <c r="E445" s="215">
        <v>1</v>
      </c>
      <c r="F445" s="216">
        <v>100</v>
      </c>
      <c r="G445" s="256"/>
      <c r="H445" s="256"/>
      <c r="I445" s="256"/>
      <c r="J445" s="256"/>
      <c r="K445" s="256"/>
      <c r="L445" s="256"/>
      <c r="M445" s="256"/>
      <c r="N445" s="256"/>
      <c r="O445" s="121" t="s">
        <v>5602</v>
      </c>
      <c r="P445" s="256"/>
      <c r="Q445" s="257"/>
      <c r="R445" s="256"/>
      <c r="S445" s="256"/>
      <c r="T445" s="258"/>
      <c r="U445" s="256"/>
      <c r="V445" s="256"/>
      <c r="W445" s="259"/>
      <c r="X445" s="256"/>
      <c r="Y445" s="256"/>
      <c r="Z445" s="256"/>
      <c r="AA445" s="256"/>
      <c r="AB445" s="256"/>
      <c r="AC445" s="256"/>
    </row>
    <row r="446" spans="1:29" s="260" customFormat="1" ht="42.75" customHeight="1" x14ac:dyDescent="0.3">
      <c r="A446" s="213" t="s">
        <v>719</v>
      </c>
      <c r="B446" s="213" t="s">
        <v>1163</v>
      </c>
      <c r="C446" s="223" t="s">
        <v>19</v>
      </c>
      <c r="D446" s="215" t="s">
        <v>0</v>
      </c>
      <c r="E446" s="215">
        <v>5</v>
      </c>
      <c r="F446" s="217">
        <v>148</v>
      </c>
      <c r="G446" s="256"/>
      <c r="H446" s="256"/>
      <c r="I446" s="256"/>
      <c r="J446" s="231">
        <v>8.66</v>
      </c>
      <c r="K446" s="256"/>
      <c r="L446" s="256"/>
      <c r="M446" s="256"/>
      <c r="N446" s="256"/>
      <c r="O446" s="121" t="s">
        <v>5602</v>
      </c>
      <c r="P446" s="256"/>
      <c r="Q446" s="257"/>
      <c r="R446" s="256"/>
      <c r="S446" s="256"/>
      <c r="T446" s="258"/>
      <c r="U446" s="256"/>
      <c r="V446" s="256"/>
      <c r="W446" s="259"/>
      <c r="X446" s="256"/>
      <c r="Y446" s="256"/>
      <c r="Z446" s="256"/>
      <c r="AA446" s="256"/>
      <c r="AB446" s="256"/>
      <c r="AC446" s="256"/>
    </row>
    <row r="447" spans="1:29" s="260" customFormat="1" ht="45" customHeight="1" x14ac:dyDescent="0.3">
      <c r="A447" s="213" t="s">
        <v>720</v>
      </c>
      <c r="B447" s="213" t="s">
        <v>1163</v>
      </c>
      <c r="C447" s="223" t="s">
        <v>1120</v>
      </c>
      <c r="D447" s="215" t="s">
        <v>0</v>
      </c>
      <c r="E447" s="215">
        <v>5</v>
      </c>
      <c r="F447" s="217">
        <v>21</v>
      </c>
      <c r="G447" s="256"/>
      <c r="H447" s="256"/>
      <c r="I447" s="256"/>
      <c r="J447" s="231">
        <v>13.8</v>
      </c>
      <c r="K447" s="256"/>
      <c r="L447" s="256"/>
      <c r="M447" s="256"/>
      <c r="N447" s="256"/>
      <c r="O447" s="121" t="s">
        <v>5602</v>
      </c>
      <c r="P447" s="256"/>
      <c r="Q447" s="257"/>
      <c r="R447" s="256"/>
      <c r="S447" s="256"/>
      <c r="T447" s="258"/>
      <c r="U447" s="256"/>
      <c r="V447" s="256"/>
      <c r="W447" s="259"/>
      <c r="X447" s="256"/>
      <c r="Y447" s="256"/>
      <c r="Z447" s="256"/>
      <c r="AA447" s="256"/>
      <c r="AB447" s="256"/>
      <c r="AC447" s="256"/>
    </row>
    <row r="448" spans="1:29" ht="53.25" customHeight="1" x14ac:dyDescent="0.25">
      <c r="A448" s="213" t="s">
        <v>721</v>
      </c>
      <c r="B448" s="213" t="s">
        <v>5678</v>
      </c>
      <c r="C448" s="214" t="s">
        <v>206</v>
      </c>
      <c r="D448" s="215" t="s">
        <v>0</v>
      </c>
      <c r="E448" s="215">
        <v>50</v>
      </c>
      <c r="F448" s="217">
        <v>6</v>
      </c>
      <c r="G448" s="218"/>
      <c r="H448" s="218"/>
      <c r="I448" s="218"/>
      <c r="J448" s="218"/>
      <c r="K448" s="218"/>
      <c r="L448" s="218"/>
      <c r="M448" s="218"/>
      <c r="N448" s="218"/>
      <c r="O448" s="121" t="s">
        <v>5602</v>
      </c>
      <c r="P448" s="218"/>
      <c r="Q448" s="231"/>
      <c r="R448" s="218"/>
      <c r="S448" s="218"/>
      <c r="T448" s="249"/>
      <c r="U448" s="218"/>
      <c r="V448" s="218"/>
      <c r="W448" s="231"/>
      <c r="X448" s="231">
        <v>1.44</v>
      </c>
      <c r="Y448" s="218"/>
      <c r="Z448" s="218"/>
      <c r="AA448" s="218"/>
      <c r="AB448" s="218"/>
      <c r="AC448" s="218"/>
    </row>
    <row r="449" spans="1:29" ht="66.75" customHeight="1" x14ac:dyDescent="0.25">
      <c r="A449" s="213" t="s">
        <v>722</v>
      </c>
      <c r="B449" s="213" t="s">
        <v>1420</v>
      </c>
      <c r="C449" s="214" t="s">
        <v>212</v>
      </c>
      <c r="D449" s="215" t="s">
        <v>0</v>
      </c>
      <c r="E449" s="215">
        <v>20</v>
      </c>
      <c r="F449" s="216">
        <v>20</v>
      </c>
      <c r="G449" s="218"/>
      <c r="H449" s="218"/>
      <c r="I449" s="218"/>
      <c r="J449" s="218"/>
      <c r="K449" s="218"/>
      <c r="L449" s="218"/>
      <c r="M449" s="222">
        <v>7</v>
      </c>
      <c r="N449" s="218"/>
      <c r="O449" s="121" t="s">
        <v>5602</v>
      </c>
      <c r="P449" s="218"/>
      <c r="Q449" s="231"/>
      <c r="R449" s="218"/>
      <c r="S449" s="218"/>
      <c r="T449" s="249"/>
      <c r="U449" s="218"/>
      <c r="V449" s="218"/>
      <c r="W449" s="231"/>
      <c r="X449" s="218"/>
      <c r="Y449" s="218"/>
      <c r="Z449" s="218"/>
      <c r="AA449" s="218"/>
      <c r="AB449" s="218"/>
      <c r="AC449" s="218"/>
    </row>
    <row r="450" spans="1:29" ht="66.75" customHeight="1" x14ac:dyDescent="0.25">
      <c r="A450" s="213" t="s">
        <v>723</v>
      </c>
      <c r="B450" s="213" t="s">
        <v>1420</v>
      </c>
      <c r="C450" s="214" t="s">
        <v>19</v>
      </c>
      <c r="D450" s="215" t="s">
        <v>0</v>
      </c>
      <c r="E450" s="215">
        <v>1</v>
      </c>
      <c r="F450" s="216">
        <v>10</v>
      </c>
      <c r="G450" s="218"/>
      <c r="H450" s="218"/>
      <c r="I450" s="218"/>
      <c r="J450" s="218"/>
      <c r="K450" s="218"/>
      <c r="L450" s="218"/>
      <c r="M450" s="222">
        <v>9</v>
      </c>
      <c r="N450" s="218"/>
      <c r="O450" s="121" t="s">
        <v>5602</v>
      </c>
      <c r="P450" s="218"/>
      <c r="Q450" s="231"/>
      <c r="R450" s="218"/>
      <c r="S450" s="218"/>
      <c r="T450" s="249"/>
      <c r="U450" s="218"/>
      <c r="V450" s="218"/>
      <c r="W450" s="231"/>
      <c r="X450" s="218"/>
      <c r="Y450" s="218"/>
      <c r="Z450" s="218"/>
      <c r="AA450" s="218"/>
      <c r="AB450" s="218"/>
      <c r="AC450" s="218"/>
    </row>
    <row r="451" spans="1:29" ht="66.75" customHeight="1" x14ac:dyDescent="0.25">
      <c r="A451" s="213" t="s">
        <v>724</v>
      </c>
      <c r="B451" s="213" t="s">
        <v>1420</v>
      </c>
      <c r="C451" s="214" t="s">
        <v>1175</v>
      </c>
      <c r="D451" s="215" t="s">
        <v>0</v>
      </c>
      <c r="E451" s="215">
        <v>1</v>
      </c>
      <c r="F451" s="216">
        <v>10</v>
      </c>
      <c r="G451" s="218"/>
      <c r="H451" s="218"/>
      <c r="I451" s="218"/>
      <c r="J451" s="218"/>
      <c r="K451" s="218"/>
      <c r="L451" s="218"/>
      <c r="M451" s="222"/>
      <c r="N451" s="218"/>
      <c r="O451" s="121" t="s">
        <v>5602</v>
      </c>
      <c r="P451" s="218"/>
      <c r="Q451" s="231"/>
      <c r="R451" s="218"/>
      <c r="S451" s="218"/>
      <c r="T451" s="249"/>
      <c r="U451" s="218"/>
      <c r="V451" s="218"/>
      <c r="W451" s="231"/>
      <c r="X451" s="218"/>
      <c r="Y451" s="218"/>
      <c r="Z451" s="218"/>
      <c r="AA451" s="218"/>
      <c r="AB451" s="218"/>
      <c r="AC451" s="218"/>
    </row>
    <row r="452" spans="1:29" ht="66.75" customHeight="1" x14ac:dyDescent="0.25">
      <c r="A452" s="213" t="s">
        <v>725</v>
      </c>
      <c r="B452" s="213" t="s">
        <v>1420</v>
      </c>
      <c r="C452" s="214" t="s">
        <v>221</v>
      </c>
      <c r="D452" s="215" t="s">
        <v>0</v>
      </c>
      <c r="E452" s="215">
        <v>1</v>
      </c>
      <c r="F452" s="216">
        <v>10</v>
      </c>
      <c r="G452" s="218"/>
      <c r="H452" s="218"/>
      <c r="I452" s="218"/>
      <c r="J452" s="218"/>
      <c r="K452" s="218"/>
      <c r="L452" s="218"/>
      <c r="M452" s="218"/>
      <c r="N452" s="218"/>
      <c r="O452" s="121" t="s">
        <v>5602</v>
      </c>
      <c r="P452" s="218"/>
      <c r="Q452" s="231"/>
      <c r="R452" s="218"/>
      <c r="S452" s="218"/>
      <c r="T452" s="249"/>
      <c r="U452" s="218"/>
      <c r="V452" s="218"/>
      <c r="W452" s="231"/>
      <c r="X452" s="218"/>
      <c r="Y452" s="218"/>
      <c r="Z452" s="218"/>
      <c r="AA452" s="218"/>
      <c r="AB452" s="218"/>
      <c r="AC452" s="218"/>
    </row>
    <row r="453" spans="1:29" ht="66.75" customHeight="1" x14ac:dyDescent="0.25">
      <c r="A453" s="213" t="s">
        <v>1165</v>
      </c>
      <c r="B453" s="213" t="s">
        <v>1420</v>
      </c>
      <c r="C453" s="214" t="s">
        <v>1120</v>
      </c>
      <c r="D453" s="215" t="s">
        <v>0</v>
      </c>
      <c r="E453" s="215">
        <v>1</v>
      </c>
      <c r="F453" s="216">
        <v>10</v>
      </c>
      <c r="G453" s="218"/>
      <c r="H453" s="218"/>
      <c r="I453" s="218"/>
      <c r="J453" s="218"/>
      <c r="K453" s="218"/>
      <c r="L453" s="218"/>
      <c r="M453" s="218"/>
      <c r="N453" s="218"/>
      <c r="O453" s="121" t="s">
        <v>5602</v>
      </c>
      <c r="P453" s="218"/>
      <c r="Q453" s="231"/>
      <c r="R453" s="218"/>
      <c r="S453" s="218"/>
      <c r="T453" s="249"/>
      <c r="U453" s="218"/>
      <c r="V453" s="218"/>
      <c r="W453" s="231"/>
      <c r="X453" s="218"/>
      <c r="Y453" s="218"/>
      <c r="Z453" s="218"/>
      <c r="AA453" s="218"/>
      <c r="AB453" s="218"/>
      <c r="AC453" s="218"/>
    </row>
    <row r="454" spans="1:29" ht="117.75" customHeight="1" x14ac:dyDescent="0.25">
      <c r="A454" s="213" t="s">
        <v>1166</v>
      </c>
      <c r="B454" s="213" t="s">
        <v>1421</v>
      </c>
      <c r="C454" s="214" t="s">
        <v>1495</v>
      </c>
      <c r="D454" s="215" t="s">
        <v>0</v>
      </c>
      <c r="E454" s="215">
        <v>1</v>
      </c>
      <c r="F454" s="217">
        <v>13</v>
      </c>
      <c r="G454" s="218"/>
      <c r="H454" s="218"/>
      <c r="I454" s="218"/>
      <c r="J454" s="231">
        <v>13.8</v>
      </c>
      <c r="K454" s="218"/>
      <c r="L454" s="218"/>
      <c r="M454" s="218"/>
      <c r="N454" s="218"/>
      <c r="O454" s="121" t="s">
        <v>5602</v>
      </c>
      <c r="P454" s="218"/>
      <c r="Q454" s="231"/>
      <c r="R454" s="218"/>
      <c r="S454" s="218"/>
      <c r="T454" s="249"/>
      <c r="U454" s="218"/>
      <c r="V454" s="218"/>
      <c r="W454" s="231"/>
      <c r="X454" s="218"/>
      <c r="Y454" s="218"/>
      <c r="Z454" s="218"/>
      <c r="AA454" s="218"/>
      <c r="AB454" s="218"/>
      <c r="AC454" s="218"/>
    </row>
    <row r="455" spans="1:29" ht="121.5" customHeight="1" x14ac:dyDescent="0.25">
      <c r="A455" s="213" t="s">
        <v>1167</v>
      </c>
      <c r="B455" s="213" t="s">
        <v>1422</v>
      </c>
      <c r="C455" s="214" t="s">
        <v>1496</v>
      </c>
      <c r="D455" s="215" t="s">
        <v>0</v>
      </c>
      <c r="E455" s="215">
        <v>1</v>
      </c>
      <c r="F455" s="217">
        <v>93</v>
      </c>
      <c r="G455" s="218"/>
      <c r="H455" s="218"/>
      <c r="I455" s="218"/>
      <c r="J455" s="231">
        <v>8.66</v>
      </c>
      <c r="K455" s="218"/>
      <c r="L455" s="218"/>
      <c r="M455" s="218"/>
      <c r="N455" s="218"/>
      <c r="O455" s="121" t="s">
        <v>5602</v>
      </c>
      <c r="P455" s="218"/>
      <c r="Q455" s="231"/>
      <c r="R455" s="218"/>
      <c r="S455" s="218"/>
      <c r="T455" s="249"/>
      <c r="U455" s="218"/>
      <c r="V455" s="218"/>
      <c r="W455" s="231"/>
      <c r="X455" s="218"/>
      <c r="Y455" s="218"/>
      <c r="Z455" s="218"/>
      <c r="AA455" s="218"/>
      <c r="AB455" s="218"/>
      <c r="AC455" s="218"/>
    </row>
    <row r="456" spans="1:29" ht="82.5" customHeight="1" x14ac:dyDescent="0.25">
      <c r="A456" s="213" t="s">
        <v>1168</v>
      </c>
      <c r="B456" s="213" t="s">
        <v>220</v>
      </c>
      <c r="C456" s="214" t="s">
        <v>221</v>
      </c>
      <c r="D456" s="215" t="s">
        <v>222</v>
      </c>
      <c r="E456" s="215">
        <v>1</v>
      </c>
      <c r="F456" s="216">
        <v>10</v>
      </c>
      <c r="G456" s="218"/>
      <c r="H456" s="218"/>
      <c r="I456" s="218"/>
      <c r="J456" s="218"/>
      <c r="K456" s="218"/>
      <c r="L456" s="218"/>
      <c r="M456" s="218"/>
      <c r="N456" s="218"/>
      <c r="O456" s="121">
        <v>27.56</v>
      </c>
      <c r="P456" s="218"/>
      <c r="Q456" s="231"/>
      <c r="R456" s="218"/>
      <c r="S456" s="218"/>
      <c r="T456" s="249"/>
      <c r="U456" s="218"/>
      <c r="V456" s="218"/>
      <c r="W456" s="231"/>
      <c r="X456" s="218"/>
      <c r="Y456" s="218"/>
      <c r="Z456" s="218"/>
      <c r="AA456" s="218"/>
      <c r="AB456" s="218"/>
      <c r="AC456" s="218"/>
    </row>
    <row r="457" spans="1:29" ht="81.95" customHeight="1" x14ac:dyDescent="0.25">
      <c r="A457" s="213" t="s">
        <v>1169</v>
      </c>
      <c r="B457" s="213" t="s">
        <v>223</v>
      </c>
      <c r="C457" s="214" t="s">
        <v>19</v>
      </c>
      <c r="D457" s="215" t="s">
        <v>222</v>
      </c>
      <c r="E457" s="215">
        <v>1</v>
      </c>
      <c r="F457" s="216">
        <v>10</v>
      </c>
      <c r="G457" s="218"/>
      <c r="H457" s="218"/>
      <c r="I457" s="218"/>
      <c r="J457" s="218"/>
      <c r="K457" s="218"/>
      <c r="L457" s="218"/>
      <c r="M457" s="218"/>
      <c r="N457" s="218"/>
      <c r="O457" s="121">
        <v>18</v>
      </c>
      <c r="P457" s="218"/>
      <c r="Q457" s="231"/>
      <c r="R457" s="218"/>
      <c r="S457" s="218"/>
      <c r="T457" s="249"/>
      <c r="U457" s="218"/>
      <c r="V457" s="218"/>
      <c r="W457" s="231"/>
      <c r="X457" s="218"/>
      <c r="Y457" s="218"/>
      <c r="Z457" s="218"/>
      <c r="AA457" s="218"/>
      <c r="AB457" s="218"/>
      <c r="AC457" s="218"/>
    </row>
    <row r="458" spans="1:29" s="260" customFormat="1" ht="41.25" customHeight="1" x14ac:dyDescent="0.3">
      <c r="A458" s="213" t="s">
        <v>1170</v>
      </c>
      <c r="B458" s="213" t="s">
        <v>1423</v>
      </c>
      <c r="C458" s="223" t="s">
        <v>1373</v>
      </c>
      <c r="D458" s="215" t="s">
        <v>0</v>
      </c>
      <c r="E458" s="215">
        <v>25</v>
      </c>
      <c r="F458" s="216">
        <v>500</v>
      </c>
      <c r="G458" s="256"/>
      <c r="H458" s="256"/>
      <c r="I458" s="256"/>
      <c r="J458" s="261">
        <v>0.75</v>
      </c>
      <c r="K458" s="256"/>
      <c r="L458" s="256"/>
      <c r="M458" s="256"/>
      <c r="N458" s="256"/>
      <c r="O458" s="121" t="s">
        <v>5602</v>
      </c>
      <c r="P458" s="256"/>
      <c r="Q458" s="257"/>
      <c r="R458" s="256"/>
      <c r="S458" s="256"/>
      <c r="T458" s="258"/>
      <c r="U458" s="256"/>
      <c r="V458" s="256"/>
      <c r="W458" s="259"/>
      <c r="X458" s="231">
        <v>1.44</v>
      </c>
      <c r="Y458" s="256"/>
      <c r="Z458" s="256"/>
      <c r="AA458" s="256"/>
      <c r="AB458" s="256"/>
      <c r="AC458" s="256"/>
    </row>
    <row r="459" spans="1:29" s="260" customFormat="1" ht="31.5" customHeight="1" x14ac:dyDescent="0.3">
      <c r="A459" s="213" t="s">
        <v>1171</v>
      </c>
      <c r="B459" s="213" t="s">
        <v>1424</v>
      </c>
      <c r="C459" s="223" t="s">
        <v>1372</v>
      </c>
      <c r="D459" s="215" t="s">
        <v>0</v>
      </c>
      <c r="E459" s="215">
        <v>1</v>
      </c>
      <c r="F459" s="216">
        <v>500</v>
      </c>
      <c r="G459" s="256"/>
      <c r="H459" s="256"/>
      <c r="I459" s="256"/>
      <c r="J459" s="261">
        <v>8.7799999999999994</v>
      </c>
      <c r="K459" s="256"/>
      <c r="L459" s="256"/>
      <c r="M459" s="256"/>
      <c r="N459" s="256"/>
      <c r="O459" s="121">
        <v>27.072600000000001</v>
      </c>
      <c r="P459" s="256"/>
      <c r="Q459" s="257"/>
      <c r="R459" s="256"/>
      <c r="S459" s="256"/>
      <c r="T459" s="258"/>
      <c r="U459" s="256"/>
      <c r="V459" s="256"/>
      <c r="W459" s="259"/>
      <c r="X459" s="231">
        <v>18</v>
      </c>
      <c r="Y459" s="256"/>
      <c r="Z459" s="256"/>
      <c r="AA459" s="256"/>
      <c r="AB459" s="256"/>
      <c r="AC459" s="256"/>
    </row>
    <row r="460" spans="1:29" s="260" customFormat="1" ht="84" customHeight="1" x14ac:dyDescent="0.3">
      <c r="A460" s="213" t="s">
        <v>1494</v>
      </c>
      <c r="B460" s="213" t="s">
        <v>1492</v>
      </c>
      <c r="C460" s="214" t="s">
        <v>1493</v>
      </c>
      <c r="D460" s="215" t="s">
        <v>0</v>
      </c>
      <c r="E460" s="215">
        <v>1</v>
      </c>
      <c r="F460" s="216"/>
      <c r="G460" s="256"/>
      <c r="H460" s="256"/>
      <c r="I460" s="256"/>
      <c r="J460" s="261">
        <v>5.65</v>
      </c>
      <c r="K460" s="256"/>
      <c r="L460" s="256"/>
      <c r="M460" s="256"/>
      <c r="N460" s="256"/>
      <c r="O460" s="262"/>
      <c r="P460" s="256"/>
      <c r="Q460" s="257"/>
      <c r="R460" s="256"/>
      <c r="S460" s="256"/>
      <c r="T460" s="258"/>
      <c r="U460" s="256"/>
      <c r="V460" s="256"/>
      <c r="W460" s="259"/>
      <c r="X460" s="256"/>
      <c r="Y460" s="256"/>
      <c r="Z460" s="256"/>
      <c r="AA460" s="256"/>
      <c r="AB460" s="256"/>
      <c r="AC460" s="256"/>
    </row>
    <row r="461" spans="1:29" x14ac:dyDescent="0.25">
      <c r="A461" s="212" t="s">
        <v>726</v>
      </c>
      <c r="B461" s="225" t="s">
        <v>5679</v>
      </c>
      <c r="C461" s="214"/>
      <c r="D461" s="215"/>
      <c r="E461" s="215"/>
      <c r="F461" s="217"/>
      <c r="G461" s="211"/>
      <c r="H461" s="211"/>
      <c r="I461" s="211"/>
      <c r="J461" s="211"/>
      <c r="K461" s="211"/>
      <c r="L461" s="211"/>
      <c r="M461" s="211"/>
      <c r="N461" s="211"/>
      <c r="O461" s="211"/>
      <c r="P461" s="211"/>
      <c r="Q461" s="318"/>
      <c r="R461" s="211"/>
      <c r="S461" s="211"/>
      <c r="T461" s="290"/>
      <c r="U461" s="211"/>
      <c r="V461" s="211"/>
      <c r="W461" s="318"/>
      <c r="X461" s="211"/>
      <c r="Y461" s="211"/>
      <c r="Z461" s="211"/>
      <c r="AA461" s="211"/>
      <c r="AB461" s="211"/>
      <c r="AC461" s="211"/>
    </row>
    <row r="462" spans="1:29" ht="38.25" x14ac:dyDescent="0.25">
      <c r="A462" s="213" t="s">
        <v>1272</v>
      </c>
      <c r="B462" s="213" t="s">
        <v>1425</v>
      </c>
      <c r="C462" s="214" t="s">
        <v>1366</v>
      </c>
      <c r="D462" s="215" t="s">
        <v>0</v>
      </c>
      <c r="E462" s="215">
        <v>1</v>
      </c>
      <c r="F462" s="217">
        <v>711</v>
      </c>
      <c r="G462" s="218"/>
      <c r="H462" s="218"/>
      <c r="I462" s="218"/>
      <c r="J462" s="218">
        <v>9.83</v>
      </c>
      <c r="K462" s="218"/>
      <c r="L462" s="218"/>
      <c r="M462" s="218"/>
      <c r="N462" s="218"/>
      <c r="O462" s="121" t="s">
        <v>5602</v>
      </c>
      <c r="P462" s="218"/>
      <c r="Q462" s="231"/>
      <c r="R462" s="218"/>
      <c r="S462" s="218"/>
      <c r="T462" s="249"/>
      <c r="U462" s="218"/>
      <c r="V462" s="218"/>
      <c r="W462" s="231"/>
      <c r="X462" s="218"/>
      <c r="Y462" s="218"/>
      <c r="Z462" s="218"/>
      <c r="AA462" s="218"/>
      <c r="AB462" s="218"/>
      <c r="AC462" s="218"/>
    </row>
    <row r="463" spans="1:29" ht="38.25" x14ac:dyDescent="0.25">
      <c r="A463" s="213" t="s">
        <v>1273</v>
      </c>
      <c r="B463" s="213" t="s">
        <v>1426</v>
      </c>
      <c r="C463" s="214" t="s">
        <v>1367</v>
      </c>
      <c r="D463" s="215" t="s">
        <v>0</v>
      </c>
      <c r="E463" s="215">
        <v>1</v>
      </c>
      <c r="F463" s="217">
        <v>41</v>
      </c>
      <c r="G463" s="218"/>
      <c r="H463" s="218"/>
      <c r="I463" s="218"/>
      <c r="J463" s="218">
        <v>17.98</v>
      </c>
      <c r="K463" s="218"/>
      <c r="L463" s="218"/>
      <c r="M463" s="218"/>
      <c r="N463" s="218"/>
      <c r="O463" s="121" t="s">
        <v>5602</v>
      </c>
      <c r="P463" s="218"/>
      <c r="Q463" s="231"/>
      <c r="R463" s="218"/>
      <c r="S463" s="218"/>
      <c r="T463" s="249"/>
      <c r="U463" s="218"/>
      <c r="V463" s="218"/>
      <c r="W463" s="231"/>
      <c r="X463" s="218"/>
      <c r="Y463" s="218"/>
      <c r="Z463" s="218"/>
      <c r="AA463" s="218"/>
      <c r="AB463" s="218"/>
      <c r="AC463" s="218"/>
    </row>
    <row r="464" spans="1:29" ht="38.25" x14ac:dyDescent="0.25">
      <c r="A464" s="213" t="s">
        <v>1274</v>
      </c>
      <c r="B464" s="213" t="s">
        <v>1427</v>
      </c>
      <c r="C464" s="214" t="s">
        <v>1371</v>
      </c>
      <c r="D464" s="215" t="s">
        <v>0</v>
      </c>
      <c r="E464" s="215">
        <v>1</v>
      </c>
      <c r="F464" s="217">
        <v>171</v>
      </c>
      <c r="G464" s="218"/>
      <c r="H464" s="218"/>
      <c r="I464" s="218"/>
      <c r="J464" s="218">
        <v>34.19</v>
      </c>
      <c r="K464" s="218"/>
      <c r="L464" s="218"/>
      <c r="M464" s="218"/>
      <c r="N464" s="218"/>
      <c r="O464" s="121" t="s">
        <v>5602</v>
      </c>
      <c r="P464" s="218"/>
      <c r="Q464" s="231"/>
      <c r="R464" s="218"/>
      <c r="S464" s="218"/>
      <c r="T464" s="249"/>
      <c r="U464" s="218"/>
      <c r="V464" s="218"/>
      <c r="W464" s="231"/>
      <c r="X464" s="218"/>
      <c r="Y464" s="218"/>
      <c r="Z464" s="218"/>
      <c r="AA464" s="218"/>
      <c r="AB464" s="218"/>
      <c r="AC464" s="218"/>
    </row>
    <row r="465" spans="1:29" ht="27.75" customHeight="1" x14ac:dyDescent="0.25">
      <c r="A465" s="213" t="s">
        <v>1275</v>
      </c>
      <c r="B465" s="213" t="s">
        <v>1428</v>
      </c>
      <c r="C465" s="214" t="s">
        <v>82</v>
      </c>
      <c r="D465" s="215" t="s">
        <v>0</v>
      </c>
      <c r="E465" s="215">
        <v>10</v>
      </c>
      <c r="F465" s="216">
        <v>50</v>
      </c>
      <c r="G465" s="218"/>
      <c r="H465" s="218"/>
      <c r="I465" s="218"/>
      <c r="J465" s="218"/>
      <c r="K465" s="218"/>
      <c r="L465" s="218"/>
      <c r="M465" s="218"/>
      <c r="N465" s="218"/>
      <c r="O465" s="121" t="s">
        <v>5602</v>
      </c>
      <c r="P465" s="218"/>
      <c r="Q465" s="231"/>
      <c r="R465" s="218"/>
      <c r="S465" s="218"/>
      <c r="T465" s="249"/>
      <c r="U465" s="218"/>
      <c r="V465" s="218"/>
      <c r="W465" s="231"/>
      <c r="X465" s="218"/>
      <c r="Y465" s="218"/>
      <c r="Z465" s="218"/>
      <c r="AA465" s="218"/>
      <c r="AB465" s="218"/>
      <c r="AC465" s="218"/>
    </row>
    <row r="466" spans="1:29" ht="17.25" customHeight="1" x14ac:dyDescent="0.25">
      <c r="A466" s="213" t="s">
        <v>1276</v>
      </c>
      <c r="B466" s="263" t="s">
        <v>1429</v>
      </c>
      <c r="C466" s="223" t="s">
        <v>1369</v>
      </c>
      <c r="D466" s="215" t="s">
        <v>0</v>
      </c>
      <c r="E466" s="215">
        <v>1</v>
      </c>
      <c r="F466" s="216">
        <v>100</v>
      </c>
      <c r="G466" s="229"/>
      <c r="H466" s="121"/>
      <c r="I466" s="121"/>
      <c r="J466" s="121"/>
      <c r="K466" s="121"/>
      <c r="L466" s="121"/>
      <c r="M466" s="121"/>
      <c r="N466" s="121"/>
      <c r="O466" s="121" t="s">
        <v>5602</v>
      </c>
      <c r="P466" s="121"/>
      <c r="Q466" s="220"/>
      <c r="R466" s="121"/>
      <c r="S466" s="121"/>
      <c r="T466" s="241"/>
      <c r="U466" s="121"/>
      <c r="V466" s="229"/>
      <c r="W466" s="123"/>
      <c r="X466" s="121"/>
      <c r="Y466" s="121"/>
      <c r="Z466" s="121"/>
      <c r="AA466" s="121"/>
      <c r="AB466" s="229"/>
      <c r="AC466" s="121"/>
    </row>
    <row r="467" spans="1:29" ht="18.75" customHeight="1" x14ac:dyDescent="0.25">
      <c r="A467" s="213" t="s">
        <v>1277</v>
      </c>
      <c r="B467" s="263" t="s">
        <v>1430</v>
      </c>
      <c r="C467" s="223" t="s">
        <v>1370</v>
      </c>
      <c r="D467" s="215" t="s">
        <v>0</v>
      </c>
      <c r="E467" s="215">
        <v>1</v>
      </c>
      <c r="F467" s="216">
        <v>100</v>
      </c>
      <c r="G467" s="229"/>
      <c r="H467" s="121"/>
      <c r="I467" s="121"/>
      <c r="J467" s="121"/>
      <c r="K467" s="121"/>
      <c r="L467" s="121"/>
      <c r="M467" s="121"/>
      <c r="N467" s="121"/>
      <c r="O467" s="121" t="s">
        <v>5602</v>
      </c>
      <c r="P467" s="121"/>
      <c r="Q467" s="220"/>
      <c r="R467" s="121"/>
      <c r="S467" s="121"/>
      <c r="T467" s="241"/>
      <c r="U467" s="121"/>
      <c r="V467" s="229"/>
      <c r="W467" s="123"/>
      <c r="X467" s="121"/>
      <c r="Y467" s="121"/>
      <c r="Z467" s="121"/>
      <c r="AA467" s="121"/>
      <c r="AB467" s="229"/>
      <c r="AC467" s="121"/>
    </row>
    <row r="468" spans="1:29" ht="28.5" customHeight="1" x14ac:dyDescent="0.25">
      <c r="A468" s="213" t="s">
        <v>1278</v>
      </c>
      <c r="B468" s="263" t="s">
        <v>1431</v>
      </c>
      <c r="C468" s="223" t="s">
        <v>1369</v>
      </c>
      <c r="D468" s="215" t="s">
        <v>0</v>
      </c>
      <c r="E468" s="215">
        <v>1</v>
      </c>
      <c r="F468" s="216">
        <v>1</v>
      </c>
      <c r="G468" s="229"/>
      <c r="H468" s="121"/>
      <c r="I468" s="121"/>
      <c r="J468" s="121"/>
      <c r="K468" s="121"/>
      <c r="L468" s="121"/>
      <c r="M468" s="121"/>
      <c r="N468" s="121"/>
      <c r="O468" s="121" t="s">
        <v>5602</v>
      </c>
      <c r="P468" s="121"/>
      <c r="Q468" s="220"/>
      <c r="R468" s="121"/>
      <c r="S468" s="121"/>
      <c r="T468" s="241"/>
      <c r="U468" s="121"/>
      <c r="V468" s="229"/>
      <c r="W468" s="123"/>
      <c r="X468" s="121"/>
      <c r="Y468" s="121"/>
      <c r="Z468" s="121"/>
      <c r="AA468" s="121"/>
      <c r="AB468" s="229"/>
      <c r="AC468" s="121"/>
    </row>
    <row r="469" spans="1:29" ht="78.75" customHeight="1" x14ac:dyDescent="0.25">
      <c r="A469" s="213" t="s">
        <v>1279</v>
      </c>
      <c r="B469" s="213" t="s">
        <v>224</v>
      </c>
      <c r="C469" s="214" t="s">
        <v>1368</v>
      </c>
      <c r="D469" s="215" t="s">
        <v>222</v>
      </c>
      <c r="E469" s="215">
        <v>1</v>
      </c>
      <c r="F469" s="203">
        <v>5</v>
      </c>
      <c r="G469" s="218"/>
      <c r="H469" s="218"/>
      <c r="I469" s="218"/>
      <c r="J469" s="218"/>
      <c r="K469" s="218"/>
      <c r="L469" s="218"/>
      <c r="M469" s="218"/>
      <c r="N469" s="218"/>
      <c r="O469" s="121">
        <v>65.72</v>
      </c>
      <c r="P469" s="218"/>
      <c r="Q469" s="231"/>
      <c r="R469" s="218"/>
      <c r="S469" s="218"/>
      <c r="T469" s="249"/>
      <c r="U469" s="218"/>
      <c r="V469" s="218"/>
      <c r="W469" s="231"/>
      <c r="X469" s="218"/>
      <c r="Y469" s="218"/>
      <c r="Z469" s="218"/>
      <c r="AA469" s="218"/>
      <c r="AB469" s="218"/>
      <c r="AC469" s="218"/>
    </row>
    <row r="470" spans="1:29" ht="81.75" customHeight="1" x14ac:dyDescent="0.25">
      <c r="A470" s="213" t="s">
        <v>1280</v>
      </c>
      <c r="B470" s="213" t="s">
        <v>225</v>
      </c>
      <c r="C470" s="214" t="s">
        <v>1367</v>
      </c>
      <c r="D470" s="215" t="s">
        <v>222</v>
      </c>
      <c r="E470" s="215">
        <v>1</v>
      </c>
      <c r="F470" s="203">
        <v>5</v>
      </c>
      <c r="G470" s="218"/>
      <c r="H470" s="218"/>
      <c r="I470" s="218"/>
      <c r="J470" s="218"/>
      <c r="K470" s="218"/>
      <c r="L470" s="218"/>
      <c r="M470" s="218"/>
      <c r="N470" s="218"/>
      <c r="O470" s="123">
        <v>53</v>
      </c>
      <c r="P470" s="218"/>
      <c r="Q470" s="231"/>
      <c r="R470" s="218"/>
      <c r="S470" s="218"/>
      <c r="T470" s="249"/>
      <c r="U470" s="218"/>
      <c r="V470" s="218"/>
      <c r="W470" s="231"/>
      <c r="X470" s="218"/>
      <c r="Y470" s="218"/>
      <c r="Z470" s="218"/>
      <c r="AA470" s="218"/>
      <c r="AB470" s="218"/>
      <c r="AC470" s="218"/>
    </row>
    <row r="471" spans="1:29" ht="68.25" customHeight="1" x14ac:dyDescent="0.25">
      <c r="A471" s="213" t="s">
        <v>1281</v>
      </c>
      <c r="B471" s="213" t="s">
        <v>1432</v>
      </c>
      <c r="C471" s="214" t="s">
        <v>1366</v>
      </c>
      <c r="D471" s="215" t="s">
        <v>0</v>
      </c>
      <c r="E471" s="215">
        <v>1</v>
      </c>
      <c r="F471" s="216">
        <v>20</v>
      </c>
      <c r="G471" s="229"/>
      <c r="H471" s="121"/>
      <c r="I471" s="121"/>
      <c r="J471" s="121"/>
      <c r="K471" s="121"/>
      <c r="L471" s="121"/>
      <c r="M471" s="163">
        <v>8</v>
      </c>
      <c r="N471" s="121"/>
      <c r="O471" s="121" t="s">
        <v>5602</v>
      </c>
      <c r="P471" s="121"/>
      <c r="Q471" s="220"/>
      <c r="R471" s="121"/>
      <c r="S471" s="121"/>
      <c r="T471" s="241"/>
      <c r="U471" s="121"/>
      <c r="V471" s="229"/>
      <c r="W471" s="123"/>
      <c r="X471" s="121"/>
      <c r="Y471" s="121"/>
      <c r="Z471" s="121"/>
      <c r="AA471" s="121"/>
      <c r="AB471" s="229"/>
      <c r="AC471" s="121"/>
    </row>
    <row r="472" spans="1:29" ht="72.599999999999994" customHeight="1" x14ac:dyDescent="0.25">
      <c r="A472" s="213" t="s">
        <v>1282</v>
      </c>
      <c r="B472" s="213" t="s">
        <v>1432</v>
      </c>
      <c r="C472" s="214" t="s">
        <v>1367</v>
      </c>
      <c r="D472" s="215" t="s">
        <v>0</v>
      </c>
      <c r="E472" s="215">
        <v>1</v>
      </c>
      <c r="F472" s="216">
        <v>20</v>
      </c>
      <c r="G472" s="229"/>
      <c r="H472" s="121"/>
      <c r="I472" s="121"/>
      <c r="J472" s="121"/>
      <c r="K472" s="121"/>
      <c r="L472" s="121"/>
      <c r="M472" s="163">
        <v>11</v>
      </c>
      <c r="N472" s="121"/>
      <c r="O472" s="121" t="s">
        <v>5602</v>
      </c>
      <c r="P472" s="121"/>
      <c r="Q472" s="220"/>
      <c r="R472" s="121"/>
      <c r="S472" s="121"/>
      <c r="T472" s="241"/>
      <c r="U472" s="121"/>
      <c r="V472" s="229"/>
      <c r="W472" s="123"/>
      <c r="X472" s="121"/>
      <c r="Y472" s="121"/>
      <c r="Z472" s="121"/>
      <c r="AA472" s="121"/>
      <c r="AB472" s="229"/>
      <c r="AC472" s="121"/>
    </row>
    <row r="473" spans="1:29" ht="16.5" customHeight="1" x14ac:dyDescent="0.25">
      <c r="A473" s="212" t="s">
        <v>727</v>
      </c>
      <c r="B473" s="225" t="s">
        <v>5680</v>
      </c>
      <c r="C473" s="214"/>
      <c r="D473" s="215"/>
      <c r="E473" s="215"/>
      <c r="F473" s="217"/>
      <c r="G473" s="211"/>
      <c r="H473" s="211"/>
      <c r="I473" s="211"/>
      <c r="J473" s="211"/>
      <c r="K473" s="211"/>
      <c r="L473" s="211"/>
      <c r="M473" s="211"/>
      <c r="N473" s="211"/>
      <c r="O473" s="211"/>
      <c r="P473" s="211"/>
      <c r="Q473" s="318"/>
      <c r="R473" s="211"/>
      <c r="S473" s="211"/>
      <c r="T473" s="290"/>
      <c r="U473" s="211"/>
      <c r="V473" s="211"/>
      <c r="W473" s="318"/>
      <c r="X473" s="211"/>
      <c r="Y473" s="211"/>
      <c r="Z473" s="211"/>
      <c r="AA473" s="211"/>
      <c r="AB473" s="211"/>
      <c r="AC473" s="211"/>
    </row>
    <row r="474" spans="1:29" ht="27.75" customHeight="1" x14ac:dyDescent="0.25">
      <c r="A474" s="213" t="s">
        <v>728</v>
      </c>
      <c r="B474" s="213" t="s">
        <v>1283</v>
      </c>
      <c r="C474" s="223" t="s">
        <v>17</v>
      </c>
      <c r="D474" s="215" t="s">
        <v>0</v>
      </c>
      <c r="E474" s="215">
        <v>1</v>
      </c>
      <c r="F474" s="217">
        <v>9</v>
      </c>
      <c r="G474" s="218"/>
      <c r="H474" s="218"/>
      <c r="I474" s="218"/>
      <c r="J474" s="218"/>
      <c r="K474" s="218"/>
      <c r="L474" s="218"/>
      <c r="M474" s="218"/>
      <c r="N474" s="218"/>
      <c r="O474" s="121">
        <v>19.118600000000001</v>
      </c>
      <c r="P474" s="218"/>
      <c r="Q474" s="231"/>
      <c r="R474" s="218"/>
      <c r="S474" s="218"/>
      <c r="T474" s="249"/>
      <c r="U474" s="218"/>
      <c r="V474" s="218"/>
      <c r="W474" s="231"/>
      <c r="X474" s="218"/>
      <c r="Y474" s="218"/>
      <c r="Z474" s="218"/>
      <c r="AA474" s="218"/>
      <c r="AB474" s="229">
        <v>12</v>
      </c>
      <c r="AC474" s="218"/>
    </row>
    <row r="475" spans="1:29" ht="27.75" customHeight="1" x14ac:dyDescent="0.25">
      <c r="A475" s="213" t="s">
        <v>729</v>
      </c>
      <c r="B475" s="213" t="s">
        <v>183</v>
      </c>
      <c r="C475" s="214" t="s">
        <v>67</v>
      </c>
      <c r="D475" s="215" t="s">
        <v>0</v>
      </c>
      <c r="E475" s="215">
        <v>1</v>
      </c>
      <c r="F475" s="217">
        <v>261</v>
      </c>
      <c r="G475" s="218"/>
      <c r="H475" s="218"/>
      <c r="I475" s="218"/>
      <c r="J475" s="218">
        <v>8.42</v>
      </c>
      <c r="K475" s="218"/>
      <c r="L475" s="218"/>
      <c r="M475" s="218"/>
      <c r="N475" s="218"/>
      <c r="O475" s="121" t="s">
        <v>5602</v>
      </c>
      <c r="P475" s="218"/>
      <c r="Q475" s="231"/>
      <c r="R475" s="218"/>
      <c r="S475" s="218"/>
      <c r="T475" s="249"/>
      <c r="U475" s="218"/>
      <c r="V475" s="218"/>
      <c r="W475" s="231"/>
      <c r="X475" s="218"/>
      <c r="Y475" s="218"/>
      <c r="Z475" s="218"/>
      <c r="AA475" s="218"/>
      <c r="AB475" s="218"/>
      <c r="AC475" s="218"/>
    </row>
    <row r="476" spans="1:29" ht="40.5" customHeight="1" x14ac:dyDescent="0.25">
      <c r="A476" s="213" t="s">
        <v>730</v>
      </c>
      <c r="B476" s="213" t="s">
        <v>280</v>
      </c>
      <c r="C476" s="214" t="s">
        <v>277</v>
      </c>
      <c r="D476" s="215" t="s">
        <v>0</v>
      </c>
      <c r="E476" s="215">
        <v>1</v>
      </c>
      <c r="F476" s="216">
        <v>1</v>
      </c>
      <c r="G476" s="218"/>
      <c r="H476" s="218"/>
      <c r="I476" s="218"/>
      <c r="J476" s="218"/>
      <c r="K476" s="218"/>
      <c r="L476" s="218"/>
      <c r="M476" s="218"/>
      <c r="N476" s="218"/>
      <c r="O476" s="121" t="s">
        <v>5602</v>
      </c>
      <c r="P476" s="218"/>
      <c r="Q476" s="231"/>
      <c r="R476" s="218"/>
      <c r="S476" s="218"/>
      <c r="T476" s="249"/>
      <c r="U476" s="218"/>
      <c r="V476" s="218"/>
      <c r="W476" s="231"/>
      <c r="X476" s="218">
        <v>11.05</v>
      </c>
      <c r="Y476" s="218"/>
      <c r="Z476" s="218"/>
      <c r="AA476" s="218"/>
      <c r="AB476" s="218"/>
      <c r="AC476" s="218"/>
    </row>
    <row r="477" spans="1:29" ht="41.25" customHeight="1" x14ac:dyDescent="0.25">
      <c r="A477" s="213" t="s">
        <v>731</v>
      </c>
      <c r="B477" s="213" t="s">
        <v>280</v>
      </c>
      <c r="C477" s="214" t="s">
        <v>278</v>
      </c>
      <c r="D477" s="215" t="s">
        <v>0</v>
      </c>
      <c r="E477" s="215">
        <v>1</v>
      </c>
      <c r="F477" s="216">
        <v>1</v>
      </c>
      <c r="G477" s="218"/>
      <c r="H477" s="218"/>
      <c r="I477" s="218"/>
      <c r="J477" s="218"/>
      <c r="K477" s="218"/>
      <c r="L477" s="218"/>
      <c r="M477" s="218"/>
      <c r="N477" s="218"/>
      <c r="O477" s="121" t="s">
        <v>5602</v>
      </c>
      <c r="P477" s="218"/>
      <c r="Q477" s="231"/>
      <c r="R477" s="218"/>
      <c r="S477" s="218"/>
      <c r="T477" s="249"/>
      <c r="U477" s="218"/>
      <c r="V477" s="218"/>
      <c r="W477" s="231"/>
      <c r="X477" s="218">
        <v>22.09</v>
      </c>
      <c r="Y477" s="218"/>
      <c r="Z477" s="218"/>
      <c r="AA477" s="218"/>
      <c r="AB477" s="218"/>
      <c r="AC477" s="218"/>
    </row>
    <row r="478" spans="1:29" ht="41.25" customHeight="1" x14ac:dyDescent="0.25">
      <c r="A478" s="213" t="s">
        <v>732</v>
      </c>
      <c r="B478" s="213" t="s">
        <v>280</v>
      </c>
      <c r="C478" s="214" t="s">
        <v>279</v>
      </c>
      <c r="D478" s="215" t="s">
        <v>0</v>
      </c>
      <c r="E478" s="215">
        <v>1</v>
      </c>
      <c r="F478" s="216">
        <v>1</v>
      </c>
      <c r="G478" s="218"/>
      <c r="H478" s="218"/>
      <c r="I478" s="218"/>
      <c r="J478" s="218"/>
      <c r="K478" s="218"/>
      <c r="L478" s="218"/>
      <c r="M478" s="218"/>
      <c r="N478" s="218"/>
      <c r="O478" s="121" t="s">
        <v>5602</v>
      </c>
      <c r="P478" s="218"/>
      <c r="Q478" s="231"/>
      <c r="R478" s="218"/>
      <c r="S478" s="218"/>
      <c r="T478" s="249"/>
      <c r="U478" s="218"/>
      <c r="V478" s="218"/>
      <c r="W478" s="231"/>
      <c r="X478" s="218">
        <v>38.630000000000003</v>
      </c>
      <c r="Y478" s="218"/>
      <c r="Z478" s="218"/>
      <c r="AA478" s="218"/>
      <c r="AB478" s="218"/>
      <c r="AC478" s="218"/>
    </row>
    <row r="479" spans="1:29" ht="42.75" customHeight="1" x14ac:dyDescent="0.25">
      <c r="A479" s="213" t="s">
        <v>733</v>
      </c>
      <c r="B479" s="213" t="s">
        <v>282</v>
      </c>
      <c r="C479" s="214" t="s">
        <v>276</v>
      </c>
      <c r="D479" s="215" t="s">
        <v>0</v>
      </c>
      <c r="E479" s="215">
        <v>5</v>
      </c>
      <c r="F479" s="216">
        <v>5</v>
      </c>
      <c r="G479" s="218"/>
      <c r="H479" s="218"/>
      <c r="I479" s="218"/>
      <c r="J479" s="218"/>
      <c r="K479" s="218"/>
      <c r="L479" s="218"/>
      <c r="M479" s="218"/>
      <c r="N479" s="218"/>
      <c r="O479" s="121" t="s">
        <v>5602</v>
      </c>
      <c r="P479" s="218"/>
      <c r="Q479" s="231"/>
      <c r="R479" s="218"/>
      <c r="S479" s="218"/>
      <c r="T479" s="249"/>
      <c r="U479" s="218"/>
      <c r="V479" s="218"/>
      <c r="W479" s="231"/>
      <c r="X479" s="218">
        <v>3.54</v>
      </c>
      <c r="Y479" s="218"/>
      <c r="Z479" s="218"/>
      <c r="AA479" s="218"/>
      <c r="AB479" s="218"/>
      <c r="AC479" s="218"/>
    </row>
    <row r="480" spans="1:29" ht="15.75" customHeight="1" x14ac:dyDescent="0.25">
      <c r="A480" s="212" t="s">
        <v>1284</v>
      </c>
      <c r="B480" s="225" t="s">
        <v>734</v>
      </c>
      <c r="C480" s="264"/>
      <c r="D480" s="215"/>
      <c r="E480" s="215"/>
      <c r="F480" s="216"/>
      <c r="G480" s="211"/>
      <c r="H480" s="211"/>
      <c r="I480" s="211"/>
      <c r="J480" s="211"/>
      <c r="K480" s="211"/>
      <c r="L480" s="211"/>
      <c r="M480" s="211"/>
      <c r="N480" s="211"/>
      <c r="O480" s="211"/>
      <c r="P480" s="211"/>
      <c r="Q480" s="318"/>
      <c r="R480" s="211"/>
      <c r="S480" s="211"/>
      <c r="T480" s="290"/>
      <c r="U480" s="211"/>
      <c r="V480" s="211"/>
      <c r="W480" s="318"/>
      <c r="X480" s="211"/>
      <c r="Y480" s="211"/>
      <c r="Z480" s="211"/>
      <c r="AA480" s="211"/>
      <c r="AB480" s="211"/>
      <c r="AC480" s="211"/>
    </row>
    <row r="481" spans="1:29" x14ac:dyDescent="0.25">
      <c r="A481" s="212" t="s">
        <v>735</v>
      </c>
      <c r="B481" s="225" t="s">
        <v>5681</v>
      </c>
      <c r="C481" s="226"/>
      <c r="D481" s="215"/>
      <c r="E481" s="215"/>
      <c r="F481" s="216"/>
      <c r="G481" s="211"/>
      <c r="H481" s="211"/>
      <c r="I481" s="211"/>
      <c r="J481" s="211"/>
      <c r="K481" s="211"/>
      <c r="L481" s="211"/>
      <c r="M481" s="211"/>
      <c r="N481" s="211"/>
      <c r="O481" s="211"/>
      <c r="P481" s="211"/>
      <c r="Q481" s="318"/>
      <c r="R481" s="211"/>
      <c r="S481" s="211"/>
      <c r="T481" s="290"/>
      <c r="U481" s="211"/>
      <c r="V481" s="211"/>
      <c r="W481" s="318"/>
      <c r="X481" s="211"/>
      <c r="Y481" s="211"/>
      <c r="Z481" s="211"/>
      <c r="AA481" s="211"/>
      <c r="AB481" s="211"/>
      <c r="AC481" s="211"/>
    </row>
    <row r="482" spans="1:29" ht="24.95" customHeight="1" x14ac:dyDescent="0.25">
      <c r="A482" s="213" t="s">
        <v>739</v>
      </c>
      <c r="B482" s="213" t="s">
        <v>144</v>
      </c>
      <c r="C482" s="214" t="s">
        <v>26</v>
      </c>
      <c r="D482" s="215" t="s">
        <v>0</v>
      </c>
      <c r="E482" s="215">
        <v>250</v>
      </c>
      <c r="F482" s="217">
        <v>619800</v>
      </c>
      <c r="G482" s="218">
        <v>1.14E-2</v>
      </c>
      <c r="H482" s="218">
        <v>8.5000000000000006E-3</v>
      </c>
      <c r="I482" s="231">
        <v>3</v>
      </c>
      <c r="J482" s="231">
        <v>2.8000000000000001E-2</v>
      </c>
      <c r="K482" s="218"/>
      <c r="L482" s="218">
        <v>1</v>
      </c>
      <c r="M482" s="218"/>
      <c r="N482" s="218">
        <v>3.4200000000000001E-2</v>
      </c>
      <c r="O482" s="121">
        <v>2.4E-2</v>
      </c>
      <c r="P482" s="218">
        <v>1.18E-2</v>
      </c>
      <c r="Q482" s="319">
        <v>1.4999999999999999E-2</v>
      </c>
      <c r="R482" s="218"/>
      <c r="S482" s="218"/>
      <c r="T482" s="221">
        <v>4</v>
      </c>
      <c r="U482" s="218">
        <v>1.2E-2</v>
      </c>
      <c r="V482" s="222">
        <v>0.05</v>
      </c>
      <c r="W482" s="231">
        <v>5</v>
      </c>
      <c r="X482" s="218"/>
      <c r="Y482" s="218"/>
      <c r="Z482" s="218">
        <v>8.2000000000000007E-3</v>
      </c>
      <c r="AA482" s="218">
        <v>0.01</v>
      </c>
      <c r="AB482" s="218"/>
      <c r="AC482" s="218">
        <v>3.5999999999999997E-2</v>
      </c>
    </row>
    <row r="483" spans="1:29" ht="24.95" customHeight="1" x14ac:dyDescent="0.25">
      <c r="A483" s="213" t="s">
        <v>740</v>
      </c>
      <c r="B483" s="213" t="s">
        <v>144</v>
      </c>
      <c r="C483" s="214" t="s">
        <v>65</v>
      </c>
      <c r="D483" s="215" t="s">
        <v>0</v>
      </c>
      <c r="E483" s="215">
        <v>250</v>
      </c>
      <c r="F483" s="217">
        <v>1372200</v>
      </c>
      <c r="G483" s="218">
        <v>2.5000000000000001E-2</v>
      </c>
      <c r="H483" s="218">
        <v>1.6E-2</v>
      </c>
      <c r="I483" s="231">
        <v>3</v>
      </c>
      <c r="J483" s="231">
        <v>3.7999999999999999E-2</v>
      </c>
      <c r="K483" s="218"/>
      <c r="L483" s="218">
        <v>1</v>
      </c>
      <c r="M483" s="218"/>
      <c r="N483" s="218">
        <v>6.6100000000000006E-2</v>
      </c>
      <c r="O483" s="121">
        <v>0.04</v>
      </c>
      <c r="P483" s="218">
        <v>2.1600000000000001E-2</v>
      </c>
      <c r="Q483" s="319">
        <v>0.03</v>
      </c>
      <c r="R483" s="218"/>
      <c r="S483" s="218"/>
      <c r="T483" s="221">
        <v>4</v>
      </c>
      <c r="U483" s="218">
        <v>1.7999999999999999E-2</v>
      </c>
      <c r="V483" s="222">
        <v>0.1</v>
      </c>
      <c r="W483" s="231">
        <v>5</v>
      </c>
      <c r="X483" s="218"/>
      <c r="Y483" s="218"/>
      <c r="Z483" s="218">
        <v>1.46E-2</v>
      </c>
      <c r="AA483" s="218">
        <v>0.01</v>
      </c>
      <c r="AB483" s="218"/>
      <c r="AC483" s="218">
        <v>6.7799999999999999E-2</v>
      </c>
    </row>
    <row r="484" spans="1:29" ht="24.95" customHeight="1" x14ac:dyDescent="0.25">
      <c r="A484" s="213" t="s">
        <v>741</v>
      </c>
      <c r="B484" s="213" t="s">
        <v>144</v>
      </c>
      <c r="C484" s="214" t="s">
        <v>25</v>
      </c>
      <c r="D484" s="215" t="s">
        <v>0</v>
      </c>
      <c r="E484" s="215">
        <v>200</v>
      </c>
      <c r="F484" s="217">
        <v>1346300</v>
      </c>
      <c r="G484" s="218">
        <v>3.3799999999999997E-2</v>
      </c>
      <c r="H484" s="218">
        <v>2.75E-2</v>
      </c>
      <c r="I484" s="231">
        <v>3</v>
      </c>
      <c r="J484" s="231">
        <v>5.3999999999999999E-2</v>
      </c>
      <c r="K484" s="218"/>
      <c r="L484" s="218">
        <v>1</v>
      </c>
      <c r="M484" s="218"/>
      <c r="N484" s="218">
        <v>9.6500000000000002E-2</v>
      </c>
      <c r="O484" s="121">
        <v>0.08</v>
      </c>
      <c r="P484" s="218">
        <v>3.5200000000000002E-2</v>
      </c>
      <c r="Q484" s="319">
        <v>4.4999999999999998E-2</v>
      </c>
      <c r="R484" s="218"/>
      <c r="S484" s="218"/>
      <c r="T484" s="221">
        <v>7</v>
      </c>
      <c r="U484" s="218">
        <v>2.5999999999999999E-2</v>
      </c>
      <c r="V484" s="222">
        <v>0.16</v>
      </c>
      <c r="W484" s="231">
        <v>5</v>
      </c>
      <c r="X484" s="218"/>
      <c r="Y484" s="218"/>
      <c r="Z484" s="218">
        <v>2.6100000000000002E-2</v>
      </c>
      <c r="AA484" s="218">
        <v>0.02</v>
      </c>
      <c r="AB484" s="218"/>
      <c r="AC484" s="218">
        <v>0.10920000000000001</v>
      </c>
    </row>
    <row r="485" spans="1:29" ht="24.95" customHeight="1" x14ac:dyDescent="0.25">
      <c r="A485" s="213" t="s">
        <v>742</v>
      </c>
      <c r="B485" s="213" t="s">
        <v>144</v>
      </c>
      <c r="C485" s="214" t="s">
        <v>22</v>
      </c>
      <c r="D485" s="215" t="s">
        <v>0</v>
      </c>
      <c r="E485" s="215">
        <v>200</v>
      </c>
      <c r="F485" s="217">
        <v>135100</v>
      </c>
      <c r="G485" s="218">
        <v>6.2600000000000003E-2</v>
      </c>
      <c r="H485" s="218">
        <v>4.9799999999999997E-2</v>
      </c>
      <c r="I485" s="231">
        <v>3</v>
      </c>
      <c r="J485" s="218"/>
      <c r="K485" s="218"/>
      <c r="L485" s="218">
        <v>1</v>
      </c>
      <c r="M485" s="218"/>
      <c r="N485" s="218">
        <v>0.18110000000000001</v>
      </c>
      <c r="O485" s="121">
        <v>0.18</v>
      </c>
      <c r="P485" s="218">
        <v>6.9800000000000001E-2</v>
      </c>
      <c r="Q485" s="319">
        <v>0.09</v>
      </c>
      <c r="R485" s="218"/>
      <c r="S485" s="218"/>
      <c r="T485" s="221">
        <v>9</v>
      </c>
      <c r="U485" s="218"/>
      <c r="V485" s="222">
        <v>0.3</v>
      </c>
      <c r="W485" s="231">
        <v>5</v>
      </c>
      <c r="X485" s="218"/>
      <c r="Y485" s="218"/>
      <c r="Z485" s="218">
        <v>5.1900000000000002E-2</v>
      </c>
      <c r="AA485" s="218">
        <v>0.06</v>
      </c>
      <c r="AB485" s="218"/>
      <c r="AC485" s="218">
        <v>0.27300000000000002</v>
      </c>
    </row>
    <row r="486" spans="1:29" ht="24.95" customHeight="1" x14ac:dyDescent="0.25">
      <c r="A486" s="213" t="s">
        <v>743</v>
      </c>
      <c r="B486" s="213" t="s">
        <v>145</v>
      </c>
      <c r="C486" s="214" t="s">
        <v>26</v>
      </c>
      <c r="D486" s="215" t="s">
        <v>0</v>
      </c>
      <c r="E486" s="215">
        <v>200</v>
      </c>
      <c r="F486" s="217">
        <v>184700</v>
      </c>
      <c r="G486" s="218"/>
      <c r="H486" s="218">
        <v>1.4999999999999999E-2</v>
      </c>
      <c r="I486" s="231">
        <v>3</v>
      </c>
      <c r="J486" s="218"/>
      <c r="K486" s="218"/>
      <c r="L486" s="218">
        <v>1</v>
      </c>
      <c r="M486" s="218"/>
      <c r="N486" s="218">
        <v>4.8500000000000001E-2</v>
      </c>
      <c r="O486" s="121">
        <v>0.04</v>
      </c>
      <c r="P486" s="218">
        <v>1.52E-2</v>
      </c>
      <c r="Q486" s="319">
        <v>1.4999999999999999E-2</v>
      </c>
      <c r="R486" s="218"/>
      <c r="S486" s="218"/>
      <c r="T486" s="221">
        <v>2</v>
      </c>
      <c r="U486" s="218">
        <v>2.1999999999999999E-2</v>
      </c>
      <c r="V486" s="222"/>
      <c r="W486" s="231">
        <v>5</v>
      </c>
      <c r="X486" s="218"/>
      <c r="Y486" s="218"/>
      <c r="Z486" s="218">
        <v>0.1411</v>
      </c>
      <c r="AA486" s="218">
        <v>0.01</v>
      </c>
      <c r="AB486" s="218"/>
      <c r="AC486" s="218">
        <v>4.3200000000000002E-2</v>
      </c>
    </row>
    <row r="487" spans="1:29" ht="24.95" customHeight="1" x14ac:dyDescent="0.25">
      <c r="A487" s="213" t="s">
        <v>744</v>
      </c>
      <c r="B487" s="213" t="s">
        <v>145</v>
      </c>
      <c r="C487" s="214" t="s">
        <v>65</v>
      </c>
      <c r="D487" s="215" t="s">
        <v>0</v>
      </c>
      <c r="E487" s="215">
        <v>200</v>
      </c>
      <c r="F487" s="217">
        <v>859800</v>
      </c>
      <c r="G487" s="218"/>
      <c r="H487" s="218">
        <v>2.5999999999999999E-2</v>
      </c>
      <c r="I487" s="231">
        <v>3</v>
      </c>
      <c r="J487" s="231">
        <v>0.06</v>
      </c>
      <c r="K487" s="218"/>
      <c r="L487" s="218">
        <v>1</v>
      </c>
      <c r="M487" s="218"/>
      <c r="N487" s="218">
        <v>9.1499999999999998E-2</v>
      </c>
      <c r="O487" s="121">
        <v>0.08</v>
      </c>
      <c r="P487" s="218">
        <v>2.8799999999999999E-2</v>
      </c>
      <c r="Q487" s="319">
        <v>0.03</v>
      </c>
      <c r="R487" s="218"/>
      <c r="S487" s="218"/>
      <c r="T487" s="221">
        <v>3</v>
      </c>
      <c r="U487" s="218">
        <v>3.4000000000000002E-2</v>
      </c>
      <c r="V487" s="222"/>
      <c r="W487" s="231">
        <v>5</v>
      </c>
      <c r="X487" s="218"/>
      <c r="Y487" s="218"/>
      <c r="Z487" s="218">
        <v>2.81E-2</v>
      </c>
      <c r="AA487" s="218">
        <v>0.02</v>
      </c>
      <c r="AB487" s="218"/>
      <c r="AC487" s="218">
        <v>8.5199999999999998E-2</v>
      </c>
    </row>
    <row r="488" spans="1:29" ht="24.95" customHeight="1" x14ac:dyDescent="0.25">
      <c r="A488" s="213" t="s">
        <v>745</v>
      </c>
      <c r="B488" s="213" t="s">
        <v>145</v>
      </c>
      <c r="C488" s="214" t="s">
        <v>25</v>
      </c>
      <c r="D488" s="215" t="s">
        <v>0</v>
      </c>
      <c r="E488" s="215">
        <v>200</v>
      </c>
      <c r="F488" s="217">
        <v>562400</v>
      </c>
      <c r="G488" s="218">
        <v>4.3499999999999997E-2</v>
      </c>
      <c r="H488" s="218">
        <v>3.5499999999999997E-2</v>
      </c>
      <c r="I488" s="231">
        <v>3</v>
      </c>
      <c r="J488" s="231">
        <v>6.5000000000000002E-2</v>
      </c>
      <c r="K488" s="218"/>
      <c r="L488" s="218">
        <v>1</v>
      </c>
      <c r="M488" s="218"/>
      <c r="N488" s="218">
        <v>0.1565</v>
      </c>
      <c r="O488" s="121">
        <v>0.12</v>
      </c>
      <c r="P488" s="218">
        <v>5.0799999999999998E-2</v>
      </c>
      <c r="Q488" s="319">
        <v>0.06</v>
      </c>
      <c r="R488" s="218"/>
      <c r="S488" s="218"/>
      <c r="T488" s="221">
        <v>4</v>
      </c>
      <c r="U488" s="218">
        <v>0.05</v>
      </c>
      <c r="V488" s="222"/>
      <c r="W488" s="231">
        <v>5</v>
      </c>
      <c r="X488" s="218"/>
      <c r="Y488" s="218"/>
      <c r="Z488" s="218">
        <v>4.7699999999999999E-2</v>
      </c>
      <c r="AA488" s="218">
        <v>0.04</v>
      </c>
      <c r="AB488" s="218"/>
      <c r="AC488" s="218">
        <v>0.14219999999999999</v>
      </c>
    </row>
    <row r="489" spans="1:29" ht="24.95" customHeight="1" x14ac:dyDescent="0.25">
      <c r="A489" s="213" t="s">
        <v>746</v>
      </c>
      <c r="B489" s="213" t="s">
        <v>145</v>
      </c>
      <c r="C489" s="214" t="s">
        <v>22</v>
      </c>
      <c r="D489" s="215" t="s">
        <v>0</v>
      </c>
      <c r="E489" s="215">
        <v>200</v>
      </c>
      <c r="F489" s="217">
        <v>88200</v>
      </c>
      <c r="G489" s="218"/>
      <c r="H489" s="218">
        <v>6.8599999999999994E-2</v>
      </c>
      <c r="I489" s="231">
        <v>3</v>
      </c>
      <c r="J489" s="231">
        <v>0.1</v>
      </c>
      <c r="K489" s="218"/>
      <c r="L489" s="218">
        <v>1</v>
      </c>
      <c r="M489" s="218"/>
      <c r="N489" s="218">
        <v>0.30249999999999999</v>
      </c>
      <c r="O489" s="121">
        <v>0.22</v>
      </c>
      <c r="P489" s="218">
        <v>9.5399999999999999E-2</v>
      </c>
      <c r="Q489" s="319">
        <v>0.13500000000000001</v>
      </c>
      <c r="R489" s="218"/>
      <c r="S489" s="218"/>
      <c r="T489" s="221">
        <v>5</v>
      </c>
      <c r="U489" s="218">
        <v>5.5E-2</v>
      </c>
      <c r="V489" s="222"/>
      <c r="W489" s="231">
        <v>5</v>
      </c>
      <c r="X489" s="218"/>
      <c r="Y489" s="218"/>
      <c r="Z489" s="218"/>
      <c r="AA489" s="218">
        <v>0.08</v>
      </c>
      <c r="AB489" s="218"/>
      <c r="AC489" s="218">
        <v>0.378</v>
      </c>
    </row>
    <row r="490" spans="1:29" ht="24.95" customHeight="1" x14ac:dyDescent="0.25">
      <c r="A490" s="213" t="s">
        <v>747</v>
      </c>
      <c r="B490" s="213" t="s">
        <v>145</v>
      </c>
      <c r="C490" s="214" t="s">
        <v>1365</v>
      </c>
      <c r="D490" s="215" t="s">
        <v>0</v>
      </c>
      <c r="E490" s="215">
        <v>100</v>
      </c>
      <c r="F490" s="217">
        <v>23900</v>
      </c>
      <c r="G490" s="218"/>
      <c r="H490" s="218"/>
      <c r="I490" s="231">
        <v>3</v>
      </c>
      <c r="J490" s="218"/>
      <c r="K490" s="218"/>
      <c r="L490" s="218"/>
      <c r="M490" s="218"/>
      <c r="N490" s="218"/>
      <c r="O490" s="121" t="s">
        <v>5602</v>
      </c>
      <c r="P490" s="218"/>
      <c r="Q490" s="231"/>
      <c r="R490" s="218"/>
      <c r="S490" s="218"/>
      <c r="T490" s="221">
        <v>8</v>
      </c>
      <c r="U490" s="218"/>
      <c r="V490" s="222"/>
      <c r="W490" s="231"/>
      <c r="X490" s="218"/>
      <c r="Y490" s="218"/>
      <c r="Z490" s="218"/>
      <c r="AA490" s="218">
        <v>0.36</v>
      </c>
      <c r="AB490" s="218"/>
      <c r="AC490" s="218"/>
    </row>
    <row r="491" spans="1:29" ht="24.95" customHeight="1" x14ac:dyDescent="0.25">
      <c r="A491" s="213" t="s">
        <v>748</v>
      </c>
      <c r="B491" s="213" t="s">
        <v>146</v>
      </c>
      <c r="C491" s="214" t="s">
        <v>66</v>
      </c>
      <c r="D491" s="215" t="s">
        <v>0</v>
      </c>
      <c r="E491" s="215">
        <v>50</v>
      </c>
      <c r="F491" s="217">
        <v>1900</v>
      </c>
      <c r="G491" s="218"/>
      <c r="H491" s="218"/>
      <c r="I491" s="231">
        <v>3</v>
      </c>
      <c r="J491" s="218"/>
      <c r="K491" s="218"/>
      <c r="L491" s="218"/>
      <c r="M491" s="218"/>
      <c r="N491" s="218"/>
      <c r="O491" s="121" t="s">
        <v>5602</v>
      </c>
      <c r="P491" s="218"/>
      <c r="Q491" s="231"/>
      <c r="R491" s="218"/>
      <c r="S491" s="218"/>
      <c r="T491" s="221">
        <v>10</v>
      </c>
      <c r="U491" s="218"/>
      <c r="V491" s="222"/>
      <c r="W491" s="231"/>
      <c r="X491" s="218"/>
      <c r="Y491" s="218"/>
      <c r="Z491" s="218"/>
      <c r="AA491" s="218">
        <v>1.2</v>
      </c>
      <c r="AB491" s="218"/>
      <c r="AC491" s="218"/>
    </row>
    <row r="492" spans="1:29" ht="24.95" customHeight="1" x14ac:dyDescent="0.25">
      <c r="A492" s="213" t="s">
        <v>749</v>
      </c>
      <c r="B492" s="213" t="s">
        <v>147</v>
      </c>
      <c r="C492" s="214" t="s">
        <v>25</v>
      </c>
      <c r="D492" s="215" t="s">
        <v>0</v>
      </c>
      <c r="E492" s="215">
        <v>100</v>
      </c>
      <c r="F492" s="217">
        <v>50200</v>
      </c>
      <c r="G492" s="218"/>
      <c r="H492" s="218">
        <v>0.04</v>
      </c>
      <c r="I492" s="231">
        <v>3</v>
      </c>
      <c r="J492" s="218"/>
      <c r="K492" s="218"/>
      <c r="L492" s="218">
        <v>1</v>
      </c>
      <c r="M492" s="218"/>
      <c r="N492" s="218"/>
      <c r="O492" s="121" t="s">
        <v>5602</v>
      </c>
      <c r="P492" s="222">
        <v>4.3999999999999997E-2</v>
      </c>
      <c r="Q492" s="231">
        <v>0.09</v>
      </c>
      <c r="R492" s="218"/>
      <c r="S492" s="218"/>
      <c r="T492" s="221">
        <v>8</v>
      </c>
      <c r="U492" s="218"/>
      <c r="V492" s="222"/>
      <c r="W492" s="231"/>
      <c r="X492" s="218"/>
      <c r="Y492" s="218"/>
      <c r="Z492" s="218">
        <v>4.1799999999999997E-2</v>
      </c>
      <c r="AA492" s="218">
        <v>0.06</v>
      </c>
      <c r="AB492" s="218"/>
      <c r="AC492" s="218">
        <v>0.159</v>
      </c>
    </row>
    <row r="493" spans="1:29" ht="24.95" customHeight="1" x14ac:dyDescent="0.25">
      <c r="A493" s="213" t="s">
        <v>750</v>
      </c>
      <c r="B493" s="213" t="s">
        <v>148</v>
      </c>
      <c r="C493" s="214" t="s">
        <v>25</v>
      </c>
      <c r="D493" s="215" t="s">
        <v>0</v>
      </c>
      <c r="E493" s="215">
        <v>100</v>
      </c>
      <c r="F493" s="217">
        <v>144200</v>
      </c>
      <c r="G493" s="218"/>
      <c r="H493" s="218">
        <v>0.06</v>
      </c>
      <c r="I493" s="231">
        <v>3</v>
      </c>
      <c r="J493" s="218"/>
      <c r="K493" s="218"/>
      <c r="L493" s="218">
        <v>1</v>
      </c>
      <c r="M493" s="218"/>
      <c r="N493" s="218"/>
      <c r="O493" s="121" t="s">
        <v>5602</v>
      </c>
      <c r="P493" s="218">
        <v>5.9200000000000003E-2</v>
      </c>
      <c r="Q493" s="231">
        <v>0.12</v>
      </c>
      <c r="R493" s="218"/>
      <c r="S493" s="218"/>
      <c r="T493" s="221">
        <v>12</v>
      </c>
      <c r="U493" s="218">
        <v>0.08</v>
      </c>
      <c r="V493" s="222"/>
      <c r="W493" s="231"/>
      <c r="X493" s="218"/>
      <c r="Y493" s="218"/>
      <c r="Z493" s="218">
        <v>5.8799999999999998E-2</v>
      </c>
      <c r="AA493" s="218">
        <v>0.08</v>
      </c>
      <c r="AB493" s="218"/>
      <c r="AC493" s="218">
        <v>0.21240000000000001</v>
      </c>
    </row>
    <row r="494" spans="1:29" x14ac:dyDescent="0.25">
      <c r="A494" s="212" t="s">
        <v>736</v>
      </c>
      <c r="B494" s="225" t="s">
        <v>5682</v>
      </c>
      <c r="C494" s="214"/>
      <c r="D494" s="215"/>
      <c r="E494" s="215"/>
      <c r="F494" s="216"/>
      <c r="G494" s="211"/>
      <c r="H494" s="211"/>
      <c r="I494" s="211"/>
      <c r="J494" s="211"/>
      <c r="K494" s="211"/>
      <c r="L494" s="211"/>
      <c r="M494" s="211"/>
      <c r="N494" s="211"/>
      <c r="O494" s="211"/>
      <c r="P494" s="211"/>
      <c r="Q494" s="318"/>
      <c r="R494" s="211"/>
      <c r="S494" s="211"/>
      <c r="T494" s="290"/>
      <c r="U494" s="211"/>
      <c r="V494" s="289"/>
      <c r="W494" s="318"/>
      <c r="X494" s="211"/>
      <c r="Y494" s="211"/>
      <c r="Z494" s="211"/>
      <c r="AA494" s="211"/>
      <c r="AB494" s="211"/>
      <c r="AC494" s="211"/>
    </row>
    <row r="495" spans="1:29" ht="20.100000000000001" customHeight="1" x14ac:dyDescent="0.25">
      <c r="A495" s="213" t="s">
        <v>751</v>
      </c>
      <c r="B495" s="213" t="s">
        <v>149</v>
      </c>
      <c r="C495" s="214" t="s">
        <v>26</v>
      </c>
      <c r="D495" s="215" t="s">
        <v>0</v>
      </c>
      <c r="E495" s="215">
        <v>250</v>
      </c>
      <c r="F495" s="217">
        <v>25595</v>
      </c>
      <c r="G495" s="218">
        <v>2.07E-2</v>
      </c>
      <c r="H495" s="218">
        <v>0.04</v>
      </c>
      <c r="I495" s="231">
        <v>3</v>
      </c>
      <c r="J495" s="231">
        <v>0.08</v>
      </c>
      <c r="K495" s="218"/>
      <c r="L495" s="218">
        <v>1</v>
      </c>
      <c r="M495" s="218"/>
      <c r="N495" s="218"/>
      <c r="O495" s="121" t="s">
        <v>5602</v>
      </c>
      <c r="P495" s="218">
        <v>4.8800000000000003E-2</v>
      </c>
      <c r="Q495" s="319">
        <v>0.03</v>
      </c>
      <c r="R495" s="218"/>
      <c r="S495" s="218"/>
      <c r="T495" s="221">
        <v>3</v>
      </c>
      <c r="U495" s="218">
        <v>2.5999999999999999E-2</v>
      </c>
      <c r="V495" s="222">
        <v>0.1</v>
      </c>
      <c r="W495" s="231">
        <v>7</v>
      </c>
      <c r="X495" s="218"/>
      <c r="Y495" s="218"/>
      <c r="Z495" s="218">
        <v>1.47E-2</v>
      </c>
      <c r="AA495" s="218">
        <v>0.02</v>
      </c>
      <c r="AB495" s="218"/>
      <c r="AC495" s="218">
        <v>8.4000000000000005E-2</v>
      </c>
    </row>
    <row r="496" spans="1:29" ht="20.100000000000001" customHeight="1" x14ac:dyDescent="0.25">
      <c r="A496" s="213" t="s">
        <v>752</v>
      </c>
      <c r="B496" s="213" t="s">
        <v>149</v>
      </c>
      <c r="C496" s="214" t="s">
        <v>65</v>
      </c>
      <c r="D496" s="215" t="s">
        <v>0</v>
      </c>
      <c r="E496" s="215">
        <v>250</v>
      </c>
      <c r="F496" s="217">
        <v>62705</v>
      </c>
      <c r="G496" s="218">
        <v>3.6700000000000003E-2</v>
      </c>
      <c r="H496" s="218">
        <v>7.0000000000000007E-2</v>
      </c>
      <c r="I496" s="231">
        <v>3</v>
      </c>
      <c r="J496" s="231">
        <v>0.12</v>
      </c>
      <c r="K496" s="218"/>
      <c r="L496" s="218">
        <v>1</v>
      </c>
      <c r="M496" s="218"/>
      <c r="N496" s="218"/>
      <c r="O496" s="121" t="s">
        <v>5602</v>
      </c>
      <c r="P496" s="222">
        <v>0.08</v>
      </c>
      <c r="Q496" s="319">
        <v>0.06</v>
      </c>
      <c r="R496" s="218"/>
      <c r="S496" s="218"/>
      <c r="T496" s="221">
        <v>4</v>
      </c>
      <c r="U496" s="218">
        <v>3.1E-2</v>
      </c>
      <c r="V496" s="222">
        <v>0.2</v>
      </c>
      <c r="W496" s="231">
        <v>7</v>
      </c>
      <c r="X496" s="218"/>
      <c r="Y496" s="218"/>
      <c r="Z496" s="218">
        <v>2.47E-2</v>
      </c>
      <c r="AA496" s="218">
        <v>0.02</v>
      </c>
      <c r="AB496" s="218"/>
      <c r="AC496" s="218">
        <v>0.12</v>
      </c>
    </row>
    <row r="497" spans="1:29" ht="20.100000000000001" customHeight="1" x14ac:dyDescent="0.25">
      <c r="A497" s="213" t="s">
        <v>753</v>
      </c>
      <c r="B497" s="213" t="s">
        <v>149</v>
      </c>
      <c r="C497" s="214" t="s">
        <v>25</v>
      </c>
      <c r="D497" s="215" t="s">
        <v>0</v>
      </c>
      <c r="E497" s="215">
        <v>200</v>
      </c>
      <c r="F497" s="217">
        <v>50830</v>
      </c>
      <c r="G497" s="218">
        <v>4.9299999999999997E-2</v>
      </c>
      <c r="H497" s="218">
        <v>0.09</v>
      </c>
      <c r="I497" s="231">
        <v>3</v>
      </c>
      <c r="J497" s="231">
        <v>0.12</v>
      </c>
      <c r="K497" s="218"/>
      <c r="L497" s="218">
        <v>1</v>
      </c>
      <c r="M497" s="218"/>
      <c r="N497" s="218"/>
      <c r="O497" s="121" t="s">
        <v>5602</v>
      </c>
      <c r="P497" s="218">
        <v>0.11119999999999999</v>
      </c>
      <c r="Q497" s="319">
        <v>0.08</v>
      </c>
      <c r="R497" s="218"/>
      <c r="S497" s="218"/>
      <c r="T497" s="221">
        <v>5</v>
      </c>
      <c r="U497" s="218">
        <v>4.4999999999999998E-2</v>
      </c>
      <c r="V497" s="222">
        <v>0.25</v>
      </c>
      <c r="W497" s="231">
        <v>7</v>
      </c>
      <c r="X497" s="218"/>
      <c r="Y497" s="218"/>
      <c r="Z497" s="218">
        <v>4.9700000000000001E-2</v>
      </c>
      <c r="AA497" s="218">
        <v>0.04</v>
      </c>
      <c r="AB497" s="218"/>
      <c r="AC497" s="218">
        <v>0.14399999999999999</v>
      </c>
    </row>
    <row r="498" spans="1:29" ht="20.100000000000001" customHeight="1" x14ac:dyDescent="0.25">
      <c r="A498" s="213" t="s">
        <v>754</v>
      </c>
      <c r="B498" s="213" t="s">
        <v>149</v>
      </c>
      <c r="C498" s="214" t="s">
        <v>22</v>
      </c>
      <c r="D498" s="215" t="s">
        <v>0</v>
      </c>
      <c r="E498" s="215">
        <v>200</v>
      </c>
      <c r="F498" s="217">
        <v>200</v>
      </c>
      <c r="G498" s="218"/>
      <c r="H498" s="218">
        <v>0.06</v>
      </c>
      <c r="I498" s="231">
        <v>3</v>
      </c>
      <c r="J498" s="218"/>
      <c r="K498" s="218"/>
      <c r="L498" s="218"/>
      <c r="M498" s="218"/>
      <c r="N498" s="218"/>
      <c r="O498" s="121" t="s">
        <v>5602</v>
      </c>
      <c r="P498" s="218">
        <v>0.20880000000000001</v>
      </c>
      <c r="Q498" s="231"/>
      <c r="R498" s="218"/>
      <c r="S498" s="218"/>
      <c r="T498" s="221">
        <v>6</v>
      </c>
      <c r="U498" s="218">
        <v>5.8999999999999997E-2</v>
      </c>
      <c r="V498" s="222"/>
      <c r="W498" s="231"/>
      <c r="X498" s="218"/>
      <c r="Y498" s="218"/>
      <c r="Z498" s="218"/>
      <c r="AA498" s="218">
        <v>0.04</v>
      </c>
      <c r="AB498" s="218"/>
      <c r="AC498" s="218">
        <v>0.504</v>
      </c>
    </row>
    <row r="499" spans="1:29" ht="20.100000000000001" customHeight="1" x14ac:dyDescent="0.25">
      <c r="A499" s="213" t="s">
        <v>755</v>
      </c>
      <c r="B499" s="213" t="s">
        <v>150</v>
      </c>
      <c r="C499" s="214" t="s">
        <v>26</v>
      </c>
      <c r="D499" s="215" t="s">
        <v>0</v>
      </c>
      <c r="E499" s="215">
        <v>100</v>
      </c>
      <c r="F499" s="217">
        <v>2915</v>
      </c>
      <c r="G499" s="218"/>
      <c r="H499" s="218">
        <v>7.0000000000000007E-2</v>
      </c>
      <c r="I499" s="231">
        <v>3</v>
      </c>
      <c r="J499" s="218"/>
      <c r="K499" s="218"/>
      <c r="L499" s="218">
        <v>1</v>
      </c>
      <c r="M499" s="218"/>
      <c r="N499" s="218"/>
      <c r="O499" s="121" t="s">
        <v>5602</v>
      </c>
      <c r="P499" s="218">
        <v>5.9200000000000003E-2</v>
      </c>
      <c r="Q499" s="319"/>
      <c r="R499" s="218"/>
      <c r="S499" s="218"/>
      <c r="T499" s="221">
        <v>5</v>
      </c>
      <c r="U499" s="218">
        <v>2.8000000000000001E-2</v>
      </c>
      <c r="V499" s="222"/>
      <c r="W499" s="231">
        <v>7</v>
      </c>
      <c r="X499" s="218"/>
      <c r="Y499" s="218"/>
      <c r="Z499" s="218"/>
      <c r="AA499" s="218">
        <v>0.06</v>
      </c>
      <c r="AB499" s="218"/>
      <c r="AC499" s="218">
        <v>8.4000000000000005E-2</v>
      </c>
    </row>
    <row r="500" spans="1:29" ht="20.100000000000001" customHeight="1" x14ac:dyDescent="0.25">
      <c r="A500" s="213" t="s">
        <v>756</v>
      </c>
      <c r="B500" s="213" t="s">
        <v>150</v>
      </c>
      <c r="C500" s="223" t="s">
        <v>65</v>
      </c>
      <c r="D500" s="215" t="s">
        <v>0</v>
      </c>
      <c r="E500" s="215">
        <v>100</v>
      </c>
      <c r="F500" s="217">
        <v>16350</v>
      </c>
      <c r="G500" s="218"/>
      <c r="H500" s="231">
        <v>0.1</v>
      </c>
      <c r="I500" s="231">
        <v>3</v>
      </c>
      <c r="J500" s="218"/>
      <c r="K500" s="218"/>
      <c r="L500" s="218">
        <v>1</v>
      </c>
      <c r="M500" s="218"/>
      <c r="N500" s="218"/>
      <c r="O500" s="121" t="s">
        <v>5602</v>
      </c>
      <c r="P500" s="218">
        <v>0.1016</v>
      </c>
      <c r="Q500" s="319">
        <v>7.4999999999999997E-2</v>
      </c>
      <c r="R500" s="218"/>
      <c r="S500" s="218"/>
      <c r="T500" s="221">
        <v>6</v>
      </c>
      <c r="U500" s="218">
        <v>3.5000000000000003E-2</v>
      </c>
      <c r="V500" s="222"/>
      <c r="W500" s="231">
        <v>7</v>
      </c>
      <c r="X500" s="218"/>
      <c r="Y500" s="218"/>
      <c r="Z500" s="218">
        <v>3.5900000000000001E-2</v>
      </c>
      <c r="AA500" s="218">
        <v>0.08</v>
      </c>
      <c r="AB500" s="218"/>
      <c r="AC500" s="218">
        <v>0.14399999999999999</v>
      </c>
    </row>
    <row r="501" spans="1:29" ht="20.100000000000001" customHeight="1" x14ac:dyDescent="0.25">
      <c r="A501" s="213" t="s">
        <v>757</v>
      </c>
      <c r="B501" s="213" t="s">
        <v>150</v>
      </c>
      <c r="C501" s="214" t="s">
        <v>25</v>
      </c>
      <c r="D501" s="215" t="s">
        <v>0</v>
      </c>
      <c r="E501" s="215">
        <v>100</v>
      </c>
      <c r="F501" s="217">
        <v>19205</v>
      </c>
      <c r="G501" s="218"/>
      <c r="H501" s="218"/>
      <c r="I501" s="231">
        <v>3</v>
      </c>
      <c r="J501" s="218"/>
      <c r="K501" s="218"/>
      <c r="L501" s="218">
        <v>1</v>
      </c>
      <c r="M501" s="218"/>
      <c r="N501" s="218"/>
      <c r="O501" s="121" t="s">
        <v>5602</v>
      </c>
      <c r="P501" s="218">
        <v>0.14879999999999999</v>
      </c>
      <c r="Q501" s="319">
        <v>9.8000000000000004E-2</v>
      </c>
      <c r="R501" s="218"/>
      <c r="S501" s="218"/>
      <c r="T501" s="249">
        <v>7</v>
      </c>
      <c r="U501" s="218">
        <v>0.05</v>
      </c>
      <c r="V501" s="222"/>
      <c r="W501" s="231">
        <v>7</v>
      </c>
      <c r="X501" s="218"/>
      <c r="Y501" s="218"/>
      <c r="Z501" s="218">
        <v>5.8299999999999998E-2</v>
      </c>
      <c r="AA501" s="218">
        <v>4</v>
      </c>
      <c r="AB501" s="218"/>
      <c r="AC501" s="218">
        <v>0.22800000000000001</v>
      </c>
    </row>
    <row r="502" spans="1:29" ht="20.100000000000001" customHeight="1" x14ac:dyDescent="0.25">
      <c r="A502" s="213" t="s">
        <v>758</v>
      </c>
      <c r="B502" s="213" t="s">
        <v>151</v>
      </c>
      <c r="C502" s="214" t="s">
        <v>66</v>
      </c>
      <c r="D502" s="215" t="s">
        <v>0</v>
      </c>
      <c r="E502" s="215">
        <v>100</v>
      </c>
      <c r="F502" s="217">
        <v>325</v>
      </c>
      <c r="G502" s="218"/>
      <c r="H502" s="218"/>
      <c r="I502" s="231">
        <v>3</v>
      </c>
      <c r="J502" s="218"/>
      <c r="K502" s="218"/>
      <c r="L502" s="218"/>
      <c r="M502" s="218"/>
      <c r="N502" s="218"/>
      <c r="O502" s="121" t="s">
        <v>5602</v>
      </c>
      <c r="P502" s="218"/>
      <c r="Q502" s="231"/>
      <c r="R502" s="218"/>
      <c r="S502" s="218"/>
      <c r="T502" s="249"/>
      <c r="U502" s="218"/>
      <c r="V502" s="222"/>
      <c r="W502" s="231">
        <v>7</v>
      </c>
      <c r="X502" s="218"/>
      <c r="Y502" s="218"/>
      <c r="Z502" s="218"/>
      <c r="AA502" s="218">
        <v>0.12</v>
      </c>
      <c r="AB502" s="218"/>
      <c r="AC502" s="218"/>
    </row>
    <row r="503" spans="1:29" ht="20.100000000000001" customHeight="1" x14ac:dyDescent="0.25">
      <c r="A503" s="213" t="s">
        <v>1285</v>
      </c>
      <c r="B503" s="213" t="s">
        <v>152</v>
      </c>
      <c r="C503" s="214" t="s">
        <v>25</v>
      </c>
      <c r="D503" s="215" t="s">
        <v>0</v>
      </c>
      <c r="E503" s="215">
        <v>100</v>
      </c>
      <c r="F503" s="216">
        <v>200</v>
      </c>
      <c r="G503" s="218"/>
      <c r="H503" s="218"/>
      <c r="I503" s="231">
        <v>3</v>
      </c>
      <c r="J503" s="218"/>
      <c r="K503" s="218"/>
      <c r="L503" s="218">
        <v>1</v>
      </c>
      <c r="M503" s="218"/>
      <c r="N503" s="218"/>
      <c r="O503" s="121" t="s">
        <v>5602</v>
      </c>
      <c r="P503" s="218"/>
      <c r="Q503" s="319">
        <v>0.11</v>
      </c>
      <c r="R503" s="218"/>
      <c r="S503" s="218"/>
      <c r="T503" s="249">
        <v>8</v>
      </c>
      <c r="U503" s="218"/>
      <c r="V503" s="222"/>
      <c r="W503" s="231">
        <v>7</v>
      </c>
      <c r="X503" s="218"/>
      <c r="Y503" s="218"/>
      <c r="Z503" s="218"/>
      <c r="AA503" s="218"/>
      <c r="AB503" s="218"/>
      <c r="AC503" s="218">
        <v>0.27600000000000002</v>
      </c>
    </row>
    <row r="504" spans="1:29" ht="20.100000000000001" customHeight="1" x14ac:dyDescent="0.25">
      <c r="A504" s="212" t="s">
        <v>737</v>
      </c>
      <c r="B504" s="225" t="s">
        <v>5683</v>
      </c>
      <c r="C504" s="226"/>
      <c r="D504" s="215"/>
      <c r="E504" s="215"/>
      <c r="F504" s="216"/>
      <c r="G504" s="211"/>
      <c r="H504" s="211"/>
      <c r="I504" s="211"/>
      <c r="J504" s="211"/>
      <c r="K504" s="211"/>
      <c r="L504" s="211"/>
      <c r="M504" s="211"/>
      <c r="N504" s="211"/>
      <c r="O504" s="211"/>
      <c r="P504" s="211"/>
      <c r="Q504" s="318"/>
      <c r="R504" s="211"/>
      <c r="S504" s="211"/>
      <c r="T504" s="290"/>
      <c r="U504" s="211"/>
      <c r="V504" s="289"/>
      <c r="W504" s="318"/>
      <c r="X504" s="211"/>
      <c r="Y504" s="211"/>
      <c r="Z504" s="211"/>
      <c r="AA504" s="211"/>
      <c r="AB504" s="211"/>
      <c r="AC504" s="211"/>
    </row>
    <row r="505" spans="1:29" ht="20.100000000000001" customHeight="1" x14ac:dyDescent="0.25">
      <c r="A505" s="213" t="s">
        <v>759</v>
      </c>
      <c r="B505" s="213" t="s">
        <v>153</v>
      </c>
      <c r="C505" s="214" t="s">
        <v>26</v>
      </c>
      <c r="D505" s="215" t="s">
        <v>0</v>
      </c>
      <c r="E505" s="215">
        <v>200</v>
      </c>
      <c r="F505" s="217">
        <v>1153800</v>
      </c>
      <c r="G505" s="218">
        <v>4.4000000000000003E-3</v>
      </c>
      <c r="H505" s="218">
        <v>4.0000000000000001E-3</v>
      </c>
      <c r="I505" s="231">
        <v>3</v>
      </c>
      <c r="J505" s="218"/>
      <c r="K505" s="218"/>
      <c r="L505" s="218">
        <v>1</v>
      </c>
      <c r="M505" s="222">
        <v>6.9999999999999993E-3</v>
      </c>
      <c r="N505" s="218"/>
      <c r="O505" s="121" t="s">
        <v>5602</v>
      </c>
      <c r="P505" s="218">
        <v>4.1999999999999997E-3</v>
      </c>
      <c r="Q505" s="231"/>
      <c r="R505" s="218"/>
      <c r="S505" s="218">
        <v>9.4000000000000004E-3</v>
      </c>
      <c r="T505" s="249">
        <v>0.1</v>
      </c>
      <c r="U505" s="218">
        <v>5.0000000000000001E-3</v>
      </c>
      <c r="V505" s="222">
        <v>0.03</v>
      </c>
      <c r="W505" s="231">
        <v>5</v>
      </c>
      <c r="X505" s="218"/>
      <c r="Y505" s="218"/>
      <c r="Z505" s="218">
        <v>1.04E-2</v>
      </c>
      <c r="AA505" s="218">
        <v>4.0000000000000001E-3</v>
      </c>
      <c r="AB505" s="218"/>
      <c r="AC505" s="218">
        <v>2.8199999999999999E-2</v>
      </c>
    </row>
    <row r="506" spans="1:29" ht="20.100000000000001" customHeight="1" x14ac:dyDescent="0.25">
      <c r="A506" s="213" t="s">
        <v>760</v>
      </c>
      <c r="B506" s="213" t="s">
        <v>153</v>
      </c>
      <c r="C506" s="214" t="s">
        <v>65</v>
      </c>
      <c r="D506" s="215" t="s">
        <v>0</v>
      </c>
      <c r="E506" s="215">
        <v>200</v>
      </c>
      <c r="F506" s="217">
        <v>1742300</v>
      </c>
      <c r="G506" s="218">
        <v>7.4000000000000003E-3</v>
      </c>
      <c r="H506" s="218">
        <v>7.0000000000000001E-3</v>
      </c>
      <c r="I506" s="231">
        <v>3</v>
      </c>
      <c r="J506" s="218"/>
      <c r="K506" s="218"/>
      <c r="L506" s="218">
        <v>1</v>
      </c>
      <c r="M506" s="222">
        <v>1.3999999999999999E-2</v>
      </c>
      <c r="N506" s="218"/>
      <c r="O506" s="121" t="s">
        <v>5602</v>
      </c>
      <c r="P506" s="218">
        <v>7.7999999999999996E-3</v>
      </c>
      <c r="Q506" s="231"/>
      <c r="R506" s="218"/>
      <c r="S506" s="218">
        <v>1.6400000000000001E-2</v>
      </c>
      <c r="T506" s="249">
        <v>0.2</v>
      </c>
      <c r="U506" s="218">
        <v>7.4999999999999997E-3</v>
      </c>
      <c r="V506" s="222">
        <v>4.4999999999999998E-2</v>
      </c>
      <c r="W506" s="231">
        <v>5</v>
      </c>
      <c r="X506" s="218"/>
      <c r="Y506" s="218"/>
      <c r="Z506" s="218">
        <v>1.04E-2</v>
      </c>
      <c r="AA506" s="218">
        <v>6.0000000000000001E-3</v>
      </c>
      <c r="AB506" s="218"/>
      <c r="AC506" s="218">
        <v>5.16E-2</v>
      </c>
    </row>
    <row r="507" spans="1:29" ht="20.100000000000001" customHeight="1" x14ac:dyDescent="0.25">
      <c r="A507" s="213" t="s">
        <v>761</v>
      </c>
      <c r="B507" s="213" t="s">
        <v>153</v>
      </c>
      <c r="C507" s="214" t="s">
        <v>25</v>
      </c>
      <c r="D507" s="215" t="s">
        <v>0</v>
      </c>
      <c r="E507" s="215">
        <v>200</v>
      </c>
      <c r="F507" s="217">
        <v>1817200</v>
      </c>
      <c r="G507" s="218">
        <v>1.38E-2</v>
      </c>
      <c r="H507" s="218">
        <v>0.02</v>
      </c>
      <c r="I507" s="231">
        <v>3</v>
      </c>
      <c r="J507" s="218"/>
      <c r="K507" s="218"/>
      <c r="L507" s="218">
        <v>1</v>
      </c>
      <c r="M507" s="222">
        <v>3.5499999999999997E-2</v>
      </c>
      <c r="N507" s="218"/>
      <c r="O507" s="121" t="s">
        <v>5602</v>
      </c>
      <c r="P507" s="218">
        <v>1.12E-2</v>
      </c>
      <c r="Q507" s="231"/>
      <c r="R507" s="218"/>
      <c r="S507" s="218">
        <v>3.04E-2</v>
      </c>
      <c r="T507" s="249">
        <v>0.3</v>
      </c>
      <c r="U507" s="218">
        <v>8.9999999999999993E-3</v>
      </c>
      <c r="V507" s="222">
        <v>7.0000000000000007E-2</v>
      </c>
      <c r="W507" s="231">
        <v>5</v>
      </c>
      <c r="X507" s="218"/>
      <c r="Y507" s="218"/>
      <c r="Z507" s="218">
        <v>1.0999999999999999E-2</v>
      </c>
      <c r="AA507" s="218">
        <v>8.0000000000000002E-3</v>
      </c>
      <c r="AB507" s="218"/>
      <c r="AC507" s="218">
        <v>8.4599999999999995E-2</v>
      </c>
    </row>
    <row r="508" spans="1:29" ht="20.100000000000001" customHeight="1" x14ac:dyDescent="0.25">
      <c r="A508" s="213" t="s">
        <v>762</v>
      </c>
      <c r="B508" s="213" t="s">
        <v>153</v>
      </c>
      <c r="C508" s="214" t="s">
        <v>22</v>
      </c>
      <c r="D508" s="215" t="s">
        <v>0</v>
      </c>
      <c r="E508" s="215">
        <v>100</v>
      </c>
      <c r="F508" s="217">
        <v>610400</v>
      </c>
      <c r="G508" s="218">
        <v>2.29E-2</v>
      </c>
      <c r="H508" s="218">
        <v>0.03</v>
      </c>
      <c r="I508" s="231">
        <v>3</v>
      </c>
      <c r="J508" s="218"/>
      <c r="K508" s="218"/>
      <c r="L508" s="218">
        <v>1</v>
      </c>
      <c r="M508" s="218"/>
      <c r="N508" s="218"/>
      <c r="O508" s="121" t="s">
        <v>5602</v>
      </c>
      <c r="P508" s="218">
        <v>2.6200000000000001E-2</v>
      </c>
      <c r="Q508" s="231"/>
      <c r="R508" s="218"/>
      <c r="S508" s="218"/>
      <c r="T508" s="249">
        <v>0.4</v>
      </c>
      <c r="U508" s="218">
        <v>2.5000000000000001E-2</v>
      </c>
      <c r="V508" s="222">
        <v>0.15</v>
      </c>
      <c r="W508" s="231">
        <v>5</v>
      </c>
      <c r="X508" s="218"/>
      <c r="Y508" s="218"/>
      <c r="Z508" s="218">
        <v>2.3699999999999999E-2</v>
      </c>
      <c r="AA508" s="218">
        <v>0.02</v>
      </c>
      <c r="AB508" s="218"/>
      <c r="AC508" s="218">
        <v>0.16439999999999999</v>
      </c>
    </row>
    <row r="509" spans="1:29" ht="20.100000000000001" customHeight="1" x14ac:dyDescent="0.25">
      <c r="A509" s="212" t="s">
        <v>738</v>
      </c>
      <c r="B509" s="225" t="s">
        <v>5684</v>
      </c>
      <c r="C509" s="214"/>
      <c r="D509" s="215"/>
      <c r="E509" s="215"/>
      <c r="F509" s="216"/>
      <c r="G509" s="211"/>
      <c r="H509" s="211"/>
      <c r="I509" s="211"/>
      <c r="J509" s="211"/>
      <c r="K509" s="211"/>
      <c r="L509" s="211"/>
      <c r="M509" s="211"/>
      <c r="N509" s="211"/>
      <c r="O509" s="211"/>
      <c r="P509" s="211"/>
      <c r="Q509" s="318"/>
      <c r="R509" s="211"/>
      <c r="S509" s="211"/>
      <c r="T509" s="290"/>
      <c r="U509" s="211"/>
      <c r="V509" s="289"/>
      <c r="W509" s="318"/>
      <c r="X509" s="211"/>
      <c r="Y509" s="211"/>
      <c r="Z509" s="211"/>
      <c r="AA509" s="211"/>
      <c r="AB509" s="211"/>
      <c r="AC509" s="211"/>
    </row>
    <row r="510" spans="1:29" ht="20.100000000000001" customHeight="1" x14ac:dyDescent="0.25">
      <c r="A510" s="213" t="s">
        <v>763</v>
      </c>
      <c r="B510" s="213" t="s">
        <v>154</v>
      </c>
      <c r="C510" s="214" t="s">
        <v>26</v>
      </c>
      <c r="D510" s="215" t="s">
        <v>0</v>
      </c>
      <c r="E510" s="215">
        <v>200</v>
      </c>
      <c r="F510" s="217">
        <v>133851</v>
      </c>
      <c r="G510" s="218">
        <v>2.3800000000000002E-2</v>
      </c>
      <c r="H510" s="218">
        <v>0.04</v>
      </c>
      <c r="I510" s="231">
        <v>3</v>
      </c>
      <c r="J510" s="218"/>
      <c r="K510" s="218"/>
      <c r="L510" s="218">
        <v>1</v>
      </c>
      <c r="M510" s="218"/>
      <c r="N510" s="218"/>
      <c r="O510" s="121" t="s">
        <v>5602</v>
      </c>
      <c r="P510" s="218">
        <v>3.44E-2</v>
      </c>
      <c r="Q510" s="231"/>
      <c r="R510" s="218"/>
      <c r="S510" s="218"/>
      <c r="T510" s="221">
        <v>4</v>
      </c>
      <c r="U510" s="218">
        <v>1.6E-2</v>
      </c>
      <c r="V510" s="222">
        <v>0.5</v>
      </c>
      <c r="W510" s="231">
        <v>7</v>
      </c>
      <c r="X510" s="218"/>
      <c r="Y510" s="218"/>
      <c r="Z510" s="218">
        <v>1.37E-2</v>
      </c>
      <c r="AA510" s="218">
        <v>0.02</v>
      </c>
      <c r="AB510" s="218"/>
      <c r="AC510" s="218">
        <v>8.4000000000000005E-2</v>
      </c>
    </row>
    <row r="511" spans="1:29" ht="20.100000000000001" customHeight="1" x14ac:dyDescent="0.25">
      <c r="A511" s="213" t="s">
        <v>764</v>
      </c>
      <c r="B511" s="213" t="s">
        <v>154</v>
      </c>
      <c r="C511" s="214" t="s">
        <v>65</v>
      </c>
      <c r="D511" s="215" t="s">
        <v>0</v>
      </c>
      <c r="E511" s="215">
        <v>200</v>
      </c>
      <c r="F511" s="217">
        <v>192900</v>
      </c>
      <c r="G511" s="218">
        <v>2.35E-2</v>
      </c>
      <c r="H511" s="231">
        <v>0.1</v>
      </c>
      <c r="I511" s="231">
        <v>3</v>
      </c>
      <c r="J511" s="218"/>
      <c r="K511" s="218"/>
      <c r="L511" s="218">
        <v>1</v>
      </c>
      <c r="M511" s="218"/>
      <c r="N511" s="218"/>
      <c r="O511" s="121" t="s">
        <v>5602</v>
      </c>
      <c r="P511" s="218">
        <v>5.28E-2</v>
      </c>
      <c r="Q511" s="231"/>
      <c r="R511" s="218"/>
      <c r="S511" s="218">
        <v>2.9499999999999998E-2</v>
      </c>
      <c r="T511" s="221">
        <v>5</v>
      </c>
      <c r="U511" s="218">
        <v>2.4E-2</v>
      </c>
      <c r="V511" s="222">
        <v>0.6</v>
      </c>
      <c r="W511" s="231">
        <v>7</v>
      </c>
      <c r="X511" s="218"/>
      <c r="Y511" s="218"/>
      <c r="Z511" s="218">
        <v>0.02</v>
      </c>
      <c r="AA511" s="218">
        <v>0.02</v>
      </c>
      <c r="AB511" s="218"/>
      <c r="AC511" s="218">
        <v>0.112</v>
      </c>
    </row>
    <row r="512" spans="1:29" ht="20.100000000000001" customHeight="1" x14ac:dyDescent="0.25">
      <c r="A512" s="213" t="s">
        <v>765</v>
      </c>
      <c r="B512" s="213" t="s">
        <v>154</v>
      </c>
      <c r="C512" s="214" t="s">
        <v>25</v>
      </c>
      <c r="D512" s="215" t="s">
        <v>0</v>
      </c>
      <c r="E512" s="215">
        <v>200</v>
      </c>
      <c r="F512" s="217">
        <v>313350</v>
      </c>
      <c r="G512" s="218">
        <v>2.29E-2</v>
      </c>
      <c r="H512" s="218">
        <v>0.06</v>
      </c>
      <c r="I512" s="231">
        <v>3</v>
      </c>
      <c r="J512" s="218"/>
      <c r="K512" s="218"/>
      <c r="L512" s="218">
        <v>1</v>
      </c>
      <c r="M512" s="218"/>
      <c r="N512" s="218"/>
      <c r="O512" s="121" t="s">
        <v>5602</v>
      </c>
      <c r="P512" s="222">
        <v>7.5999999999999998E-2</v>
      </c>
      <c r="Q512" s="231"/>
      <c r="R512" s="218"/>
      <c r="S512" s="218"/>
      <c r="T512" s="221">
        <v>6</v>
      </c>
      <c r="U512" s="218">
        <v>3.7999999999999999E-2</v>
      </c>
      <c r="V512" s="222">
        <v>1.2</v>
      </c>
      <c r="W512" s="231">
        <v>7</v>
      </c>
      <c r="X512" s="218"/>
      <c r="Y512" s="218"/>
      <c r="Z512" s="218">
        <v>2.93E-2</v>
      </c>
      <c r="AA512" s="218">
        <v>0.02</v>
      </c>
      <c r="AB512" s="218"/>
      <c r="AC512" s="218">
        <v>0.16800000000000001</v>
      </c>
    </row>
    <row r="513" spans="1:29" ht="20.100000000000001" customHeight="1" x14ac:dyDescent="0.25">
      <c r="A513" s="213" t="s">
        <v>766</v>
      </c>
      <c r="B513" s="213" t="s">
        <v>154</v>
      </c>
      <c r="C513" s="214" t="s">
        <v>22</v>
      </c>
      <c r="D513" s="215" t="s">
        <v>0</v>
      </c>
      <c r="E513" s="215">
        <v>100</v>
      </c>
      <c r="F513" s="217">
        <v>137550</v>
      </c>
      <c r="G513" s="218">
        <v>4.1500000000000002E-2</v>
      </c>
      <c r="H513" s="218">
        <v>0.12</v>
      </c>
      <c r="I513" s="231">
        <v>3</v>
      </c>
      <c r="J513" s="218"/>
      <c r="K513" s="218"/>
      <c r="L513" s="218">
        <v>1</v>
      </c>
      <c r="M513" s="218"/>
      <c r="N513" s="218"/>
      <c r="O513" s="121" t="s">
        <v>5602</v>
      </c>
      <c r="P513" s="222">
        <v>0.14000000000000001</v>
      </c>
      <c r="Q513" s="231"/>
      <c r="R513" s="218"/>
      <c r="S513" s="218"/>
      <c r="T513" s="249"/>
      <c r="U513" s="218">
        <v>5.0999999999999997E-2</v>
      </c>
      <c r="V513" s="222">
        <v>2.7</v>
      </c>
      <c r="W513" s="231">
        <v>7</v>
      </c>
      <c r="X513" s="218"/>
      <c r="Y513" s="218"/>
      <c r="Z513" s="218">
        <v>4.8399999999999999E-2</v>
      </c>
      <c r="AA513" s="218">
        <v>0.08</v>
      </c>
      <c r="AB513" s="218"/>
      <c r="AC513" s="218">
        <v>0.33600000000000002</v>
      </c>
    </row>
    <row r="514" spans="1:29" ht="18.75" customHeight="1" x14ac:dyDescent="0.25">
      <c r="A514" s="212" t="s">
        <v>767</v>
      </c>
      <c r="B514" s="225" t="s">
        <v>246</v>
      </c>
      <c r="C514" s="214"/>
      <c r="D514" s="215"/>
      <c r="E514" s="215"/>
      <c r="F514" s="216"/>
      <c r="G514" s="211"/>
      <c r="H514" s="211"/>
      <c r="I514" s="211"/>
      <c r="J514" s="211"/>
      <c r="K514" s="211"/>
      <c r="L514" s="211"/>
      <c r="M514" s="211"/>
      <c r="N514" s="211"/>
      <c r="O514" s="211"/>
      <c r="P514" s="211"/>
      <c r="Q514" s="318"/>
      <c r="R514" s="211"/>
      <c r="S514" s="211"/>
      <c r="T514" s="290"/>
      <c r="U514" s="211"/>
      <c r="V514" s="211"/>
      <c r="W514" s="318"/>
      <c r="X514" s="211"/>
      <c r="Y514" s="211"/>
      <c r="Z514" s="211"/>
      <c r="AA514" s="211"/>
      <c r="AB514" s="211"/>
      <c r="AC514" s="211"/>
    </row>
    <row r="515" spans="1:29" ht="20.100000000000001" customHeight="1" x14ac:dyDescent="0.25">
      <c r="A515" s="212" t="s">
        <v>768</v>
      </c>
      <c r="B515" s="225" t="s">
        <v>64</v>
      </c>
      <c r="C515" s="226"/>
      <c r="D515" s="215"/>
      <c r="E515" s="215"/>
      <c r="F515" s="216"/>
      <c r="G515" s="211"/>
      <c r="H515" s="211"/>
      <c r="I515" s="211"/>
      <c r="J515" s="211"/>
      <c r="K515" s="211"/>
      <c r="L515" s="211"/>
      <c r="M515" s="211"/>
      <c r="N515" s="211"/>
      <c r="O515" s="211"/>
      <c r="P515" s="211"/>
      <c r="Q515" s="318"/>
      <c r="R515" s="211"/>
      <c r="S515" s="211"/>
      <c r="T515" s="290"/>
      <c r="U515" s="211"/>
      <c r="V515" s="211"/>
      <c r="W515" s="318"/>
      <c r="X515" s="211"/>
      <c r="Y515" s="211"/>
      <c r="Z515" s="211"/>
      <c r="AA515" s="211"/>
      <c r="AB515" s="211"/>
      <c r="AC515" s="211"/>
    </row>
    <row r="516" spans="1:29" ht="18.75" customHeight="1" x14ac:dyDescent="0.25">
      <c r="A516" s="212" t="s">
        <v>769</v>
      </c>
      <c r="B516" s="225" t="s">
        <v>5685</v>
      </c>
      <c r="C516" s="226"/>
      <c r="D516" s="215"/>
      <c r="E516" s="215"/>
      <c r="F516" s="216"/>
      <c r="G516" s="211"/>
      <c r="H516" s="211"/>
      <c r="I516" s="211"/>
      <c r="J516" s="211"/>
      <c r="K516" s="211"/>
      <c r="L516" s="211"/>
      <c r="M516" s="211"/>
      <c r="N516" s="211"/>
      <c r="O516" s="211"/>
      <c r="P516" s="211"/>
      <c r="Q516" s="318"/>
      <c r="R516" s="211"/>
      <c r="S516" s="211"/>
      <c r="T516" s="290"/>
      <c r="U516" s="211"/>
      <c r="V516" s="211"/>
      <c r="W516" s="318"/>
      <c r="X516" s="211"/>
      <c r="Y516" s="211"/>
      <c r="Z516" s="211"/>
      <c r="AA516" s="211"/>
      <c r="AB516" s="211"/>
      <c r="AC516" s="211"/>
    </row>
    <row r="517" spans="1:29" ht="20.100000000000001" customHeight="1" x14ac:dyDescent="0.25">
      <c r="A517" s="213" t="s">
        <v>770</v>
      </c>
      <c r="B517" s="213" t="s">
        <v>155</v>
      </c>
      <c r="C517" s="214" t="s">
        <v>63</v>
      </c>
      <c r="D517" s="215" t="s">
        <v>0</v>
      </c>
      <c r="E517" s="215">
        <v>300</v>
      </c>
      <c r="F517" s="217">
        <v>182500</v>
      </c>
      <c r="G517" s="218">
        <v>0.11</v>
      </c>
      <c r="H517" s="218"/>
      <c r="I517" s="231">
        <v>3</v>
      </c>
      <c r="J517" s="218"/>
      <c r="K517" s="218"/>
      <c r="L517" s="218">
        <v>1</v>
      </c>
      <c r="M517" s="218"/>
      <c r="N517" s="218"/>
      <c r="O517" s="121" t="s">
        <v>5602</v>
      </c>
      <c r="P517" s="218">
        <v>4.65E-2</v>
      </c>
      <c r="Q517" s="231"/>
      <c r="R517" s="218"/>
      <c r="S517" s="218">
        <v>9.3600000000000003E-2</v>
      </c>
      <c r="T517" s="249">
        <v>3</v>
      </c>
      <c r="U517" s="218">
        <v>6.5000000000000002E-2</v>
      </c>
      <c r="V517" s="218"/>
      <c r="W517" s="231"/>
      <c r="X517" s="218"/>
      <c r="Y517" s="218"/>
      <c r="Z517" s="218"/>
      <c r="AA517" s="218"/>
      <c r="AB517" s="218"/>
      <c r="AC517" s="218">
        <v>0.19570000000000001</v>
      </c>
    </row>
    <row r="518" spans="1:29" ht="18.75" customHeight="1" x14ac:dyDescent="0.25">
      <c r="A518" s="213" t="s">
        <v>771</v>
      </c>
      <c r="B518" s="213" t="s">
        <v>155</v>
      </c>
      <c r="C518" s="214" t="s">
        <v>62</v>
      </c>
      <c r="D518" s="215" t="s">
        <v>0</v>
      </c>
      <c r="E518" s="215">
        <v>200</v>
      </c>
      <c r="F518" s="217">
        <v>186150</v>
      </c>
      <c r="G518" s="218">
        <v>0.15</v>
      </c>
      <c r="H518" s="218"/>
      <c r="I518" s="231">
        <v>3</v>
      </c>
      <c r="J518" s="218"/>
      <c r="K518" s="218"/>
      <c r="L518" s="218">
        <v>1</v>
      </c>
      <c r="M518" s="218"/>
      <c r="N518" s="218"/>
      <c r="O518" s="121" t="s">
        <v>5602</v>
      </c>
      <c r="P518" s="218">
        <v>9.4200000000000006E-2</v>
      </c>
      <c r="Q518" s="231"/>
      <c r="R518" s="218"/>
      <c r="S518" s="218">
        <v>0.1638</v>
      </c>
      <c r="T518" s="249">
        <v>4</v>
      </c>
      <c r="U518" s="218">
        <v>0.09</v>
      </c>
      <c r="V518" s="218"/>
      <c r="W518" s="231"/>
      <c r="X518" s="218"/>
      <c r="Y518" s="218"/>
      <c r="Z518" s="218">
        <v>6.8199999999999997E-2</v>
      </c>
      <c r="AA518" s="218"/>
      <c r="AB518" s="218"/>
      <c r="AC518" s="218">
        <v>0.42749999999999999</v>
      </c>
    </row>
    <row r="519" spans="1:29" ht="20.100000000000001" customHeight="1" x14ac:dyDescent="0.25">
      <c r="A519" s="213" t="s">
        <v>772</v>
      </c>
      <c r="B519" s="213" t="s">
        <v>155</v>
      </c>
      <c r="C519" s="214" t="s">
        <v>61</v>
      </c>
      <c r="D519" s="215" t="s">
        <v>0</v>
      </c>
      <c r="E519" s="215">
        <v>200</v>
      </c>
      <c r="F519" s="217">
        <v>27600</v>
      </c>
      <c r="G519" s="218">
        <v>0.25</v>
      </c>
      <c r="H519" s="218"/>
      <c r="I519" s="231">
        <v>3</v>
      </c>
      <c r="J519" s="218"/>
      <c r="K519" s="218"/>
      <c r="L519" s="218">
        <v>2</v>
      </c>
      <c r="M519" s="218"/>
      <c r="N519" s="218"/>
      <c r="O519" s="121" t="s">
        <v>5602</v>
      </c>
      <c r="P519" s="218">
        <v>0.15629999999999999</v>
      </c>
      <c r="Q519" s="231"/>
      <c r="R519" s="218"/>
      <c r="S519" s="218">
        <v>0.21060000000000001</v>
      </c>
      <c r="T519" s="249">
        <v>4</v>
      </c>
      <c r="U519" s="218">
        <v>0.12</v>
      </c>
      <c r="V519" s="218"/>
      <c r="W519" s="231"/>
      <c r="X519" s="218"/>
      <c r="Y519" s="218"/>
      <c r="Z519" s="218">
        <v>0.1003</v>
      </c>
      <c r="AA519" s="218"/>
      <c r="AB519" s="218"/>
      <c r="AC519" s="218">
        <v>0.68220000000000003</v>
      </c>
    </row>
    <row r="520" spans="1:29" ht="20.100000000000001" customHeight="1" x14ac:dyDescent="0.25">
      <c r="A520" s="213" t="s">
        <v>773</v>
      </c>
      <c r="B520" s="213" t="s">
        <v>155</v>
      </c>
      <c r="C520" s="214" t="s">
        <v>60</v>
      </c>
      <c r="D520" s="215" t="s">
        <v>0</v>
      </c>
      <c r="E520" s="215">
        <v>100</v>
      </c>
      <c r="F520" s="217">
        <v>6900</v>
      </c>
      <c r="G520" s="218"/>
      <c r="H520" s="218"/>
      <c r="I520" s="231">
        <v>3</v>
      </c>
      <c r="J520" s="218"/>
      <c r="K520" s="218"/>
      <c r="L520" s="218">
        <v>2</v>
      </c>
      <c r="M520" s="218"/>
      <c r="N520" s="218"/>
      <c r="O520" s="121" t="s">
        <v>5602</v>
      </c>
      <c r="P520" s="218">
        <v>0.29509999999999997</v>
      </c>
      <c r="Q520" s="231"/>
      <c r="R520" s="218"/>
      <c r="S520" s="218">
        <v>0.32529999999999998</v>
      </c>
      <c r="T520" s="249">
        <v>4</v>
      </c>
      <c r="U520" s="218">
        <v>0.31</v>
      </c>
      <c r="V520" s="218"/>
      <c r="W520" s="231"/>
      <c r="X520" s="218"/>
      <c r="Y520" s="218"/>
      <c r="Z520" s="218">
        <v>0.15579999999999999</v>
      </c>
      <c r="AA520" s="218"/>
      <c r="AB520" s="218"/>
      <c r="AC520" s="218">
        <v>1.1501999999999999</v>
      </c>
    </row>
    <row r="521" spans="1:29" ht="20.100000000000001" customHeight="1" x14ac:dyDescent="0.25">
      <c r="A521" s="213" t="s">
        <v>774</v>
      </c>
      <c r="B521" s="213" t="s">
        <v>155</v>
      </c>
      <c r="C521" s="214" t="s">
        <v>59</v>
      </c>
      <c r="D521" s="215" t="s">
        <v>0</v>
      </c>
      <c r="E521" s="215">
        <v>100</v>
      </c>
      <c r="F521" s="217">
        <v>1700</v>
      </c>
      <c r="G521" s="218"/>
      <c r="H521" s="218"/>
      <c r="I521" s="231">
        <v>3</v>
      </c>
      <c r="J521" s="218"/>
      <c r="K521" s="218"/>
      <c r="L521" s="218">
        <v>2</v>
      </c>
      <c r="M521" s="218"/>
      <c r="N521" s="218"/>
      <c r="O521" s="121" t="s">
        <v>5602</v>
      </c>
      <c r="P521" s="218"/>
      <c r="Q521" s="231"/>
      <c r="R521" s="218"/>
      <c r="S521" s="218">
        <v>0.37669999999999998</v>
      </c>
      <c r="T521" s="249">
        <v>5</v>
      </c>
      <c r="U521" s="218">
        <v>0.45</v>
      </c>
      <c r="V521" s="218"/>
      <c r="W521" s="231"/>
      <c r="X521" s="218"/>
      <c r="Y521" s="218"/>
      <c r="Z521" s="218">
        <v>0.25609999999999999</v>
      </c>
      <c r="AA521" s="218"/>
      <c r="AB521" s="218"/>
      <c r="AC521" s="218">
        <v>1.4067000000000001</v>
      </c>
    </row>
    <row r="522" spans="1:29" ht="22.35" customHeight="1" x14ac:dyDescent="0.25">
      <c r="A522" s="213" t="s">
        <v>775</v>
      </c>
      <c r="B522" s="213" t="s">
        <v>156</v>
      </c>
      <c r="C522" s="214" t="s">
        <v>24</v>
      </c>
      <c r="D522" s="215" t="s">
        <v>0</v>
      </c>
      <c r="E522" s="215">
        <v>200</v>
      </c>
      <c r="F522" s="217">
        <v>297000</v>
      </c>
      <c r="G522" s="218">
        <v>0.06</v>
      </c>
      <c r="H522" s="218">
        <v>0.06</v>
      </c>
      <c r="I522" s="231">
        <v>3</v>
      </c>
      <c r="J522" s="218"/>
      <c r="K522" s="222">
        <v>1</v>
      </c>
      <c r="L522" s="218">
        <v>1</v>
      </c>
      <c r="M522" s="222">
        <v>0.05</v>
      </c>
      <c r="N522" s="218"/>
      <c r="O522" s="121" t="s">
        <v>5602</v>
      </c>
      <c r="P522" s="218">
        <v>4.82E-2</v>
      </c>
      <c r="Q522" s="319">
        <v>0.08</v>
      </c>
      <c r="R522" s="218"/>
      <c r="S522" s="218">
        <v>9.3600000000000003E-2</v>
      </c>
      <c r="T522" s="249">
        <v>3</v>
      </c>
      <c r="U522" s="218">
        <v>6.5000000000000002E-2</v>
      </c>
      <c r="V522" s="218"/>
      <c r="W522" s="231">
        <v>10</v>
      </c>
      <c r="X522" s="218">
        <v>8.8800000000000004E-2</v>
      </c>
      <c r="Y522" s="218"/>
      <c r="Z522" s="218">
        <v>4.07E-2</v>
      </c>
      <c r="AA522" s="218"/>
      <c r="AB522" s="218"/>
      <c r="AC522" s="218">
        <v>0.19570000000000001</v>
      </c>
    </row>
    <row r="523" spans="1:29" ht="20.100000000000001" customHeight="1" x14ac:dyDescent="0.25">
      <c r="A523" s="213" t="s">
        <v>776</v>
      </c>
      <c r="B523" s="213" t="s">
        <v>156</v>
      </c>
      <c r="C523" s="214" t="s">
        <v>48</v>
      </c>
      <c r="D523" s="215" t="s">
        <v>0</v>
      </c>
      <c r="E523" s="215">
        <v>200</v>
      </c>
      <c r="F523" s="217">
        <v>8450</v>
      </c>
      <c r="G523" s="218"/>
      <c r="H523" s="218">
        <v>0.09</v>
      </c>
      <c r="I523" s="231"/>
      <c r="J523" s="218"/>
      <c r="K523" s="222">
        <v>1.5</v>
      </c>
      <c r="L523" s="218">
        <v>1</v>
      </c>
      <c r="M523" s="222"/>
      <c r="N523" s="218"/>
      <c r="O523" s="121" t="s">
        <v>5602</v>
      </c>
      <c r="P523" s="222">
        <v>7.1999999999999995E-2</v>
      </c>
      <c r="Q523" s="319">
        <v>0.12</v>
      </c>
      <c r="R523" s="218"/>
      <c r="S523" s="218"/>
      <c r="T523" s="249">
        <v>4</v>
      </c>
      <c r="U523" s="218"/>
      <c r="V523" s="218"/>
      <c r="W523" s="231"/>
      <c r="X523" s="218"/>
      <c r="Y523" s="218"/>
      <c r="Z523" s="218">
        <v>9.0999999999999998E-2</v>
      </c>
      <c r="AA523" s="218"/>
      <c r="AB523" s="218"/>
      <c r="AC523" s="218">
        <v>0.40749999999999997</v>
      </c>
    </row>
    <row r="524" spans="1:29" ht="20.100000000000001" customHeight="1" x14ac:dyDescent="0.25">
      <c r="A524" s="213" t="s">
        <v>777</v>
      </c>
      <c r="B524" s="213" t="s">
        <v>156</v>
      </c>
      <c r="C524" s="214" t="s">
        <v>194</v>
      </c>
      <c r="D524" s="215" t="s">
        <v>0</v>
      </c>
      <c r="E524" s="215">
        <v>200</v>
      </c>
      <c r="F524" s="217">
        <v>200</v>
      </c>
      <c r="G524" s="218"/>
      <c r="H524" s="218"/>
      <c r="I524" s="231"/>
      <c r="J524" s="218"/>
      <c r="K524" s="222"/>
      <c r="L524" s="218">
        <v>1</v>
      </c>
      <c r="M524" s="222"/>
      <c r="N524" s="218"/>
      <c r="O524" s="121" t="s">
        <v>5602</v>
      </c>
      <c r="P524" s="218"/>
      <c r="Q524" s="319">
        <v>0.17</v>
      </c>
      <c r="R524" s="218"/>
      <c r="S524" s="218"/>
      <c r="T524" s="249"/>
      <c r="U524" s="218"/>
      <c r="V524" s="218"/>
      <c r="W524" s="231"/>
      <c r="X524" s="218"/>
      <c r="Y524" s="218"/>
      <c r="Z524" s="218"/>
      <c r="AA524" s="218"/>
      <c r="AB524" s="218"/>
      <c r="AC524" s="218"/>
    </row>
    <row r="525" spans="1:29" ht="20.100000000000001" customHeight="1" x14ac:dyDescent="0.25">
      <c r="A525" s="213" t="s">
        <v>778</v>
      </c>
      <c r="B525" s="213" t="s">
        <v>156</v>
      </c>
      <c r="C525" s="214" t="s">
        <v>58</v>
      </c>
      <c r="D525" s="215" t="s">
        <v>0</v>
      </c>
      <c r="E525" s="215">
        <v>200</v>
      </c>
      <c r="F525" s="217">
        <v>13000</v>
      </c>
      <c r="G525" s="218">
        <v>0.15</v>
      </c>
      <c r="H525" s="231">
        <v>0.1</v>
      </c>
      <c r="I525" s="231">
        <v>3</v>
      </c>
      <c r="J525" s="218"/>
      <c r="K525" s="222">
        <v>1</v>
      </c>
      <c r="L525" s="218">
        <v>1</v>
      </c>
      <c r="M525" s="222">
        <v>0.09</v>
      </c>
      <c r="N525" s="218"/>
      <c r="O525" s="121" t="s">
        <v>5602</v>
      </c>
      <c r="P525" s="218">
        <v>8.48E-2</v>
      </c>
      <c r="Q525" s="319">
        <v>0.15</v>
      </c>
      <c r="R525" s="218"/>
      <c r="S525" s="218">
        <v>0.1638</v>
      </c>
      <c r="T525" s="249">
        <v>5</v>
      </c>
      <c r="U525" s="218">
        <v>0.09</v>
      </c>
      <c r="V525" s="218"/>
      <c r="W525" s="231"/>
      <c r="X525" s="218">
        <v>0.21</v>
      </c>
      <c r="Y525" s="218"/>
      <c r="Z525" s="218">
        <v>6.7100000000000007E-2</v>
      </c>
      <c r="AA525" s="218"/>
      <c r="AB525" s="218"/>
      <c r="AC525" s="218">
        <v>0.42749999999999999</v>
      </c>
    </row>
    <row r="526" spans="1:29" ht="20.100000000000001" customHeight="1" x14ac:dyDescent="0.25">
      <c r="A526" s="213" t="s">
        <v>779</v>
      </c>
      <c r="B526" s="213" t="s">
        <v>156</v>
      </c>
      <c r="C526" s="214" t="s">
        <v>195</v>
      </c>
      <c r="D526" s="215" t="s">
        <v>0</v>
      </c>
      <c r="E526" s="215">
        <v>200</v>
      </c>
      <c r="F526" s="217">
        <v>20300</v>
      </c>
      <c r="G526" s="218">
        <v>0.25</v>
      </c>
      <c r="H526" s="218"/>
      <c r="I526" s="231">
        <v>3</v>
      </c>
      <c r="J526" s="218"/>
      <c r="K526" s="222"/>
      <c r="L526" s="218">
        <v>1</v>
      </c>
      <c r="M526" s="222">
        <v>0.12</v>
      </c>
      <c r="N526" s="218"/>
      <c r="O526" s="121" t="s">
        <v>5602</v>
      </c>
      <c r="P526" s="218"/>
      <c r="Q526" s="319">
        <v>0.21</v>
      </c>
      <c r="R526" s="218"/>
      <c r="S526" s="218">
        <v>0.21060000000000001</v>
      </c>
      <c r="T526" s="249">
        <v>5</v>
      </c>
      <c r="U526" s="218">
        <v>0.12</v>
      </c>
      <c r="V526" s="218"/>
      <c r="W526" s="231"/>
      <c r="X526" s="218"/>
      <c r="Y526" s="218"/>
      <c r="Z526" s="218">
        <v>9.0999999999999998E-2</v>
      </c>
      <c r="AA526" s="218"/>
      <c r="AB526" s="218"/>
      <c r="AC526" s="218">
        <v>0.68220000000000003</v>
      </c>
    </row>
    <row r="527" spans="1:29" ht="20.85" customHeight="1" x14ac:dyDescent="0.25">
      <c r="A527" s="213" t="s">
        <v>780</v>
      </c>
      <c r="B527" s="213" t="s">
        <v>156</v>
      </c>
      <c r="C527" s="214" t="s">
        <v>25</v>
      </c>
      <c r="D527" s="215" t="s">
        <v>0</v>
      </c>
      <c r="E527" s="215">
        <v>200</v>
      </c>
      <c r="F527" s="217">
        <v>9000</v>
      </c>
      <c r="G527" s="218">
        <v>0.23</v>
      </c>
      <c r="H527" s="218">
        <v>0.11</v>
      </c>
      <c r="I527" s="231">
        <v>3</v>
      </c>
      <c r="J527" s="218"/>
      <c r="K527" s="222">
        <v>1</v>
      </c>
      <c r="L527" s="218">
        <v>1</v>
      </c>
      <c r="M527" s="222">
        <v>0.15</v>
      </c>
      <c r="N527" s="218"/>
      <c r="O527" s="121" t="s">
        <v>5602</v>
      </c>
      <c r="P527" s="218"/>
      <c r="Q527" s="319">
        <v>0.18</v>
      </c>
      <c r="R527" s="218"/>
      <c r="S527" s="218">
        <v>0.1638</v>
      </c>
      <c r="T527" s="249">
        <v>6</v>
      </c>
      <c r="U527" s="218"/>
      <c r="V527" s="218"/>
      <c r="W527" s="231">
        <v>10</v>
      </c>
      <c r="X527" s="218"/>
      <c r="Y527" s="218"/>
      <c r="Z527" s="218">
        <v>6.8199999999999997E-2</v>
      </c>
      <c r="AA527" s="218"/>
      <c r="AB527" s="218"/>
      <c r="AC527" s="218"/>
    </row>
    <row r="528" spans="1:29" ht="16.5" customHeight="1" x14ac:dyDescent="0.25">
      <c r="A528" s="213" t="s">
        <v>781</v>
      </c>
      <c r="B528" s="213" t="s">
        <v>156</v>
      </c>
      <c r="C528" s="214" t="s">
        <v>23</v>
      </c>
      <c r="D528" s="215" t="s">
        <v>0</v>
      </c>
      <c r="E528" s="215">
        <v>100</v>
      </c>
      <c r="F528" s="217">
        <v>24500</v>
      </c>
      <c r="G528" s="218">
        <v>0.25</v>
      </c>
      <c r="H528" s="218">
        <v>0.13</v>
      </c>
      <c r="I528" s="231">
        <v>3</v>
      </c>
      <c r="J528" s="218"/>
      <c r="K528" s="222">
        <v>1</v>
      </c>
      <c r="L528" s="218">
        <v>1</v>
      </c>
      <c r="M528" s="222">
        <v>0.35</v>
      </c>
      <c r="N528" s="218"/>
      <c r="O528" s="121" t="s">
        <v>5602</v>
      </c>
      <c r="P528" s="218">
        <v>0.14680000000000001</v>
      </c>
      <c r="Q528" s="319">
        <v>0.24</v>
      </c>
      <c r="R528" s="218"/>
      <c r="S528" s="218">
        <v>0.21060000000000001</v>
      </c>
      <c r="T528" s="249">
        <v>6</v>
      </c>
      <c r="U528" s="218">
        <v>0.25</v>
      </c>
      <c r="V528" s="218"/>
      <c r="W528" s="231">
        <v>10</v>
      </c>
      <c r="X528" s="231">
        <v>0.28000000000000003</v>
      </c>
      <c r="Y528" s="218"/>
      <c r="Z528" s="218">
        <v>9.0999999999999998E-2</v>
      </c>
      <c r="AA528" s="218"/>
      <c r="AB528" s="218"/>
      <c r="AC528" s="218"/>
    </row>
    <row r="529" spans="1:29" ht="15.75" customHeight="1" x14ac:dyDescent="0.25">
      <c r="A529" s="213" t="s">
        <v>782</v>
      </c>
      <c r="B529" s="213" t="s">
        <v>156</v>
      </c>
      <c r="C529" s="214" t="s">
        <v>22</v>
      </c>
      <c r="D529" s="215" t="s">
        <v>0</v>
      </c>
      <c r="E529" s="215">
        <v>100</v>
      </c>
      <c r="F529" s="217">
        <v>33380</v>
      </c>
      <c r="G529" s="218">
        <v>0.4</v>
      </c>
      <c r="H529" s="218">
        <v>0.17</v>
      </c>
      <c r="I529" s="231">
        <v>3</v>
      </c>
      <c r="J529" s="218"/>
      <c r="K529" s="222">
        <v>1</v>
      </c>
      <c r="L529" s="218">
        <v>1</v>
      </c>
      <c r="M529" s="222">
        <v>0.3</v>
      </c>
      <c r="N529" s="218"/>
      <c r="O529" s="121" t="s">
        <v>5602</v>
      </c>
      <c r="P529" s="218">
        <v>0.18959999999999999</v>
      </c>
      <c r="Q529" s="319">
        <v>0.32</v>
      </c>
      <c r="R529" s="218"/>
      <c r="S529" s="218">
        <v>0.26440000000000002</v>
      </c>
      <c r="T529" s="249">
        <v>6</v>
      </c>
      <c r="U529" s="218">
        <v>0.25</v>
      </c>
      <c r="V529" s="218"/>
      <c r="W529" s="231">
        <v>10</v>
      </c>
      <c r="X529" s="218">
        <v>0.38</v>
      </c>
      <c r="Y529" s="218"/>
      <c r="Z529" s="218">
        <v>0.115</v>
      </c>
      <c r="AA529" s="218"/>
      <c r="AB529" s="218"/>
      <c r="AC529" s="218">
        <v>0.94589999999999996</v>
      </c>
    </row>
    <row r="530" spans="1:29" ht="18.75" customHeight="1" x14ac:dyDescent="0.25">
      <c r="A530" s="213" t="s">
        <v>783</v>
      </c>
      <c r="B530" s="213" t="s">
        <v>156</v>
      </c>
      <c r="C530" s="214" t="s">
        <v>21</v>
      </c>
      <c r="D530" s="215" t="s">
        <v>0</v>
      </c>
      <c r="E530" s="215">
        <v>100</v>
      </c>
      <c r="F530" s="217">
        <v>25150</v>
      </c>
      <c r="G530" s="218">
        <v>0.45</v>
      </c>
      <c r="H530" s="218">
        <v>0.21</v>
      </c>
      <c r="I530" s="231">
        <v>3</v>
      </c>
      <c r="J530" s="218"/>
      <c r="K530" s="222">
        <v>1</v>
      </c>
      <c r="L530" s="218">
        <v>1</v>
      </c>
      <c r="M530" s="222">
        <v>0.32</v>
      </c>
      <c r="N530" s="218"/>
      <c r="O530" s="121" t="s">
        <v>5602</v>
      </c>
      <c r="P530" s="218">
        <v>0.23039999999999999</v>
      </c>
      <c r="Q530" s="319">
        <v>0.45</v>
      </c>
      <c r="R530" s="218"/>
      <c r="S530" s="218">
        <v>0.32529999999999998</v>
      </c>
      <c r="T530" s="249">
        <v>6</v>
      </c>
      <c r="U530" s="218">
        <v>0.31</v>
      </c>
      <c r="V530" s="218"/>
      <c r="W530" s="231">
        <v>10</v>
      </c>
      <c r="X530" s="218">
        <v>0.46</v>
      </c>
      <c r="Y530" s="218"/>
      <c r="Z530" s="218">
        <v>0.1366</v>
      </c>
      <c r="AA530" s="218"/>
      <c r="AB530" s="218"/>
      <c r="AC530" s="218">
        <v>1.1501999999999999</v>
      </c>
    </row>
    <row r="531" spans="1:29" ht="20.25" customHeight="1" x14ac:dyDescent="0.25">
      <c r="A531" s="213" t="s">
        <v>784</v>
      </c>
      <c r="B531" s="213" t="s">
        <v>156</v>
      </c>
      <c r="C531" s="214" t="s">
        <v>20</v>
      </c>
      <c r="D531" s="215" t="s">
        <v>0</v>
      </c>
      <c r="E531" s="215">
        <v>50</v>
      </c>
      <c r="F531" s="217">
        <v>10800</v>
      </c>
      <c r="G531" s="218">
        <v>0.55000000000000004</v>
      </c>
      <c r="H531" s="218">
        <v>0.26</v>
      </c>
      <c r="I531" s="231">
        <v>3</v>
      </c>
      <c r="J531" s="218"/>
      <c r="K531" s="222">
        <v>1</v>
      </c>
      <c r="L531" s="218">
        <v>1</v>
      </c>
      <c r="M531" s="222">
        <v>0.4</v>
      </c>
      <c r="N531" s="218"/>
      <c r="O531" s="121" t="s">
        <v>5602</v>
      </c>
      <c r="P531" s="218"/>
      <c r="Q531" s="319">
        <v>0.53</v>
      </c>
      <c r="R531" s="218"/>
      <c r="S531" s="218">
        <v>0.37669999999999998</v>
      </c>
      <c r="T531" s="249">
        <v>8</v>
      </c>
      <c r="U531" s="218">
        <v>0.45</v>
      </c>
      <c r="V531" s="218"/>
      <c r="W531" s="231">
        <v>10</v>
      </c>
      <c r="X531" s="218">
        <v>0.53</v>
      </c>
      <c r="Y531" s="218"/>
      <c r="Z531" s="218">
        <v>0.223</v>
      </c>
      <c r="AA531" s="218"/>
      <c r="AB531" s="218"/>
      <c r="AC531" s="218">
        <v>1.4067000000000001</v>
      </c>
    </row>
    <row r="532" spans="1:29" ht="20.25" customHeight="1" x14ac:dyDescent="0.25">
      <c r="A532" s="213" t="s">
        <v>785</v>
      </c>
      <c r="B532" s="213" t="s">
        <v>156</v>
      </c>
      <c r="C532" s="214" t="s">
        <v>57</v>
      </c>
      <c r="D532" s="215" t="s">
        <v>0</v>
      </c>
      <c r="E532" s="215">
        <v>50</v>
      </c>
      <c r="F532" s="217">
        <v>6950</v>
      </c>
      <c r="G532" s="218"/>
      <c r="H532" s="218">
        <v>0.32</v>
      </c>
      <c r="I532" s="231">
        <v>3</v>
      </c>
      <c r="J532" s="218"/>
      <c r="K532" s="222">
        <v>1</v>
      </c>
      <c r="L532" s="218">
        <v>1</v>
      </c>
      <c r="M532" s="222">
        <v>0.45</v>
      </c>
      <c r="N532" s="218"/>
      <c r="O532" s="121" t="s">
        <v>5602</v>
      </c>
      <c r="P532" s="222">
        <v>0.308</v>
      </c>
      <c r="Q532" s="319">
        <v>0.59</v>
      </c>
      <c r="R532" s="218"/>
      <c r="S532" s="218"/>
      <c r="T532" s="249">
        <v>8</v>
      </c>
      <c r="U532" s="218">
        <v>0.88</v>
      </c>
      <c r="V532" s="218"/>
      <c r="W532" s="231">
        <v>10</v>
      </c>
      <c r="X532" s="218">
        <v>0.61</v>
      </c>
      <c r="Y532" s="218"/>
      <c r="Z532" s="218">
        <v>0.24679999999999999</v>
      </c>
      <c r="AA532" s="218"/>
      <c r="AB532" s="218"/>
      <c r="AC532" s="218">
        <v>1.5066999999999999</v>
      </c>
    </row>
    <row r="533" spans="1:29" ht="42.75" customHeight="1" x14ac:dyDescent="0.25">
      <c r="A533" s="213" t="s">
        <v>786</v>
      </c>
      <c r="B533" s="213" t="s">
        <v>789</v>
      </c>
      <c r="C533" s="214" t="s">
        <v>26</v>
      </c>
      <c r="D533" s="215" t="s">
        <v>0</v>
      </c>
      <c r="E533" s="215">
        <v>100</v>
      </c>
      <c r="F533" s="217">
        <v>100</v>
      </c>
      <c r="G533" s="218"/>
      <c r="H533" s="218"/>
      <c r="I533" s="218"/>
      <c r="J533" s="218">
        <v>0.45</v>
      </c>
      <c r="K533" s="218"/>
      <c r="L533" s="218"/>
      <c r="M533" s="218"/>
      <c r="N533" s="218"/>
      <c r="O533" s="121" t="s">
        <v>5602</v>
      </c>
      <c r="P533" s="218"/>
      <c r="Q533" s="231"/>
      <c r="R533" s="218"/>
      <c r="S533" s="218"/>
      <c r="T533" s="249"/>
      <c r="U533" s="218"/>
      <c r="V533" s="218"/>
      <c r="W533" s="231"/>
      <c r="X533" s="218"/>
      <c r="Y533" s="218"/>
      <c r="Z533" s="218"/>
      <c r="AA533" s="218"/>
      <c r="AB533" s="218"/>
      <c r="AC533" s="218"/>
    </row>
    <row r="534" spans="1:29" ht="44.25" customHeight="1" x14ac:dyDescent="0.25">
      <c r="A534" s="213" t="s">
        <v>787</v>
      </c>
      <c r="B534" s="213" t="s">
        <v>789</v>
      </c>
      <c r="C534" s="214" t="s">
        <v>62</v>
      </c>
      <c r="D534" s="215" t="s">
        <v>0</v>
      </c>
      <c r="E534" s="215">
        <v>100</v>
      </c>
      <c r="F534" s="217">
        <v>990</v>
      </c>
      <c r="G534" s="218"/>
      <c r="H534" s="218"/>
      <c r="I534" s="218"/>
      <c r="J534" s="218">
        <v>0.74</v>
      </c>
      <c r="K534" s="218"/>
      <c r="L534" s="218">
        <v>1</v>
      </c>
      <c r="M534" s="218"/>
      <c r="N534" s="218"/>
      <c r="O534" s="121" t="s">
        <v>5602</v>
      </c>
      <c r="P534" s="218"/>
      <c r="Q534" s="231"/>
      <c r="R534" s="218"/>
      <c r="S534" s="218"/>
      <c r="T534" s="249">
        <v>3</v>
      </c>
      <c r="U534" s="218">
        <v>0.5</v>
      </c>
      <c r="V534" s="218"/>
      <c r="W534" s="231"/>
      <c r="X534" s="218"/>
      <c r="Y534" s="218"/>
      <c r="Z534" s="218"/>
      <c r="AA534" s="218"/>
      <c r="AB534" s="218"/>
      <c r="AC534" s="218"/>
    </row>
    <row r="535" spans="1:29" ht="45.75" customHeight="1" x14ac:dyDescent="0.25">
      <c r="A535" s="213" t="s">
        <v>788</v>
      </c>
      <c r="B535" s="213" t="s">
        <v>789</v>
      </c>
      <c r="C535" s="214" t="s">
        <v>1364</v>
      </c>
      <c r="D535" s="215" t="s">
        <v>0</v>
      </c>
      <c r="E535" s="215">
        <v>100</v>
      </c>
      <c r="F535" s="216">
        <v>100</v>
      </c>
      <c r="G535" s="218"/>
      <c r="H535" s="218"/>
      <c r="I535" s="218"/>
      <c r="J535" s="218"/>
      <c r="K535" s="218"/>
      <c r="L535" s="218">
        <v>1</v>
      </c>
      <c r="M535" s="218"/>
      <c r="N535" s="218"/>
      <c r="O535" s="121" t="s">
        <v>5602</v>
      </c>
      <c r="P535" s="218"/>
      <c r="Q535" s="231"/>
      <c r="R535" s="218"/>
      <c r="S535" s="218"/>
      <c r="T535" s="249">
        <v>4</v>
      </c>
      <c r="U535" s="218"/>
      <c r="V535" s="218"/>
      <c r="W535" s="231"/>
      <c r="X535" s="218"/>
      <c r="Y535" s="218"/>
      <c r="Z535" s="218"/>
      <c r="AA535" s="218"/>
      <c r="AB535" s="218"/>
      <c r="AC535" s="218"/>
    </row>
    <row r="536" spans="1:29" ht="30" customHeight="1" x14ac:dyDescent="0.25">
      <c r="A536" s="212" t="s">
        <v>790</v>
      </c>
      <c r="B536" s="225" t="s">
        <v>5686</v>
      </c>
      <c r="C536" s="223"/>
      <c r="D536" s="215"/>
      <c r="E536" s="215"/>
      <c r="F536" s="216"/>
      <c r="G536" s="211"/>
      <c r="H536" s="211"/>
      <c r="I536" s="211"/>
      <c r="J536" s="211"/>
      <c r="K536" s="211"/>
      <c r="L536" s="211"/>
      <c r="M536" s="211"/>
      <c r="N536" s="211"/>
      <c r="O536" s="211"/>
      <c r="P536" s="211"/>
      <c r="Q536" s="318"/>
      <c r="R536" s="211"/>
      <c r="S536" s="211"/>
      <c r="T536" s="290"/>
      <c r="U536" s="211"/>
      <c r="V536" s="211"/>
      <c r="W536" s="318"/>
      <c r="X536" s="211"/>
      <c r="Y536" s="211"/>
      <c r="Z536" s="211"/>
      <c r="AA536" s="211"/>
      <c r="AB536" s="211"/>
      <c r="AC536" s="211"/>
    </row>
    <row r="537" spans="1:29" ht="30" customHeight="1" x14ac:dyDescent="0.25">
      <c r="A537" s="213" t="s">
        <v>791</v>
      </c>
      <c r="B537" s="213" t="s">
        <v>254</v>
      </c>
      <c r="C537" s="223" t="s">
        <v>255</v>
      </c>
      <c r="D537" s="215" t="s">
        <v>0</v>
      </c>
      <c r="E537" s="215">
        <v>60</v>
      </c>
      <c r="F537" s="216">
        <v>60</v>
      </c>
      <c r="G537" s="218"/>
      <c r="H537" s="218"/>
      <c r="I537" s="231">
        <v>3</v>
      </c>
      <c r="J537" s="218"/>
      <c r="K537" s="222">
        <v>1</v>
      </c>
      <c r="L537" s="218">
        <v>1</v>
      </c>
      <c r="M537" s="218"/>
      <c r="N537" s="218"/>
      <c r="O537" s="121">
        <v>0.16239999999999999</v>
      </c>
      <c r="P537" s="218">
        <v>4.82E-2</v>
      </c>
      <c r="Q537" s="231"/>
      <c r="R537" s="218"/>
      <c r="S537" s="218">
        <v>9.3600000000000003E-2</v>
      </c>
      <c r="T537" s="249">
        <v>2</v>
      </c>
      <c r="U537" s="218">
        <v>6.5000000000000002E-2</v>
      </c>
      <c r="V537" s="218"/>
      <c r="W537" s="231">
        <v>10</v>
      </c>
      <c r="X537" s="218">
        <v>8.8800000000000004E-2</v>
      </c>
      <c r="Y537" s="218"/>
      <c r="Z537" s="218"/>
      <c r="AA537" s="218"/>
      <c r="AB537" s="218"/>
      <c r="AC537" s="218">
        <v>0.40749999999999997</v>
      </c>
    </row>
    <row r="538" spans="1:29" ht="31.5" customHeight="1" x14ac:dyDescent="0.25">
      <c r="A538" s="213" t="s">
        <v>792</v>
      </c>
      <c r="B538" s="213" t="s">
        <v>254</v>
      </c>
      <c r="C538" s="223" t="s">
        <v>93</v>
      </c>
      <c r="D538" s="215" t="s">
        <v>0</v>
      </c>
      <c r="E538" s="215">
        <v>60</v>
      </c>
      <c r="F538" s="217">
        <v>199800</v>
      </c>
      <c r="G538" s="218">
        <v>9.2499999999999999E-2</v>
      </c>
      <c r="H538" s="218"/>
      <c r="I538" s="231">
        <v>3</v>
      </c>
      <c r="J538" s="218"/>
      <c r="K538" s="222"/>
      <c r="L538" s="218">
        <v>1</v>
      </c>
      <c r="M538" s="218"/>
      <c r="N538" s="218"/>
      <c r="O538" s="121" t="s">
        <v>5602</v>
      </c>
      <c r="P538" s="218"/>
      <c r="Q538" s="231"/>
      <c r="R538" s="218"/>
      <c r="S538" s="218">
        <v>9.3600000000000003E-2</v>
      </c>
      <c r="T538" s="249">
        <v>3</v>
      </c>
      <c r="U538" s="218">
        <v>6.5000000000000002E-2</v>
      </c>
      <c r="V538" s="218"/>
      <c r="W538" s="231"/>
      <c r="X538" s="218"/>
      <c r="Y538" s="218"/>
      <c r="Z538" s="218"/>
      <c r="AA538" s="218"/>
      <c r="AB538" s="218"/>
      <c r="AC538" s="218"/>
    </row>
    <row r="539" spans="1:29" ht="32.25" customHeight="1" x14ac:dyDescent="0.25">
      <c r="A539" s="213" t="s">
        <v>793</v>
      </c>
      <c r="B539" s="213" t="s">
        <v>133</v>
      </c>
      <c r="C539" s="223" t="s">
        <v>62</v>
      </c>
      <c r="D539" s="215" t="s">
        <v>0</v>
      </c>
      <c r="E539" s="215">
        <v>50</v>
      </c>
      <c r="F539" s="217">
        <v>101650</v>
      </c>
      <c r="G539" s="218">
        <v>0.17499999999999999</v>
      </c>
      <c r="H539" s="218"/>
      <c r="I539" s="231">
        <v>3</v>
      </c>
      <c r="J539" s="218"/>
      <c r="K539" s="222">
        <v>1</v>
      </c>
      <c r="L539" s="218">
        <v>1</v>
      </c>
      <c r="M539" s="218"/>
      <c r="N539" s="218"/>
      <c r="O539" s="121">
        <v>0.33279999999999998</v>
      </c>
      <c r="P539" s="218">
        <v>8.48E-2</v>
      </c>
      <c r="Q539" s="231"/>
      <c r="R539" s="218"/>
      <c r="S539" s="218">
        <v>0.1638</v>
      </c>
      <c r="T539" s="249">
        <v>4</v>
      </c>
      <c r="U539" s="218">
        <v>0.09</v>
      </c>
      <c r="V539" s="218"/>
      <c r="W539" s="231">
        <v>10</v>
      </c>
      <c r="X539" s="218">
        <v>0.21</v>
      </c>
      <c r="Y539" s="218"/>
      <c r="Z539" s="218">
        <v>6.8199999999999997E-2</v>
      </c>
      <c r="AA539" s="218"/>
      <c r="AB539" s="218"/>
      <c r="AC539" s="218">
        <v>0.42749999999999999</v>
      </c>
    </row>
    <row r="540" spans="1:29" ht="31.5" customHeight="1" x14ac:dyDescent="0.25">
      <c r="A540" s="213" t="s">
        <v>794</v>
      </c>
      <c r="B540" s="213" t="s">
        <v>133</v>
      </c>
      <c r="C540" s="223" t="s">
        <v>61</v>
      </c>
      <c r="D540" s="215" t="s">
        <v>0</v>
      </c>
      <c r="E540" s="215">
        <v>50</v>
      </c>
      <c r="F540" s="217">
        <v>56950</v>
      </c>
      <c r="G540" s="218"/>
      <c r="H540" s="218"/>
      <c r="I540" s="231">
        <v>3</v>
      </c>
      <c r="J540" s="218"/>
      <c r="K540" s="222">
        <v>1</v>
      </c>
      <c r="L540" s="218">
        <v>1</v>
      </c>
      <c r="M540" s="218"/>
      <c r="N540" s="218"/>
      <c r="O540" s="121">
        <v>0.47199999999999998</v>
      </c>
      <c r="P540" s="218">
        <v>0.14680000000000001</v>
      </c>
      <c r="Q540" s="231"/>
      <c r="R540" s="218"/>
      <c r="S540" s="218">
        <v>0.21060000000000001</v>
      </c>
      <c r="T540" s="249">
        <v>5</v>
      </c>
      <c r="U540" s="218">
        <v>0.12</v>
      </c>
      <c r="V540" s="218"/>
      <c r="W540" s="231">
        <v>10</v>
      </c>
      <c r="X540" s="231">
        <v>0.28000000000000003</v>
      </c>
      <c r="Y540" s="218"/>
      <c r="Z540" s="218">
        <v>0.1003</v>
      </c>
      <c r="AA540" s="218"/>
      <c r="AB540" s="218"/>
      <c r="AC540" s="218">
        <v>0.68220000000000003</v>
      </c>
    </row>
    <row r="541" spans="1:29" ht="29.25" customHeight="1" x14ac:dyDescent="0.25">
      <c r="A541" s="213" t="s">
        <v>795</v>
      </c>
      <c r="B541" s="213" t="s">
        <v>133</v>
      </c>
      <c r="C541" s="223" t="s">
        <v>94</v>
      </c>
      <c r="D541" s="215" t="s">
        <v>0</v>
      </c>
      <c r="E541" s="215">
        <v>30</v>
      </c>
      <c r="F541" s="217">
        <v>20680</v>
      </c>
      <c r="G541" s="218"/>
      <c r="H541" s="218"/>
      <c r="I541" s="231">
        <v>3</v>
      </c>
      <c r="J541" s="218"/>
      <c r="K541" s="222">
        <v>1</v>
      </c>
      <c r="L541" s="218">
        <v>1</v>
      </c>
      <c r="M541" s="218"/>
      <c r="N541" s="218"/>
      <c r="O541" s="121">
        <v>0.74080000000000001</v>
      </c>
      <c r="P541" s="218">
        <v>0.18959999999999999</v>
      </c>
      <c r="Q541" s="231"/>
      <c r="R541" s="218"/>
      <c r="S541" s="218">
        <v>0.26440000000000002</v>
      </c>
      <c r="T541" s="249">
        <v>6</v>
      </c>
      <c r="U541" s="218">
        <v>0.25</v>
      </c>
      <c r="V541" s="218"/>
      <c r="W541" s="231">
        <v>10</v>
      </c>
      <c r="X541" s="218">
        <v>0.38</v>
      </c>
      <c r="Y541" s="218"/>
      <c r="Z541" s="218">
        <v>0.1346</v>
      </c>
      <c r="AA541" s="218"/>
      <c r="AB541" s="218"/>
      <c r="AC541" s="218">
        <v>0.94589999999999996</v>
      </c>
    </row>
    <row r="542" spans="1:29" ht="28.5" customHeight="1" x14ac:dyDescent="0.25">
      <c r="A542" s="213" t="s">
        <v>796</v>
      </c>
      <c r="B542" s="213" t="s">
        <v>133</v>
      </c>
      <c r="C542" s="223" t="s">
        <v>60</v>
      </c>
      <c r="D542" s="215" t="s">
        <v>0</v>
      </c>
      <c r="E542" s="215">
        <v>30</v>
      </c>
      <c r="F542" s="217">
        <v>17550</v>
      </c>
      <c r="G542" s="218"/>
      <c r="H542" s="218"/>
      <c r="I542" s="231">
        <v>3</v>
      </c>
      <c r="J542" s="218"/>
      <c r="K542" s="222">
        <v>1</v>
      </c>
      <c r="L542" s="218">
        <v>1</v>
      </c>
      <c r="M542" s="218"/>
      <c r="N542" s="218"/>
      <c r="O542" s="121">
        <v>0.91839999999999999</v>
      </c>
      <c r="P542" s="218">
        <v>0.23039999999999999</v>
      </c>
      <c r="Q542" s="231"/>
      <c r="R542" s="218"/>
      <c r="S542" s="218">
        <v>0.32529999999999998</v>
      </c>
      <c r="T542" s="249">
        <v>6</v>
      </c>
      <c r="U542" s="218">
        <v>0.31</v>
      </c>
      <c r="V542" s="218"/>
      <c r="W542" s="231">
        <v>10</v>
      </c>
      <c r="X542" s="218">
        <v>0.46</v>
      </c>
      <c r="Y542" s="218"/>
      <c r="Z542" s="218">
        <v>0.15579999999999999</v>
      </c>
      <c r="AA542" s="218"/>
      <c r="AB542" s="218"/>
      <c r="AC542" s="218">
        <v>1.1501999999999999</v>
      </c>
    </row>
    <row r="543" spans="1:29" ht="29.25" customHeight="1" x14ac:dyDescent="0.25">
      <c r="A543" s="213" t="s">
        <v>797</v>
      </c>
      <c r="B543" s="213" t="s">
        <v>133</v>
      </c>
      <c r="C543" s="223" t="s">
        <v>59</v>
      </c>
      <c r="D543" s="215" t="s">
        <v>0</v>
      </c>
      <c r="E543" s="215">
        <v>30</v>
      </c>
      <c r="F543" s="217">
        <v>19400</v>
      </c>
      <c r="G543" s="218"/>
      <c r="H543" s="218"/>
      <c r="I543" s="231">
        <v>3</v>
      </c>
      <c r="J543" s="218"/>
      <c r="K543" s="222">
        <v>1</v>
      </c>
      <c r="L543" s="218">
        <v>1</v>
      </c>
      <c r="M543" s="218"/>
      <c r="N543" s="218"/>
      <c r="O543" s="121" t="s">
        <v>5602</v>
      </c>
      <c r="P543" s="218"/>
      <c r="Q543" s="231"/>
      <c r="R543" s="218"/>
      <c r="S543" s="218">
        <v>0.37669999999999998</v>
      </c>
      <c r="T543" s="249">
        <v>8</v>
      </c>
      <c r="U543" s="218">
        <v>0.45</v>
      </c>
      <c r="V543" s="218"/>
      <c r="W543" s="231">
        <v>10</v>
      </c>
      <c r="X543" s="218">
        <v>0.53</v>
      </c>
      <c r="Y543" s="218"/>
      <c r="Z543" s="218">
        <v>0.25609999999999999</v>
      </c>
      <c r="AA543" s="218"/>
      <c r="AB543" s="218"/>
      <c r="AC543" s="218">
        <v>1.4067000000000001</v>
      </c>
    </row>
    <row r="544" spans="1:29" ht="15.75" customHeight="1" x14ac:dyDescent="0.25">
      <c r="A544" s="212" t="s">
        <v>798</v>
      </c>
      <c r="B544" s="225" t="s">
        <v>5687</v>
      </c>
      <c r="C544" s="214"/>
      <c r="D544" s="215"/>
      <c r="E544" s="215"/>
      <c r="F544" s="216"/>
      <c r="G544" s="211"/>
      <c r="H544" s="211"/>
      <c r="I544" s="211"/>
      <c r="J544" s="211"/>
      <c r="K544" s="289"/>
      <c r="L544" s="211"/>
      <c r="M544" s="211"/>
      <c r="N544" s="211"/>
      <c r="O544" s="211"/>
      <c r="P544" s="211"/>
      <c r="Q544" s="318"/>
      <c r="R544" s="211"/>
      <c r="S544" s="211"/>
      <c r="T544" s="290"/>
      <c r="U544" s="211"/>
      <c r="V544" s="211"/>
      <c r="W544" s="318"/>
      <c r="X544" s="211"/>
      <c r="Y544" s="211"/>
      <c r="Z544" s="211"/>
      <c r="AA544" s="211"/>
      <c r="AB544" s="211"/>
      <c r="AC544" s="211"/>
    </row>
    <row r="545" spans="1:29" ht="30" customHeight="1" x14ac:dyDescent="0.25">
      <c r="A545" s="213" t="s">
        <v>799</v>
      </c>
      <c r="B545" s="213" t="s">
        <v>157</v>
      </c>
      <c r="C545" s="214" t="s">
        <v>24</v>
      </c>
      <c r="D545" s="215" t="s">
        <v>0</v>
      </c>
      <c r="E545" s="215">
        <v>50</v>
      </c>
      <c r="F545" s="217">
        <v>1500</v>
      </c>
      <c r="G545" s="218"/>
      <c r="H545" s="218">
        <v>0.09</v>
      </c>
      <c r="I545" s="231"/>
      <c r="J545" s="218">
        <v>0.41</v>
      </c>
      <c r="K545" s="222">
        <v>4.5</v>
      </c>
      <c r="L545" s="218"/>
      <c r="M545" s="218"/>
      <c r="N545" s="218"/>
      <c r="O545" s="121" t="s">
        <v>5602</v>
      </c>
      <c r="P545" s="218">
        <v>0.15359999999999999</v>
      </c>
      <c r="Q545" s="231"/>
      <c r="R545" s="218"/>
      <c r="S545" s="218">
        <v>9.3600000000000003E-2</v>
      </c>
      <c r="T545" s="249">
        <v>3</v>
      </c>
      <c r="U545" s="218">
        <v>0.15</v>
      </c>
      <c r="V545" s="218"/>
      <c r="W545" s="231"/>
      <c r="X545" s="218">
        <v>0.23</v>
      </c>
      <c r="Y545" s="218"/>
      <c r="Z545" s="218"/>
      <c r="AA545" s="218"/>
      <c r="AB545" s="218"/>
      <c r="AC545" s="218">
        <v>1.1676</v>
      </c>
    </row>
    <row r="546" spans="1:29" ht="31.5" customHeight="1" x14ac:dyDescent="0.25">
      <c r="A546" s="213" t="s">
        <v>800</v>
      </c>
      <c r="B546" s="213" t="s">
        <v>157</v>
      </c>
      <c r="C546" s="214" t="s">
        <v>63</v>
      </c>
      <c r="D546" s="215" t="s">
        <v>0</v>
      </c>
      <c r="E546" s="215">
        <v>50</v>
      </c>
      <c r="F546" s="217">
        <v>50</v>
      </c>
      <c r="G546" s="218"/>
      <c r="H546" s="218"/>
      <c r="I546" s="231"/>
      <c r="J546" s="218"/>
      <c r="K546" s="222">
        <v>4.5</v>
      </c>
      <c r="L546" s="218">
        <v>1</v>
      </c>
      <c r="M546" s="218"/>
      <c r="N546" s="218"/>
      <c r="O546" s="121" t="s">
        <v>5602</v>
      </c>
      <c r="P546" s="218"/>
      <c r="Q546" s="231"/>
      <c r="R546" s="218"/>
      <c r="S546" s="218"/>
      <c r="T546" s="249">
        <v>4</v>
      </c>
      <c r="U546" s="218"/>
      <c r="V546" s="218"/>
      <c r="W546" s="231">
        <v>10</v>
      </c>
      <c r="X546" s="218"/>
      <c r="Y546" s="218"/>
      <c r="Z546" s="218"/>
      <c r="AA546" s="218"/>
      <c r="AB546" s="218"/>
      <c r="AC546" s="218"/>
    </row>
    <row r="547" spans="1:29" ht="27.75" customHeight="1" x14ac:dyDescent="0.25">
      <c r="A547" s="213" t="s">
        <v>801</v>
      </c>
      <c r="B547" s="213" t="s">
        <v>157</v>
      </c>
      <c r="C547" s="214" t="s">
        <v>48</v>
      </c>
      <c r="D547" s="215" t="s">
        <v>0</v>
      </c>
      <c r="E547" s="215">
        <v>50</v>
      </c>
      <c r="F547" s="217">
        <v>650</v>
      </c>
      <c r="G547" s="218"/>
      <c r="H547" s="218"/>
      <c r="I547" s="231"/>
      <c r="J547" s="218"/>
      <c r="K547" s="222">
        <v>4.5</v>
      </c>
      <c r="L547" s="218"/>
      <c r="M547" s="218"/>
      <c r="N547" s="218"/>
      <c r="O547" s="121" t="s">
        <v>5602</v>
      </c>
      <c r="P547" s="218">
        <v>0.2472</v>
      </c>
      <c r="Q547" s="231"/>
      <c r="R547" s="218"/>
      <c r="S547" s="218"/>
      <c r="T547" s="249"/>
      <c r="U547" s="218"/>
      <c r="V547" s="218"/>
      <c r="W547" s="231"/>
      <c r="X547" s="218"/>
      <c r="Y547" s="218"/>
      <c r="Z547" s="218"/>
      <c r="AA547" s="218"/>
      <c r="AB547" s="218"/>
      <c r="AC547" s="218">
        <v>0.92159999999999997</v>
      </c>
    </row>
    <row r="548" spans="1:29" ht="27" customHeight="1" x14ac:dyDescent="0.25">
      <c r="A548" s="213" t="s">
        <v>802</v>
      </c>
      <c r="B548" s="213" t="s">
        <v>157</v>
      </c>
      <c r="C548" s="214" t="s">
        <v>195</v>
      </c>
      <c r="D548" s="215" t="s">
        <v>0</v>
      </c>
      <c r="E548" s="215">
        <v>50</v>
      </c>
      <c r="F548" s="217">
        <v>150</v>
      </c>
      <c r="G548" s="218"/>
      <c r="H548" s="218">
        <v>0.4</v>
      </c>
      <c r="I548" s="231"/>
      <c r="J548" s="218"/>
      <c r="K548" s="222">
        <v>4.5</v>
      </c>
      <c r="L548" s="218"/>
      <c r="M548" s="218"/>
      <c r="N548" s="218"/>
      <c r="O548" s="121" t="s">
        <v>5602</v>
      </c>
      <c r="P548" s="218"/>
      <c r="Q548" s="231"/>
      <c r="R548" s="218"/>
      <c r="S548" s="218"/>
      <c r="T548" s="249">
        <v>5</v>
      </c>
      <c r="U548" s="218"/>
      <c r="V548" s="218"/>
      <c r="W548" s="231"/>
      <c r="X548" s="218">
        <v>0.83</v>
      </c>
      <c r="Y548" s="218"/>
      <c r="Z548" s="218"/>
      <c r="AA548" s="218"/>
      <c r="AB548" s="218"/>
      <c r="AC548" s="218">
        <v>1.4807999999999999</v>
      </c>
    </row>
    <row r="549" spans="1:29" ht="27" customHeight="1" x14ac:dyDescent="0.25">
      <c r="A549" s="213" t="s">
        <v>803</v>
      </c>
      <c r="B549" s="213" t="s">
        <v>157</v>
      </c>
      <c r="C549" s="214" t="s">
        <v>1363</v>
      </c>
      <c r="D549" s="215" t="s">
        <v>0</v>
      </c>
      <c r="E549" s="215">
        <v>50</v>
      </c>
      <c r="F549" s="217">
        <v>850</v>
      </c>
      <c r="G549" s="218"/>
      <c r="H549" s="218">
        <v>0.3</v>
      </c>
      <c r="I549" s="231"/>
      <c r="J549" s="218">
        <v>0.63</v>
      </c>
      <c r="K549" s="222">
        <v>4.5</v>
      </c>
      <c r="L549" s="218">
        <v>1</v>
      </c>
      <c r="M549" s="218"/>
      <c r="N549" s="218"/>
      <c r="O549" s="121">
        <v>1.9032</v>
      </c>
      <c r="P549" s="218"/>
      <c r="Q549" s="231"/>
      <c r="R549" s="218"/>
      <c r="S549" s="218">
        <v>0.1638</v>
      </c>
      <c r="T549" s="249">
        <v>6</v>
      </c>
      <c r="U549" s="218"/>
      <c r="V549" s="218"/>
      <c r="W549" s="231"/>
      <c r="X549" s="218">
        <v>0.56999999999999995</v>
      </c>
      <c r="Y549" s="218"/>
      <c r="Z549" s="218"/>
      <c r="AA549" s="218"/>
      <c r="AB549" s="218"/>
      <c r="AC549" s="218"/>
    </row>
    <row r="550" spans="1:29" ht="27" customHeight="1" x14ac:dyDescent="0.25">
      <c r="A550" s="213" t="s">
        <v>804</v>
      </c>
      <c r="B550" s="213" t="s">
        <v>157</v>
      </c>
      <c r="C550" s="214" t="s">
        <v>1362</v>
      </c>
      <c r="D550" s="215" t="s">
        <v>0</v>
      </c>
      <c r="E550" s="215">
        <v>50</v>
      </c>
      <c r="F550" s="217">
        <v>100</v>
      </c>
      <c r="G550" s="218"/>
      <c r="H550" s="218">
        <v>0.2</v>
      </c>
      <c r="I550" s="231"/>
      <c r="J550" s="218">
        <v>0.73</v>
      </c>
      <c r="K550" s="222">
        <v>4.5</v>
      </c>
      <c r="L550" s="218">
        <v>1</v>
      </c>
      <c r="M550" s="218"/>
      <c r="N550" s="218"/>
      <c r="O550" s="121" t="s">
        <v>5602</v>
      </c>
      <c r="P550" s="218">
        <v>0.43840000000000001</v>
      </c>
      <c r="Q550" s="231"/>
      <c r="R550" s="218"/>
      <c r="S550" s="218">
        <v>0.21060000000000001</v>
      </c>
      <c r="T550" s="249">
        <v>7</v>
      </c>
      <c r="U550" s="218">
        <v>0.36</v>
      </c>
      <c r="V550" s="218"/>
      <c r="W550" s="231">
        <v>10</v>
      </c>
      <c r="X550" s="218">
        <v>0.83</v>
      </c>
      <c r="Y550" s="218"/>
      <c r="Z550" s="218"/>
      <c r="AA550" s="218"/>
      <c r="AB550" s="218"/>
      <c r="AC550" s="218"/>
    </row>
    <row r="551" spans="1:29" ht="27" customHeight="1" x14ac:dyDescent="0.25">
      <c r="A551" s="213" t="s">
        <v>805</v>
      </c>
      <c r="B551" s="213" t="s">
        <v>157</v>
      </c>
      <c r="C551" s="214" t="s">
        <v>22</v>
      </c>
      <c r="D551" s="215" t="s">
        <v>0</v>
      </c>
      <c r="E551" s="215">
        <v>50</v>
      </c>
      <c r="F551" s="217">
        <v>2600</v>
      </c>
      <c r="G551" s="218"/>
      <c r="H551" s="218">
        <v>0.25</v>
      </c>
      <c r="I551" s="231"/>
      <c r="J551" s="218"/>
      <c r="K551" s="222">
        <v>4.5</v>
      </c>
      <c r="L551" s="218">
        <v>1</v>
      </c>
      <c r="M551" s="218"/>
      <c r="N551" s="218"/>
      <c r="O551" s="121">
        <v>3.0448</v>
      </c>
      <c r="P551" s="218">
        <v>0.58960000000000001</v>
      </c>
      <c r="Q551" s="231"/>
      <c r="R551" s="218"/>
      <c r="S551" s="218">
        <v>0.26440000000000002</v>
      </c>
      <c r="T551" s="249">
        <v>8</v>
      </c>
      <c r="U551" s="218">
        <v>0.48</v>
      </c>
      <c r="V551" s="218"/>
      <c r="W551" s="231">
        <v>10</v>
      </c>
      <c r="X551" s="218">
        <v>1.05</v>
      </c>
      <c r="Y551" s="218"/>
      <c r="Z551" s="218"/>
      <c r="AA551" s="218"/>
      <c r="AB551" s="218"/>
      <c r="AC551" s="218">
        <v>2.1707999999999998</v>
      </c>
    </row>
    <row r="552" spans="1:29" ht="27" customHeight="1" x14ac:dyDescent="0.25">
      <c r="A552" s="213" t="s">
        <v>806</v>
      </c>
      <c r="B552" s="213" t="s">
        <v>157</v>
      </c>
      <c r="C552" s="214" t="s">
        <v>21</v>
      </c>
      <c r="D552" s="215" t="s">
        <v>0</v>
      </c>
      <c r="E552" s="215">
        <v>50</v>
      </c>
      <c r="F552" s="217">
        <v>50</v>
      </c>
      <c r="G552" s="218"/>
      <c r="H552" s="218"/>
      <c r="I552" s="231"/>
      <c r="J552" s="218">
        <v>0.88</v>
      </c>
      <c r="K552" s="222">
        <v>4.5</v>
      </c>
      <c r="L552" s="218">
        <v>1</v>
      </c>
      <c r="M552" s="218"/>
      <c r="N552" s="218"/>
      <c r="O552" s="121" t="s">
        <v>5602</v>
      </c>
      <c r="P552" s="218"/>
      <c r="Q552" s="231"/>
      <c r="R552" s="218"/>
      <c r="S552" s="218">
        <v>0.32529999999999998</v>
      </c>
      <c r="T552" s="249">
        <v>9</v>
      </c>
      <c r="U552" s="218">
        <v>0.52</v>
      </c>
      <c r="V552" s="218"/>
      <c r="W552" s="231">
        <v>10</v>
      </c>
      <c r="X552" s="218">
        <v>1.43</v>
      </c>
      <c r="Y552" s="218"/>
      <c r="Z552" s="218"/>
      <c r="AA552" s="218"/>
      <c r="AB552" s="218"/>
      <c r="AC552" s="218"/>
    </row>
    <row r="553" spans="1:29" ht="27" customHeight="1" x14ac:dyDescent="0.25">
      <c r="A553" s="213" t="s">
        <v>807</v>
      </c>
      <c r="B553" s="213" t="s">
        <v>157</v>
      </c>
      <c r="C553" s="214" t="s">
        <v>20</v>
      </c>
      <c r="D553" s="215" t="s">
        <v>0</v>
      </c>
      <c r="E553" s="215">
        <v>50</v>
      </c>
      <c r="F553" s="217">
        <v>50</v>
      </c>
      <c r="G553" s="218"/>
      <c r="H553" s="218"/>
      <c r="I553" s="231"/>
      <c r="J553" s="218"/>
      <c r="K553" s="222">
        <v>4.5</v>
      </c>
      <c r="L553" s="218"/>
      <c r="M553" s="218"/>
      <c r="N553" s="218"/>
      <c r="O553" s="121" t="s">
        <v>5602</v>
      </c>
      <c r="P553" s="218"/>
      <c r="Q553" s="231"/>
      <c r="R553" s="218"/>
      <c r="S553" s="218">
        <v>0.37669999999999998</v>
      </c>
      <c r="T553" s="249"/>
      <c r="U553" s="218">
        <v>0.57999999999999996</v>
      </c>
      <c r="V553" s="218"/>
      <c r="W553" s="231"/>
      <c r="X553" s="231">
        <v>1.8</v>
      </c>
      <c r="Y553" s="218"/>
      <c r="Z553" s="218"/>
      <c r="AA553" s="218"/>
      <c r="AB553" s="218"/>
      <c r="AC553" s="218"/>
    </row>
    <row r="554" spans="1:29" ht="27" customHeight="1" x14ac:dyDescent="0.25">
      <c r="A554" s="213" t="s">
        <v>808</v>
      </c>
      <c r="B554" s="213" t="s">
        <v>157</v>
      </c>
      <c r="C554" s="214" t="s">
        <v>57</v>
      </c>
      <c r="D554" s="215" t="s">
        <v>0</v>
      </c>
      <c r="E554" s="215">
        <v>50</v>
      </c>
      <c r="F554" s="216">
        <v>50</v>
      </c>
      <c r="G554" s="218"/>
      <c r="H554" s="218"/>
      <c r="I554" s="231"/>
      <c r="J554" s="218"/>
      <c r="K554" s="222">
        <v>4.5</v>
      </c>
      <c r="L554" s="218"/>
      <c r="M554" s="218"/>
      <c r="N554" s="218"/>
      <c r="O554" s="121" t="s">
        <v>5602</v>
      </c>
      <c r="P554" s="218"/>
      <c r="Q554" s="231"/>
      <c r="R554" s="218"/>
      <c r="S554" s="218"/>
      <c r="T554" s="249"/>
      <c r="U554" s="218"/>
      <c r="V554" s="218"/>
      <c r="W554" s="231">
        <v>10</v>
      </c>
      <c r="X554" s="231">
        <v>2</v>
      </c>
      <c r="Y554" s="218"/>
      <c r="Z554" s="218"/>
      <c r="AA554" s="218"/>
      <c r="AB554" s="218"/>
      <c r="AC554" s="218"/>
    </row>
    <row r="555" spans="1:29" ht="17.25" customHeight="1" x14ac:dyDescent="0.25">
      <c r="A555" s="212" t="s">
        <v>809</v>
      </c>
      <c r="B555" s="225" t="s">
        <v>5688</v>
      </c>
      <c r="C555" s="214"/>
      <c r="D555" s="215"/>
      <c r="E555" s="215"/>
      <c r="F555" s="216"/>
      <c r="G555" s="211"/>
      <c r="H555" s="211"/>
      <c r="I555" s="211"/>
      <c r="J555" s="211"/>
      <c r="K555" s="211"/>
      <c r="L555" s="211"/>
      <c r="M555" s="211"/>
      <c r="N555" s="211"/>
      <c r="O555" s="211"/>
      <c r="P555" s="211"/>
      <c r="Q555" s="318"/>
      <c r="R555" s="211"/>
      <c r="S555" s="211"/>
      <c r="T555" s="290"/>
      <c r="U555" s="211"/>
      <c r="V555" s="211"/>
      <c r="W555" s="318"/>
      <c r="X555" s="211"/>
      <c r="Y555" s="211"/>
      <c r="Z555" s="211"/>
      <c r="AA555" s="211"/>
      <c r="AB555" s="211"/>
      <c r="AC555" s="211"/>
    </row>
    <row r="556" spans="1:29" ht="15" customHeight="1" x14ac:dyDescent="0.25">
      <c r="A556" s="213" t="s">
        <v>810</v>
      </c>
      <c r="B556" s="213" t="s">
        <v>1433</v>
      </c>
      <c r="C556" s="214" t="s">
        <v>1361</v>
      </c>
      <c r="D556" s="215" t="s">
        <v>0</v>
      </c>
      <c r="E556" s="215">
        <v>100</v>
      </c>
      <c r="F556" s="216">
        <v>29900</v>
      </c>
      <c r="G556" s="218"/>
      <c r="H556" s="218"/>
      <c r="I556" s="218"/>
      <c r="J556" s="218"/>
      <c r="K556" s="218"/>
      <c r="L556" s="218"/>
      <c r="M556" s="218"/>
      <c r="N556" s="218"/>
      <c r="O556" s="121" t="s">
        <v>5602</v>
      </c>
      <c r="P556" s="218"/>
      <c r="Q556" s="231"/>
      <c r="R556" s="218"/>
      <c r="S556" s="218">
        <v>0.1404</v>
      </c>
      <c r="T556" s="249"/>
      <c r="U556" s="218"/>
      <c r="V556" s="218"/>
      <c r="W556" s="231"/>
      <c r="X556" s="218"/>
      <c r="Y556" s="218"/>
      <c r="Z556" s="218">
        <v>1.66E-2</v>
      </c>
      <c r="AA556" s="218"/>
      <c r="AB556" s="218"/>
      <c r="AC556" s="218"/>
    </row>
    <row r="557" spans="1:29" ht="17.25" customHeight="1" x14ac:dyDescent="0.25">
      <c r="A557" s="213" t="s">
        <v>811</v>
      </c>
      <c r="B557" s="213" t="s">
        <v>1266</v>
      </c>
      <c r="C557" s="214" t="s">
        <v>1361</v>
      </c>
      <c r="D557" s="215" t="s">
        <v>0</v>
      </c>
      <c r="E557" s="215">
        <v>100</v>
      </c>
      <c r="F557" s="216">
        <v>17200</v>
      </c>
      <c r="G557" s="218"/>
      <c r="H557" s="218"/>
      <c r="I557" s="218"/>
      <c r="J557" s="218"/>
      <c r="K557" s="218"/>
      <c r="L557" s="218"/>
      <c r="M557" s="218"/>
      <c r="N557" s="218"/>
      <c r="O557" s="121" t="s">
        <v>5602</v>
      </c>
      <c r="P557" s="218"/>
      <c r="Q557" s="231"/>
      <c r="R557" s="218"/>
      <c r="S557" s="218"/>
      <c r="T557" s="249"/>
      <c r="U557" s="218"/>
      <c r="V557" s="218"/>
      <c r="W557" s="231"/>
      <c r="X557" s="218"/>
      <c r="Y557" s="218"/>
      <c r="Z557" s="218">
        <v>1.66E-2</v>
      </c>
      <c r="AA557" s="218"/>
      <c r="AB557" s="218"/>
      <c r="AC557" s="218">
        <v>6.7799999999999999E-2</v>
      </c>
    </row>
    <row r="558" spans="1:29" ht="19.5" customHeight="1" x14ac:dyDescent="0.25">
      <c r="A558" s="212" t="s">
        <v>812</v>
      </c>
      <c r="B558" s="225" t="s">
        <v>5689</v>
      </c>
      <c r="C558" s="214"/>
      <c r="D558" s="215"/>
      <c r="E558" s="215"/>
      <c r="F558" s="216"/>
      <c r="G558" s="211"/>
      <c r="H558" s="211"/>
      <c r="I558" s="211"/>
      <c r="J558" s="211"/>
      <c r="K558" s="211"/>
      <c r="L558" s="211"/>
      <c r="M558" s="211"/>
      <c r="N558" s="211"/>
      <c r="O558" s="211"/>
      <c r="P558" s="211"/>
      <c r="Q558" s="318"/>
      <c r="R558" s="211"/>
      <c r="S558" s="211"/>
      <c r="T558" s="290"/>
      <c r="U558" s="211"/>
      <c r="V558" s="211"/>
      <c r="W558" s="318"/>
      <c r="X558" s="211"/>
      <c r="Y558" s="211"/>
      <c r="Z558" s="211"/>
      <c r="AA558" s="211"/>
      <c r="AB558" s="211"/>
      <c r="AC558" s="211"/>
    </row>
    <row r="559" spans="1:29" ht="19.5" customHeight="1" x14ac:dyDescent="0.25">
      <c r="A559" s="213" t="s">
        <v>813</v>
      </c>
      <c r="B559" s="213" t="s">
        <v>1434</v>
      </c>
      <c r="C559" s="214" t="s">
        <v>1360</v>
      </c>
      <c r="D559" s="215" t="s">
        <v>0</v>
      </c>
      <c r="E559" s="215">
        <v>50</v>
      </c>
      <c r="F559" s="216">
        <v>50</v>
      </c>
      <c r="G559" s="218"/>
      <c r="H559" s="218"/>
      <c r="I559" s="218"/>
      <c r="J559" s="218"/>
      <c r="K559" s="218"/>
      <c r="L559" s="218"/>
      <c r="M559" s="218"/>
      <c r="N559" s="218"/>
      <c r="O559" s="121" t="s">
        <v>5602</v>
      </c>
      <c r="P559" s="218">
        <v>0.1694</v>
      </c>
      <c r="Q559" s="231"/>
      <c r="R559" s="218"/>
      <c r="S559" s="218">
        <v>1.2168000000000001</v>
      </c>
      <c r="T559" s="249">
        <v>3</v>
      </c>
      <c r="U559" s="218"/>
      <c r="V559" s="218"/>
      <c r="W559" s="231"/>
      <c r="X559" s="218"/>
      <c r="Y559" s="218"/>
      <c r="Z559" s="218"/>
      <c r="AA559" s="218"/>
      <c r="AB559" s="218"/>
      <c r="AC559" s="218">
        <v>1.2813000000000001</v>
      </c>
    </row>
    <row r="560" spans="1:29" ht="20.25" customHeight="1" x14ac:dyDescent="0.25">
      <c r="A560" s="213" t="s">
        <v>814</v>
      </c>
      <c r="B560" s="213" t="s">
        <v>1434</v>
      </c>
      <c r="C560" s="214" t="s">
        <v>113</v>
      </c>
      <c r="D560" s="215" t="s">
        <v>0</v>
      </c>
      <c r="E560" s="215">
        <v>50</v>
      </c>
      <c r="F560" s="217">
        <v>53</v>
      </c>
      <c r="G560" s="218"/>
      <c r="H560" s="218"/>
      <c r="I560" s="218"/>
      <c r="J560" s="218"/>
      <c r="K560" s="218"/>
      <c r="L560" s="218"/>
      <c r="M560" s="218"/>
      <c r="N560" s="218"/>
      <c r="O560" s="121" t="s">
        <v>5602</v>
      </c>
      <c r="P560" s="218">
        <v>0.32850000000000001</v>
      </c>
      <c r="Q560" s="231"/>
      <c r="R560" s="218"/>
      <c r="S560" s="218">
        <v>1.3572</v>
      </c>
      <c r="T560" s="249">
        <v>3</v>
      </c>
      <c r="U560" s="218"/>
      <c r="V560" s="218"/>
      <c r="W560" s="231"/>
      <c r="X560" s="218"/>
      <c r="Y560" s="218"/>
      <c r="Z560" s="218"/>
      <c r="AA560" s="218"/>
      <c r="AB560" s="218"/>
      <c r="AC560" s="218">
        <v>3.1461999999999999</v>
      </c>
    </row>
    <row r="561" spans="1:29" ht="30" customHeight="1" x14ac:dyDescent="0.25">
      <c r="A561" s="213" t="s">
        <v>815</v>
      </c>
      <c r="B561" s="213" t="s">
        <v>158</v>
      </c>
      <c r="C561" s="214" t="s">
        <v>52</v>
      </c>
      <c r="D561" s="215" t="s">
        <v>0</v>
      </c>
      <c r="E561" s="215">
        <v>50</v>
      </c>
      <c r="F561" s="217">
        <v>1080</v>
      </c>
      <c r="G561" s="218"/>
      <c r="H561" s="231">
        <v>0.6</v>
      </c>
      <c r="I561" s="231">
        <v>5</v>
      </c>
      <c r="J561" s="218"/>
      <c r="K561" s="218"/>
      <c r="L561" s="218"/>
      <c r="M561" s="218"/>
      <c r="N561" s="218"/>
      <c r="O561" s="121" t="s">
        <v>5602</v>
      </c>
      <c r="P561" s="218"/>
      <c r="Q561" s="231">
        <v>0.96</v>
      </c>
      <c r="R561" s="218"/>
      <c r="S561" s="218">
        <v>0.81899999999999995</v>
      </c>
      <c r="T561" s="249">
        <v>3</v>
      </c>
      <c r="U561" s="218">
        <v>1.05</v>
      </c>
      <c r="V561" s="218"/>
      <c r="W561" s="231">
        <v>10</v>
      </c>
      <c r="X561" s="218"/>
      <c r="Y561" s="218"/>
      <c r="Z561" s="218"/>
      <c r="AA561" s="218"/>
      <c r="AB561" s="218"/>
      <c r="AC561" s="218">
        <v>1.3532999999999999</v>
      </c>
    </row>
    <row r="562" spans="1:29" ht="30.75" customHeight="1" x14ac:dyDescent="0.25">
      <c r="A562" s="213" t="s">
        <v>816</v>
      </c>
      <c r="B562" s="213" t="s">
        <v>158</v>
      </c>
      <c r="C562" s="214" t="s">
        <v>51</v>
      </c>
      <c r="D562" s="215" t="s">
        <v>0</v>
      </c>
      <c r="E562" s="215">
        <v>50</v>
      </c>
      <c r="F562" s="217">
        <v>4968</v>
      </c>
      <c r="G562" s="218"/>
      <c r="H562" s="231">
        <v>1.1499999999999999</v>
      </c>
      <c r="I562" s="231">
        <v>5</v>
      </c>
      <c r="J562" s="218"/>
      <c r="K562" s="218"/>
      <c r="L562" s="218"/>
      <c r="M562" s="218"/>
      <c r="N562" s="218"/>
      <c r="O562" s="121" t="s">
        <v>5602</v>
      </c>
      <c r="P562" s="218"/>
      <c r="Q562" s="231">
        <v>1.88</v>
      </c>
      <c r="R562" s="218"/>
      <c r="S562" s="218">
        <v>1.4508000000000001</v>
      </c>
      <c r="T562" s="249">
        <v>3</v>
      </c>
      <c r="U562" s="218">
        <v>1.1499999999999999</v>
      </c>
      <c r="V562" s="218"/>
      <c r="W562" s="231">
        <v>20</v>
      </c>
      <c r="X562" s="218"/>
      <c r="Y562" s="218"/>
      <c r="Z562" s="218">
        <v>0.68640000000000001</v>
      </c>
      <c r="AA562" s="218"/>
      <c r="AB562" s="218"/>
      <c r="AC562" s="218">
        <v>2.62</v>
      </c>
    </row>
    <row r="563" spans="1:29" ht="30" customHeight="1" x14ac:dyDescent="0.25">
      <c r="A563" s="213" t="s">
        <v>817</v>
      </c>
      <c r="B563" s="213" t="s">
        <v>158</v>
      </c>
      <c r="C563" s="214" t="s">
        <v>1359</v>
      </c>
      <c r="D563" s="215" t="s">
        <v>0</v>
      </c>
      <c r="E563" s="215">
        <v>50</v>
      </c>
      <c r="F563" s="217">
        <v>1298</v>
      </c>
      <c r="G563" s="218"/>
      <c r="H563" s="231">
        <v>2.65</v>
      </c>
      <c r="I563" s="231">
        <v>5</v>
      </c>
      <c r="J563" s="218"/>
      <c r="K563" s="218"/>
      <c r="L563" s="218"/>
      <c r="M563" s="218"/>
      <c r="N563" s="218"/>
      <c r="O563" s="121" t="s">
        <v>5602</v>
      </c>
      <c r="P563" s="218"/>
      <c r="Q563" s="231">
        <v>3.67</v>
      </c>
      <c r="R563" s="218"/>
      <c r="S563" s="218">
        <v>3.1589999999999998</v>
      </c>
      <c r="T563" s="249">
        <v>5</v>
      </c>
      <c r="U563" s="218">
        <v>3.1</v>
      </c>
      <c r="V563" s="218"/>
      <c r="W563" s="231">
        <v>30</v>
      </c>
      <c r="X563" s="218"/>
      <c r="Y563" s="218"/>
      <c r="Z563" s="218">
        <v>1.4256</v>
      </c>
      <c r="AA563" s="218"/>
      <c r="AB563" s="218"/>
      <c r="AC563" s="218">
        <v>5.1466000000000003</v>
      </c>
    </row>
    <row r="564" spans="1:29" ht="16.5" customHeight="1" x14ac:dyDescent="0.25">
      <c r="A564" s="213" t="s">
        <v>818</v>
      </c>
      <c r="B564" s="213" t="s">
        <v>1435</v>
      </c>
      <c r="C564" s="214" t="s">
        <v>52</v>
      </c>
      <c r="D564" s="215" t="s">
        <v>0</v>
      </c>
      <c r="E564" s="215">
        <v>50</v>
      </c>
      <c r="F564" s="217">
        <v>24</v>
      </c>
      <c r="G564" s="218"/>
      <c r="H564" s="231">
        <v>0.3</v>
      </c>
      <c r="I564" s="231">
        <v>5</v>
      </c>
      <c r="J564" s="218"/>
      <c r="K564" s="218"/>
      <c r="L564" s="218"/>
      <c r="M564" s="218"/>
      <c r="N564" s="218"/>
      <c r="O564" s="121" t="s">
        <v>5602</v>
      </c>
      <c r="P564" s="218"/>
      <c r="Q564" s="231"/>
      <c r="R564" s="218"/>
      <c r="S564" s="218"/>
      <c r="T564" s="249">
        <v>3</v>
      </c>
      <c r="U564" s="218">
        <v>0.5</v>
      </c>
      <c r="V564" s="218"/>
      <c r="W564" s="231">
        <v>10</v>
      </c>
      <c r="X564" s="218"/>
      <c r="Y564" s="218"/>
      <c r="Z564" s="218"/>
      <c r="AA564" s="218"/>
      <c r="AB564" s="218"/>
      <c r="AC564" s="218">
        <v>0.83330000000000004</v>
      </c>
    </row>
    <row r="565" spans="1:29" s="246" customFormat="1" ht="19.5" customHeight="1" x14ac:dyDescent="0.25">
      <c r="A565" s="213" t="s">
        <v>819</v>
      </c>
      <c r="B565" s="213" t="s">
        <v>1435</v>
      </c>
      <c r="C565" s="214" t="s">
        <v>51</v>
      </c>
      <c r="D565" s="215" t="s">
        <v>0</v>
      </c>
      <c r="E565" s="215">
        <v>50</v>
      </c>
      <c r="F565" s="217">
        <v>8028</v>
      </c>
      <c r="G565" s="218"/>
      <c r="H565" s="231">
        <v>0.6</v>
      </c>
      <c r="I565" s="231">
        <v>5</v>
      </c>
      <c r="J565" s="218"/>
      <c r="K565" s="218"/>
      <c r="L565" s="218"/>
      <c r="M565" s="218"/>
      <c r="N565" s="218"/>
      <c r="O565" s="121" t="s">
        <v>5602</v>
      </c>
      <c r="P565" s="218"/>
      <c r="Q565" s="231">
        <v>0.68</v>
      </c>
      <c r="R565" s="218"/>
      <c r="S565" s="218"/>
      <c r="T565" s="249">
        <v>3</v>
      </c>
      <c r="U565" s="218">
        <v>0.75</v>
      </c>
      <c r="V565" s="218"/>
      <c r="W565" s="231">
        <v>20</v>
      </c>
      <c r="X565" s="218"/>
      <c r="Y565" s="218"/>
      <c r="Z565" s="218"/>
      <c r="AA565" s="218"/>
      <c r="AB565" s="218"/>
      <c r="AC565" s="218">
        <v>1.5666</v>
      </c>
    </row>
    <row r="566" spans="1:29" ht="15.75" customHeight="1" x14ac:dyDescent="0.25">
      <c r="A566" s="213" t="s">
        <v>820</v>
      </c>
      <c r="B566" s="213" t="s">
        <v>1435</v>
      </c>
      <c r="C566" s="214" t="s">
        <v>1359</v>
      </c>
      <c r="D566" s="215" t="s">
        <v>0</v>
      </c>
      <c r="E566" s="215">
        <v>50</v>
      </c>
      <c r="F566" s="217">
        <v>78</v>
      </c>
      <c r="G566" s="218"/>
      <c r="H566" s="231">
        <v>0.9</v>
      </c>
      <c r="I566" s="231">
        <v>5</v>
      </c>
      <c r="J566" s="218"/>
      <c r="K566" s="218"/>
      <c r="L566" s="218"/>
      <c r="M566" s="218"/>
      <c r="N566" s="218"/>
      <c r="O566" s="121" t="s">
        <v>5602</v>
      </c>
      <c r="P566" s="218"/>
      <c r="Q566" s="231"/>
      <c r="R566" s="218"/>
      <c r="S566" s="218"/>
      <c r="T566" s="249">
        <v>3</v>
      </c>
      <c r="U566" s="218"/>
      <c r="V566" s="218"/>
      <c r="W566" s="231">
        <v>30</v>
      </c>
      <c r="X566" s="218"/>
      <c r="Y566" s="218"/>
      <c r="Z566" s="218"/>
      <c r="AA566" s="218"/>
      <c r="AB566" s="218"/>
      <c r="AC566" s="218">
        <v>3.06</v>
      </c>
    </row>
    <row r="567" spans="1:29" ht="42" customHeight="1" x14ac:dyDescent="0.25">
      <c r="A567" s="213" t="s">
        <v>821</v>
      </c>
      <c r="B567" s="213" t="s">
        <v>1436</v>
      </c>
      <c r="C567" s="214" t="s">
        <v>52</v>
      </c>
      <c r="D567" s="215" t="s">
        <v>0</v>
      </c>
      <c r="E567" s="215">
        <v>50</v>
      </c>
      <c r="F567" s="217">
        <v>648</v>
      </c>
      <c r="G567" s="218"/>
      <c r="H567" s="218"/>
      <c r="I567" s="231">
        <v>5</v>
      </c>
      <c r="J567" s="218"/>
      <c r="K567" s="218"/>
      <c r="L567" s="218"/>
      <c r="M567" s="218"/>
      <c r="N567" s="218"/>
      <c r="O567" s="121" t="s">
        <v>5602</v>
      </c>
      <c r="P567" s="218"/>
      <c r="Q567" s="231"/>
      <c r="R567" s="218"/>
      <c r="S567" s="218">
        <v>0.63180000000000003</v>
      </c>
      <c r="T567" s="249">
        <v>3</v>
      </c>
      <c r="U567" s="218"/>
      <c r="V567" s="218"/>
      <c r="W567" s="231">
        <v>10</v>
      </c>
      <c r="X567" s="218"/>
      <c r="Y567" s="218"/>
      <c r="Z567" s="218"/>
      <c r="AA567" s="218"/>
      <c r="AB567" s="218"/>
      <c r="AC567" s="218">
        <v>0.93169999999999997</v>
      </c>
    </row>
    <row r="568" spans="1:29" ht="41.25" customHeight="1" x14ac:dyDescent="0.25">
      <c r="A568" s="213" t="s">
        <v>822</v>
      </c>
      <c r="B568" s="213" t="s">
        <v>1436</v>
      </c>
      <c r="C568" s="214" t="s">
        <v>51</v>
      </c>
      <c r="D568" s="215" t="s">
        <v>0</v>
      </c>
      <c r="E568" s="215">
        <v>50</v>
      </c>
      <c r="F568" s="217">
        <v>396</v>
      </c>
      <c r="G568" s="218"/>
      <c r="H568" s="218"/>
      <c r="I568" s="231">
        <v>5</v>
      </c>
      <c r="J568" s="218"/>
      <c r="K568" s="218"/>
      <c r="L568" s="218"/>
      <c r="M568" s="218"/>
      <c r="N568" s="218"/>
      <c r="O568" s="121" t="s">
        <v>5602</v>
      </c>
      <c r="P568" s="218"/>
      <c r="Q568" s="231"/>
      <c r="R568" s="218"/>
      <c r="S568" s="218">
        <v>1.1232</v>
      </c>
      <c r="T568" s="249">
        <v>3</v>
      </c>
      <c r="U568" s="218"/>
      <c r="V568" s="218"/>
      <c r="W568" s="231">
        <v>20</v>
      </c>
      <c r="X568" s="218"/>
      <c r="Y568" s="218"/>
      <c r="Z568" s="218"/>
      <c r="AA568" s="218"/>
      <c r="AB568" s="218"/>
      <c r="AC568" s="218">
        <v>1.7235</v>
      </c>
    </row>
    <row r="569" spans="1:29" ht="41.25" customHeight="1" x14ac:dyDescent="0.25">
      <c r="A569" s="213" t="s">
        <v>823</v>
      </c>
      <c r="B569" s="213" t="s">
        <v>1436</v>
      </c>
      <c r="C569" s="214" t="s">
        <v>1359</v>
      </c>
      <c r="D569" s="215" t="s">
        <v>0</v>
      </c>
      <c r="E569" s="215">
        <v>50</v>
      </c>
      <c r="F569" s="217">
        <v>66</v>
      </c>
      <c r="G569" s="218"/>
      <c r="H569" s="218"/>
      <c r="I569" s="231">
        <v>5</v>
      </c>
      <c r="J569" s="218"/>
      <c r="K569" s="218"/>
      <c r="L569" s="218"/>
      <c r="M569" s="218"/>
      <c r="N569" s="218"/>
      <c r="O569" s="121" t="s">
        <v>5602</v>
      </c>
      <c r="P569" s="218"/>
      <c r="Q569" s="231"/>
      <c r="R569" s="218"/>
      <c r="S569" s="218">
        <v>2.1528</v>
      </c>
      <c r="T569" s="249">
        <v>3</v>
      </c>
      <c r="U569" s="218"/>
      <c r="V569" s="218"/>
      <c r="W569" s="231">
        <v>30</v>
      </c>
      <c r="X569" s="218"/>
      <c r="Y569" s="218"/>
      <c r="Z569" s="218"/>
      <c r="AA569" s="218"/>
      <c r="AB569" s="218"/>
      <c r="AC569" s="218">
        <v>1.7262999999999999</v>
      </c>
    </row>
    <row r="570" spans="1:29" ht="28.5" customHeight="1" x14ac:dyDescent="0.25">
      <c r="A570" s="213" t="s">
        <v>824</v>
      </c>
      <c r="B570" s="213" t="s">
        <v>159</v>
      </c>
      <c r="C570" s="214" t="s">
        <v>101</v>
      </c>
      <c r="D570" s="215" t="s">
        <v>0</v>
      </c>
      <c r="E570" s="215">
        <v>25</v>
      </c>
      <c r="F570" s="217">
        <v>144</v>
      </c>
      <c r="G570" s="218"/>
      <c r="H570" s="218">
        <v>0.35</v>
      </c>
      <c r="I570" s="218"/>
      <c r="J570" s="218"/>
      <c r="K570" s="218"/>
      <c r="L570" s="218"/>
      <c r="M570" s="218"/>
      <c r="N570" s="218"/>
      <c r="O570" s="121" t="s">
        <v>5602</v>
      </c>
      <c r="P570" s="218"/>
      <c r="Q570" s="231"/>
      <c r="R570" s="218"/>
      <c r="S570" s="218">
        <v>1.2168000000000001</v>
      </c>
      <c r="T570" s="221">
        <v>3</v>
      </c>
      <c r="U570" s="218"/>
      <c r="V570" s="218"/>
      <c r="W570" s="231"/>
      <c r="X570" s="218"/>
      <c r="Y570" s="218"/>
      <c r="Z570" s="218"/>
      <c r="AA570" s="218"/>
      <c r="AB570" s="218"/>
      <c r="AC570" s="218">
        <v>0.93530000000000002</v>
      </c>
    </row>
    <row r="571" spans="1:29" ht="28.5" customHeight="1" x14ac:dyDescent="0.25">
      <c r="A571" s="213" t="s">
        <v>825</v>
      </c>
      <c r="B571" s="213" t="s">
        <v>159</v>
      </c>
      <c r="C571" s="214" t="s">
        <v>226</v>
      </c>
      <c r="D571" s="215" t="s">
        <v>0</v>
      </c>
      <c r="E571" s="215">
        <v>25</v>
      </c>
      <c r="F571" s="217">
        <v>25</v>
      </c>
      <c r="G571" s="218"/>
      <c r="H571" s="218"/>
      <c r="I571" s="218"/>
      <c r="J571" s="218"/>
      <c r="K571" s="218"/>
      <c r="L571" s="218"/>
      <c r="M571" s="218"/>
      <c r="N571" s="218"/>
      <c r="O571" s="121" t="s">
        <v>5602</v>
      </c>
      <c r="P571" s="218"/>
      <c r="Q571" s="231"/>
      <c r="R571" s="218"/>
      <c r="S571" s="218">
        <v>1.5687</v>
      </c>
      <c r="T571" s="221">
        <v>3</v>
      </c>
      <c r="U571" s="218"/>
      <c r="V571" s="218"/>
      <c r="W571" s="231"/>
      <c r="X571" s="218"/>
      <c r="Y571" s="218"/>
      <c r="Z571" s="218"/>
      <c r="AA571" s="218"/>
      <c r="AB571" s="218"/>
      <c r="AC571" s="218">
        <v>2.125</v>
      </c>
    </row>
    <row r="572" spans="1:29" ht="30" customHeight="1" x14ac:dyDescent="0.25">
      <c r="A572" s="213" t="s">
        <v>826</v>
      </c>
      <c r="B572" s="213" t="s">
        <v>160</v>
      </c>
      <c r="C572" s="214" t="s">
        <v>1358</v>
      </c>
      <c r="D572" s="215" t="s">
        <v>0</v>
      </c>
      <c r="E572" s="215">
        <v>25</v>
      </c>
      <c r="F572" s="217">
        <v>2868</v>
      </c>
      <c r="G572" s="218"/>
      <c r="H572" s="218">
        <v>0.55000000000000004</v>
      </c>
      <c r="I572" s="218"/>
      <c r="J572" s="218"/>
      <c r="K572" s="218"/>
      <c r="L572" s="218"/>
      <c r="M572" s="218"/>
      <c r="N572" s="218"/>
      <c r="O572" s="121" t="s">
        <v>5602</v>
      </c>
      <c r="P572" s="218"/>
      <c r="Q572" s="231"/>
      <c r="R572" s="218"/>
      <c r="S572" s="218">
        <v>1.0552999999999999</v>
      </c>
      <c r="T572" s="221">
        <v>3</v>
      </c>
      <c r="U572" s="218"/>
      <c r="V572" s="218"/>
      <c r="W572" s="231"/>
      <c r="X572" s="218"/>
      <c r="Y572" s="218"/>
      <c r="Z572" s="218"/>
      <c r="AA572" s="218"/>
      <c r="AB572" s="218"/>
      <c r="AC572" s="218">
        <v>1.7936000000000001</v>
      </c>
    </row>
    <row r="573" spans="1:29" ht="30" customHeight="1" x14ac:dyDescent="0.25">
      <c r="A573" s="213" t="s">
        <v>827</v>
      </c>
      <c r="B573" s="213" t="s">
        <v>160</v>
      </c>
      <c r="C573" s="214" t="s">
        <v>227</v>
      </c>
      <c r="D573" s="215" t="s">
        <v>0</v>
      </c>
      <c r="E573" s="215">
        <v>25</v>
      </c>
      <c r="F573" s="217">
        <v>25</v>
      </c>
      <c r="G573" s="218"/>
      <c r="H573" s="218"/>
      <c r="I573" s="218"/>
      <c r="J573" s="218"/>
      <c r="K573" s="218"/>
      <c r="L573" s="218"/>
      <c r="M573" s="218"/>
      <c r="N573" s="218"/>
      <c r="O573" s="121" t="s">
        <v>5602</v>
      </c>
      <c r="P573" s="218"/>
      <c r="Q573" s="231"/>
      <c r="R573" s="218"/>
      <c r="S573" s="218">
        <v>1.7666999999999999</v>
      </c>
      <c r="T573" s="221">
        <v>3</v>
      </c>
      <c r="U573" s="218"/>
      <c r="V573" s="218"/>
      <c r="W573" s="231"/>
      <c r="X573" s="218"/>
      <c r="Y573" s="218"/>
      <c r="Z573" s="218"/>
      <c r="AA573" s="218"/>
      <c r="AB573" s="218"/>
      <c r="AC573" s="218"/>
    </row>
    <row r="574" spans="1:29" ht="28.5" customHeight="1" x14ac:dyDescent="0.25">
      <c r="A574" s="213" t="s">
        <v>828</v>
      </c>
      <c r="B574" s="213" t="s">
        <v>160</v>
      </c>
      <c r="C574" s="214" t="s">
        <v>1357</v>
      </c>
      <c r="D574" s="215" t="s">
        <v>0</v>
      </c>
      <c r="E574" s="215">
        <v>25</v>
      </c>
      <c r="F574" s="217">
        <v>40</v>
      </c>
      <c r="G574" s="218"/>
      <c r="H574" s="218">
        <v>1.1000000000000001</v>
      </c>
      <c r="I574" s="218"/>
      <c r="J574" s="218"/>
      <c r="K574" s="218"/>
      <c r="L574" s="218"/>
      <c r="M574" s="218"/>
      <c r="N574" s="218"/>
      <c r="O574" s="121" t="s">
        <v>5602</v>
      </c>
      <c r="P574" s="218"/>
      <c r="Q574" s="231"/>
      <c r="R574" s="218"/>
      <c r="S574" s="218">
        <v>2.4007999999999998</v>
      </c>
      <c r="T574" s="221">
        <v>5</v>
      </c>
      <c r="U574" s="218"/>
      <c r="V574" s="218"/>
      <c r="W574" s="231"/>
      <c r="X574" s="218"/>
      <c r="Y574" s="218"/>
      <c r="Z574" s="218"/>
      <c r="AA574" s="218"/>
      <c r="AB574" s="218"/>
      <c r="AC574" s="218">
        <v>3.5426000000000002</v>
      </c>
    </row>
    <row r="575" spans="1:29" ht="28.5" customHeight="1" x14ac:dyDescent="0.25">
      <c r="A575" s="213" t="s">
        <v>829</v>
      </c>
      <c r="B575" s="213" t="s">
        <v>160</v>
      </c>
      <c r="C575" s="214" t="s">
        <v>1356</v>
      </c>
      <c r="D575" s="215" t="s">
        <v>0</v>
      </c>
      <c r="E575" s="215">
        <v>25</v>
      </c>
      <c r="F575" s="217">
        <v>25</v>
      </c>
      <c r="G575" s="218"/>
      <c r="H575" s="218"/>
      <c r="I575" s="218"/>
      <c r="J575" s="218"/>
      <c r="K575" s="218"/>
      <c r="L575" s="218"/>
      <c r="M575" s="218"/>
      <c r="N575" s="218"/>
      <c r="O575" s="121" t="s">
        <v>5602</v>
      </c>
      <c r="P575" s="218"/>
      <c r="Q575" s="231"/>
      <c r="R575" s="218"/>
      <c r="S575" s="218">
        <v>3.4538000000000002</v>
      </c>
      <c r="T575" s="221">
        <v>5</v>
      </c>
      <c r="U575" s="218"/>
      <c r="V575" s="218"/>
      <c r="W575" s="231"/>
      <c r="X575" s="218"/>
      <c r="Y575" s="218"/>
      <c r="Z575" s="218"/>
      <c r="AA575" s="218"/>
      <c r="AB575" s="218"/>
      <c r="AC575" s="218">
        <v>8.52</v>
      </c>
    </row>
    <row r="576" spans="1:29" ht="30" customHeight="1" x14ac:dyDescent="0.25">
      <c r="A576" s="213" t="s">
        <v>830</v>
      </c>
      <c r="B576" s="213" t="s">
        <v>182</v>
      </c>
      <c r="C576" s="223" t="s">
        <v>55</v>
      </c>
      <c r="D576" s="215" t="s">
        <v>0</v>
      </c>
      <c r="E576" s="215">
        <v>50</v>
      </c>
      <c r="F576" s="217">
        <v>43</v>
      </c>
      <c r="G576" s="218"/>
      <c r="H576" s="218"/>
      <c r="I576" s="218"/>
      <c r="J576" s="218"/>
      <c r="K576" s="218"/>
      <c r="L576" s="218"/>
      <c r="M576" s="218"/>
      <c r="N576" s="218"/>
      <c r="O576" s="121" t="s">
        <v>5602</v>
      </c>
      <c r="P576" s="218"/>
      <c r="Q576" s="231"/>
      <c r="R576" s="218"/>
      <c r="S576" s="218">
        <v>6.1658999999999997</v>
      </c>
      <c r="T576" s="249">
        <v>3</v>
      </c>
      <c r="U576" s="218"/>
      <c r="V576" s="218"/>
      <c r="W576" s="231"/>
      <c r="X576" s="231">
        <v>11.8</v>
      </c>
      <c r="Y576" s="218"/>
      <c r="Z576" s="218"/>
      <c r="AA576" s="218"/>
      <c r="AB576" s="218"/>
      <c r="AC576" s="218"/>
    </row>
    <row r="577" spans="1:29" ht="31.5" customHeight="1" x14ac:dyDescent="0.25">
      <c r="A577" s="213" t="s">
        <v>831</v>
      </c>
      <c r="B577" s="213" t="s">
        <v>182</v>
      </c>
      <c r="C577" s="223" t="s">
        <v>3</v>
      </c>
      <c r="D577" s="215" t="s">
        <v>0</v>
      </c>
      <c r="E577" s="215">
        <v>50</v>
      </c>
      <c r="F577" s="217">
        <v>63</v>
      </c>
      <c r="G577" s="218"/>
      <c r="H577" s="218"/>
      <c r="I577" s="218"/>
      <c r="J577" s="218"/>
      <c r="K577" s="218"/>
      <c r="L577" s="218"/>
      <c r="M577" s="218"/>
      <c r="N577" s="218"/>
      <c r="O577" s="121" t="s">
        <v>5602</v>
      </c>
      <c r="P577" s="218"/>
      <c r="Q577" s="231"/>
      <c r="R577" s="218"/>
      <c r="S577" s="218">
        <v>14.0868</v>
      </c>
      <c r="T577" s="249">
        <v>4</v>
      </c>
      <c r="U577" s="218"/>
      <c r="V577" s="218"/>
      <c r="W577" s="231"/>
      <c r="X577" s="231">
        <v>20.399999999999999</v>
      </c>
      <c r="Y577" s="218"/>
      <c r="Z577" s="218"/>
      <c r="AA577" s="218"/>
      <c r="AB577" s="218"/>
      <c r="AC577" s="218"/>
    </row>
    <row r="578" spans="1:29" ht="27" customHeight="1" x14ac:dyDescent="0.25">
      <c r="A578" s="213" t="s">
        <v>832</v>
      </c>
      <c r="B578" s="213" t="s">
        <v>182</v>
      </c>
      <c r="C578" s="223" t="s">
        <v>2</v>
      </c>
      <c r="D578" s="215" t="s">
        <v>0</v>
      </c>
      <c r="E578" s="215">
        <v>50</v>
      </c>
      <c r="F578" s="217">
        <v>13</v>
      </c>
      <c r="G578" s="218"/>
      <c r="H578" s="218"/>
      <c r="I578" s="218"/>
      <c r="J578" s="218"/>
      <c r="K578" s="218"/>
      <c r="L578" s="218"/>
      <c r="M578" s="218"/>
      <c r="N578" s="218"/>
      <c r="O578" s="121" t="s">
        <v>5602</v>
      </c>
      <c r="P578" s="218"/>
      <c r="Q578" s="231"/>
      <c r="R578" s="218"/>
      <c r="S578" s="218">
        <v>20.9407</v>
      </c>
      <c r="T578" s="249">
        <v>5</v>
      </c>
      <c r="U578" s="218"/>
      <c r="V578" s="218"/>
      <c r="W578" s="231"/>
      <c r="X578" s="231">
        <v>26</v>
      </c>
      <c r="Y578" s="218"/>
      <c r="Z578" s="218"/>
      <c r="AA578" s="218"/>
      <c r="AB578" s="218"/>
      <c r="AC578" s="218"/>
    </row>
    <row r="579" spans="1:29" ht="18" customHeight="1" x14ac:dyDescent="0.25">
      <c r="A579" s="212" t="s">
        <v>833</v>
      </c>
      <c r="B579" s="225" t="s">
        <v>5690</v>
      </c>
      <c r="C579" s="223"/>
      <c r="D579" s="215"/>
      <c r="E579" s="215"/>
      <c r="F579" s="216"/>
      <c r="G579" s="211"/>
      <c r="H579" s="211"/>
      <c r="I579" s="211"/>
      <c r="J579" s="211"/>
      <c r="K579" s="211"/>
      <c r="L579" s="211"/>
      <c r="M579" s="211"/>
      <c r="N579" s="211"/>
      <c r="O579" s="211"/>
      <c r="P579" s="211"/>
      <c r="Q579" s="318"/>
      <c r="R579" s="211"/>
      <c r="S579" s="211"/>
      <c r="T579" s="290"/>
      <c r="U579" s="211"/>
      <c r="V579" s="211"/>
      <c r="W579" s="318"/>
      <c r="X579" s="211"/>
      <c r="Y579" s="211"/>
      <c r="Z579" s="211"/>
      <c r="AA579" s="211"/>
      <c r="AB579" s="211"/>
      <c r="AC579" s="211"/>
    </row>
    <row r="580" spans="1:29" ht="31.5" customHeight="1" x14ac:dyDescent="0.25">
      <c r="A580" s="213" t="s">
        <v>834</v>
      </c>
      <c r="B580" s="213" t="s">
        <v>209</v>
      </c>
      <c r="C580" s="223" t="s">
        <v>1353</v>
      </c>
      <c r="D580" s="215" t="s">
        <v>0</v>
      </c>
      <c r="E580" s="215">
        <v>100</v>
      </c>
      <c r="F580" s="216">
        <v>7826</v>
      </c>
      <c r="G580" s="218"/>
      <c r="H580" s="218"/>
      <c r="I580" s="218"/>
      <c r="J580" s="218"/>
      <c r="K580" s="218"/>
      <c r="L580" s="218">
        <v>1</v>
      </c>
      <c r="M580" s="218"/>
      <c r="N580" s="218"/>
      <c r="O580" s="121" t="s">
        <v>5602</v>
      </c>
      <c r="P580" s="218"/>
      <c r="Q580" s="231"/>
      <c r="R580" s="218"/>
      <c r="S580" s="218">
        <v>4.6800000000000001E-2</v>
      </c>
      <c r="T580" s="221">
        <v>1</v>
      </c>
      <c r="U580" s="218"/>
      <c r="V580" s="218"/>
      <c r="W580" s="231"/>
      <c r="X580" s="218"/>
      <c r="Y580" s="218"/>
      <c r="Z580" s="218">
        <v>1.8100000000000002E-2</v>
      </c>
      <c r="AA580" s="218"/>
      <c r="AB580" s="218"/>
      <c r="AC580" s="218"/>
    </row>
    <row r="581" spans="1:29" ht="29.25" customHeight="1" x14ac:dyDescent="0.25">
      <c r="A581" s="213" t="s">
        <v>835</v>
      </c>
      <c r="B581" s="213" t="s">
        <v>209</v>
      </c>
      <c r="C581" s="223" t="s">
        <v>1349</v>
      </c>
      <c r="D581" s="215" t="s">
        <v>0</v>
      </c>
      <c r="E581" s="215">
        <v>100</v>
      </c>
      <c r="F581" s="217">
        <v>22700</v>
      </c>
      <c r="G581" s="218"/>
      <c r="H581" s="218"/>
      <c r="I581" s="218"/>
      <c r="J581" s="218"/>
      <c r="K581" s="218"/>
      <c r="L581" s="218">
        <v>1</v>
      </c>
      <c r="M581" s="218"/>
      <c r="N581" s="218"/>
      <c r="O581" s="121" t="s">
        <v>5602</v>
      </c>
      <c r="P581" s="218"/>
      <c r="Q581" s="231"/>
      <c r="R581" s="218"/>
      <c r="S581" s="218"/>
      <c r="T581" s="221">
        <v>1</v>
      </c>
      <c r="U581" s="218"/>
      <c r="V581" s="218"/>
      <c r="W581" s="231"/>
      <c r="X581" s="218"/>
      <c r="Y581" s="218"/>
      <c r="Z581" s="218">
        <v>1.2E-2</v>
      </c>
      <c r="AA581" s="218"/>
      <c r="AB581" s="218"/>
      <c r="AC581" s="218">
        <v>8.4599999999999995E-2</v>
      </c>
    </row>
    <row r="582" spans="1:29" ht="29.25" customHeight="1" x14ac:dyDescent="0.25">
      <c r="A582" s="213" t="s">
        <v>836</v>
      </c>
      <c r="B582" s="213" t="s">
        <v>209</v>
      </c>
      <c r="C582" s="223" t="s">
        <v>1355</v>
      </c>
      <c r="D582" s="215" t="s">
        <v>0</v>
      </c>
      <c r="E582" s="215">
        <v>100</v>
      </c>
      <c r="F582" s="217">
        <v>4990</v>
      </c>
      <c r="G582" s="218"/>
      <c r="H582" s="218"/>
      <c r="I582" s="218"/>
      <c r="J582" s="218"/>
      <c r="K582" s="218"/>
      <c r="L582" s="218">
        <v>1</v>
      </c>
      <c r="M582" s="218"/>
      <c r="N582" s="218"/>
      <c r="O582" s="121" t="s">
        <v>5602</v>
      </c>
      <c r="P582" s="218"/>
      <c r="Q582" s="231"/>
      <c r="R582" s="218"/>
      <c r="S582" s="218">
        <v>4.6800000000000001E-2</v>
      </c>
      <c r="T582" s="221"/>
      <c r="U582" s="218"/>
      <c r="V582" s="218"/>
      <c r="W582" s="231"/>
      <c r="X582" s="218"/>
      <c r="Y582" s="218"/>
      <c r="Z582" s="218"/>
      <c r="AA582" s="218"/>
      <c r="AB582" s="218"/>
      <c r="AC582" s="218"/>
    </row>
    <row r="583" spans="1:29" ht="29.25" customHeight="1" x14ac:dyDescent="0.25">
      <c r="A583" s="213" t="s">
        <v>837</v>
      </c>
      <c r="B583" s="213" t="s">
        <v>209</v>
      </c>
      <c r="C583" s="223" t="s">
        <v>1354</v>
      </c>
      <c r="D583" s="215" t="s">
        <v>0</v>
      </c>
      <c r="E583" s="215">
        <v>100</v>
      </c>
      <c r="F583" s="216">
        <v>300</v>
      </c>
      <c r="G583" s="218"/>
      <c r="H583" s="218"/>
      <c r="I583" s="218"/>
      <c r="J583" s="218"/>
      <c r="K583" s="218"/>
      <c r="L583" s="218">
        <v>1</v>
      </c>
      <c r="M583" s="218"/>
      <c r="N583" s="218"/>
      <c r="O583" s="121" t="s">
        <v>5602</v>
      </c>
      <c r="P583" s="218"/>
      <c r="Q583" s="231"/>
      <c r="R583" s="218"/>
      <c r="S583" s="218">
        <v>8.4199999999999997E-2</v>
      </c>
      <c r="T583" s="221">
        <v>1</v>
      </c>
      <c r="U583" s="218"/>
      <c r="V583" s="218"/>
      <c r="W583" s="231"/>
      <c r="X583" s="218"/>
      <c r="Y583" s="218"/>
      <c r="Z583" s="218"/>
      <c r="AA583" s="218"/>
      <c r="AB583" s="218"/>
      <c r="AC583" s="218"/>
    </row>
    <row r="584" spans="1:29" ht="30.75" customHeight="1" x14ac:dyDescent="0.25">
      <c r="A584" s="213" t="s">
        <v>838</v>
      </c>
      <c r="B584" s="213" t="s">
        <v>1437</v>
      </c>
      <c r="C584" s="223" t="s">
        <v>1353</v>
      </c>
      <c r="D584" s="215" t="s">
        <v>0</v>
      </c>
      <c r="E584" s="215">
        <v>200</v>
      </c>
      <c r="F584" s="216">
        <v>29200</v>
      </c>
      <c r="G584" s="218"/>
      <c r="H584" s="218"/>
      <c r="I584" s="218"/>
      <c r="J584" s="218"/>
      <c r="K584" s="218"/>
      <c r="L584" s="218">
        <v>1</v>
      </c>
      <c r="M584" s="218"/>
      <c r="N584" s="218"/>
      <c r="O584" s="121" t="s">
        <v>5602</v>
      </c>
      <c r="P584" s="218"/>
      <c r="Q584" s="231"/>
      <c r="R584" s="218"/>
      <c r="S584" s="218">
        <v>4.6800000000000001E-2</v>
      </c>
      <c r="T584" s="221">
        <v>1</v>
      </c>
      <c r="U584" s="218"/>
      <c r="V584" s="218"/>
      <c r="W584" s="231">
        <v>5</v>
      </c>
      <c r="X584" s="218"/>
      <c r="Y584" s="218"/>
      <c r="Z584" s="218">
        <v>1.8100000000000002E-2</v>
      </c>
      <c r="AA584" s="218"/>
      <c r="AB584" s="218"/>
      <c r="AC584" s="218"/>
    </row>
    <row r="585" spans="1:29" ht="28.5" customHeight="1" x14ac:dyDescent="0.25">
      <c r="A585" s="213" t="s">
        <v>839</v>
      </c>
      <c r="B585" s="213" t="s">
        <v>1437</v>
      </c>
      <c r="C585" s="223" t="s">
        <v>1352</v>
      </c>
      <c r="D585" s="215" t="s">
        <v>0</v>
      </c>
      <c r="E585" s="215">
        <v>200</v>
      </c>
      <c r="F585" s="216">
        <v>200</v>
      </c>
      <c r="G585" s="218"/>
      <c r="H585" s="218"/>
      <c r="I585" s="218"/>
      <c r="J585" s="218"/>
      <c r="K585" s="218"/>
      <c r="L585" s="218">
        <v>1</v>
      </c>
      <c r="M585" s="218"/>
      <c r="N585" s="218"/>
      <c r="O585" s="121" t="s">
        <v>5602</v>
      </c>
      <c r="P585" s="218"/>
      <c r="Q585" s="231"/>
      <c r="R585" s="218"/>
      <c r="S585" s="218"/>
      <c r="T585" s="221"/>
      <c r="U585" s="218"/>
      <c r="V585" s="218"/>
      <c r="W585" s="231">
        <v>5</v>
      </c>
      <c r="X585" s="218"/>
      <c r="Y585" s="218"/>
      <c r="Z585" s="218"/>
      <c r="AA585" s="218"/>
      <c r="AB585" s="218"/>
      <c r="AC585" s="218"/>
    </row>
    <row r="586" spans="1:29" ht="28.5" customHeight="1" x14ac:dyDescent="0.25">
      <c r="A586" s="213" t="s">
        <v>840</v>
      </c>
      <c r="B586" s="213" t="s">
        <v>1437</v>
      </c>
      <c r="C586" s="223" t="s">
        <v>1351</v>
      </c>
      <c r="D586" s="215" t="s">
        <v>0</v>
      </c>
      <c r="E586" s="215">
        <v>200</v>
      </c>
      <c r="F586" s="217">
        <v>31750</v>
      </c>
      <c r="G586" s="218"/>
      <c r="H586" s="218"/>
      <c r="I586" s="218"/>
      <c r="J586" s="218"/>
      <c r="K586" s="218"/>
      <c r="L586" s="218">
        <v>1</v>
      </c>
      <c r="M586" s="218"/>
      <c r="N586" s="218"/>
      <c r="O586" s="121" t="s">
        <v>5602</v>
      </c>
      <c r="P586" s="218"/>
      <c r="Q586" s="231"/>
      <c r="R586" s="218"/>
      <c r="S586" s="218"/>
      <c r="T586" s="221">
        <v>1</v>
      </c>
      <c r="U586" s="218">
        <v>0.05</v>
      </c>
      <c r="V586" s="218"/>
      <c r="W586" s="231">
        <v>5</v>
      </c>
      <c r="X586" s="218"/>
      <c r="Y586" s="218"/>
      <c r="Z586" s="218">
        <v>2.1100000000000001E-2</v>
      </c>
      <c r="AA586" s="218"/>
      <c r="AB586" s="218"/>
      <c r="AC586" s="218"/>
    </row>
    <row r="587" spans="1:29" ht="30" customHeight="1" x14ac:dyDescent="0.25">
      <c r="A587" s="213" t="s">
        <v>841</v>
      </c>
      <c r="B587" s="213" t="s">
        <v>1437</v>
      </c>
      <c r="C587" s="223" t="s">
        <v>1350</v>
      </c>
      <c r="D587" s="215" t="s">
        <v>0</v>
      </c>
      <c r="E587" s="215">
        <v>200</v>
      </c>
      <c r="F587" s="217">
        <v>2800</v>
      </c>
      <c r="G587" s="218"/>
      <c r="H587" s="218"/>
      <c r="I587" s="218"/>
      <c r="J587" s="218"/>
      <c r="K587" s="218"/>
      <c r="L587" s="218">
        <v>1</v>
      </c>
      <c r="M587" s="218"/>
      <c r="N587" s="218"/>
      <c r="O587" s="121" t="s">
        <v>5602</v>
      </c>
      <c r="P587" s="218"/>
      <c r="Q587" s="231"/>
      <c r="R587" s="218"/>
      <c r="S587" s="218"/>
      <c r="T587" s="221">
        <v>1</v>
      </c>
      <c r="U587" s="218">
        <v>0.08</v>
      </c>
      <c r="V587" s="218"/>
      <c r="W587" s="231">
        <v>5</v>
      </c>
      <c r="X587" s="218"/>
      <c r="Y587" s="218"/>
      <c r="Z587" s="218"/>
      <c r="AA587" s="218"/>
      <c r="AB587" s="218"/>
      <c r="AC587" s="218">
        <v>0.105</v>
      </c>
    </row>
    <row r="588" spans="1:29" ht="31.5" customHeight="1" x14ac:dyDescent="0.25">
      <c r="A588" s="213" t="s">
        <v>842</v>
      </c>
      <c r="B588" s="213" t="s">
        <v>1267</v>
      </c>
      <c r="C588" s="223" t="s">
        <v>1349</v>
      </c>
      <c r="D588" s="215" t="s">
        <v>0</v>
      </c>
      <c r="E588" s="215">
        <v>100</v>
      </c>
      <c r="F588" s="217">
        <v>11000</v>
      </c>
      <c r="G588" s="218"/>
      <c r="H588" s="218"/>
      <c r="I588" s="218"/>
      <c r="J588" s="218"/>
      <c r="K588" s="218"/>
      <c r="L588" s="218">
        <v>1</v>
      </c>
      <c r="M588" s="218"/>
      <c r="N588" s="218"/>
      <c r="O588" s="121" t="s">
        <v>5602</v>
      </c>
      <c r="P588" s="218"/>
      <c r="Q588" s="231"/>
      <c r="R588" s="218"/>
      <c r="S588" s="218">
        <v>2.8299999999999999E-2</v>
      </c>
      <c r="T588" s="221">
        <v>1</v>
      </c>
      <c r="U588" s="218"/>
      <c r="V588" s="218"/>
      <c r="W588" s="231"/>
      <c r="X588" s="218"/>
      <c r="Y588" s="218"/>
      <c r="Z588" s="218">
        <v>1.2E-2</v>
      </c>
      <c r="AA588" s="218"/>
      <c r="AB588" s="218"/>
      <c r="AC588" s="218">
        <v>8.4599999999999995E-2</v>
      </c>
    </row>
    <row r="589" spans="1:29" ht="33.75" customHeight="1" x14ac:dyDescent="0.25">
      <c r="A589" s="213" t="s">
        <v>843</v>
      </c>
      <c r="B589" s="224" t="s">
        <v>1267</v>
      </c>
      <c r="C589" s="223" t="s">
        <v>1348</v>
      </c>
      <c r="D589" s="215" t="s">
        <v>0</v>
      </c>
      <c r="E589" s="215">
        <v>100</v>
      </c>
      <c r="F589" s="217">
        <v>100</v>
      </c>
      <c r="G589" s="218"/>
      <c r="H589" s="218"/>
      <c r="I589" s="218"/>
      <c r="J589" s="218"/>
      <c r="K589" s="218"/>
      <c r="L589" s="218">
        <v>1</v>
      </c>
      <c r="M589" s="218"/>
      <c r="N589" s="218"/>
      <c r="O589" s="121" t="s">
        <v>5602</v>
      </c>
      <c r="P589" s="218"/>
      <c r="Q589" s="231"/>
      <c r="R589" s="218"/>
      <c r="S589" s="218"/>
      <c r="T589" s="221">
        <v>1</v>
      </c>
      <c r="U589" s="218"/>
      <c r="V589" s="218"/>
      <c r="W589" s="231"/>
      <c r="X589" s="218"/>
      <c r="Y589" s="218"/>
      <c r="Z589" s="218"/>
      <c r="AA589" s="218"/>
      <c r="AB589" s="218"/>
      <c r="AC589" s="218">
        <v>0.105</v>
      </c>
    </row>
    <row r="590" spans="1:29" ht="42" customHeight="1" x14ac:dyDescent="0.25">
      <c r="A590" s="213" t="s">
        <v>844</v>
      </c>
      <c r="B590" s="224" t="s">
        <v>190</v>
      </c>
      <c r="C590" s="223" t="s">
        <v>1349</v>
      </c>
      <c r="D590" s="215" t="s">
        <v>0</v>
      </c>
      <c r="E590" s="215">
        <v>100</v>
      </c>
      <c r="F590" s="216">
        <v>400</v>
      </c>
      <c r="G590" s="218"/>
      <c r="H590" s="218"/>
      <c r="I590" s="218"/>
      <c r="J590" s="218"/>
      <c r="K590" s="218"/>
      <c r="L590" s="218"/>
      <c r="M590" s="218"/>
      <c r="N590" s="218"/>
      <c r="O590" s="121" t="s">
        <v>5602</v>
      </c>
      <c r="P590" s="218"/>
      <c r="Q590" s="231"/>
      <c r="R590" s="218"/>
      <c r="S590" s="218">
        <v>0.96409999999999996</v>
      </c>
      <c r="T590" s="221"/>
      <c r="U590" s="218"/>
      <c r="V590" s="218"/>
      <c r="W590" s="231"/>
      <c r="X590" s="218"/>
      <c r="Y590" s="218"/>
      <c r="Z590" s="218">
        <v>1.47E-2</v>
      </c>
      <c r="AA590" s="218"/>
      <c r="AB590" s="218"/>
      <c r="AC590" s="218">
        <v>8.4599999999999995E-2</v>
      </c>
    </row>
    <row r="591" spans="1:29" ht="40.35" customHeight="1" x14ac:dyDescent="0.25">
      <c r="A591" s="213" t="s">
        <v>845</v>
      </c>
      <c r="B591" s="224" t="s">
        <v>190</v>
      </c>
      <c r="C591" s="223" t="s">
        <v>1348</v>
      </c>
      <c r="D591" s="215" t="s">
        <v>0</v>
      </c>
      <c r="E591" s="215">
        <v>100</v>
      </c>
      <c r="F591" s="216">
        <v>100</v>
      </c>
      <c r="G591" s="218"/>
      <c r="H591" s="218"/>
      <c r="I591" s="218"/>
      <c r="J591" s="218"/>
      <c r="K591" s="218"/>
      <c r="L591" s="218"/>
      <c r="M591" s="218"/>
      <c r="N591" s="218"/>
      <c r="O591" s="121" t="s">
        <v>5602</v>
      </c>
      <c r="P591" s="218"/>
      <c r="Q591" s="231"/>
      <c r="R591" s="218"/>
      <c r="S591" s="218"/>
      <c r="T591" s="221"/>
      <c r="U591" s="218"/>
      <c r="V591" s="218"/>
      <c r="W591" s="231"/>
      <c r="X591" s="218"/>
      <c r="Y591" s="218"/>
      <c r="Z591" s="218"/>
      <c r="AA591" s="218"/>
      <c r="AB591" s="218"/>
      <c r="AC591" s="218"/>
    </row>
    <row r="592" spans="1:29" ht="42" customHeight="1" x14ac:dyDescent="0.25">
      <c r="A592" s="213" t="s">
        <v>846</v>
      </c>
      <c r="B592" s="224" t="s">
        <v>191</v>
      </c>
      <c r="C592" s="223" t="s">
        <v>1349</v>
      </c>
      <c r="D592" s="215" t="s">
        <v>0</v>
      </c>
      <c r="E592" s="215">
        <v>100</v>
      </c>
      <c r="F592" s="216">
        <v>400</v>
      </c>
      <c r="G592" s="218"/>
      <c r="H592" s="218"/>
      <c r="I592" s="218"/>
      <c r="J592" s="218"/>
      <c r="K592" s="218"/>
      <c r="L592" s="218"/>
      <c r="M592" s="218"/>
      <c r="N592" s="218"/>
      <c r="O592" s="121" t="s">
        <v>5602</v>
      </c>
      <c r="P592" s="218"/>
      <c r="Q592" s="231"/>
      <c r="R592" s="218"/>
      <c r="S592" s="218"/>
      <c r="T592" s="221"/>
      <c r="U592" s="218"/>
      <c r="V592" s="218"/>
      <c r="W592" s="231"/>
      <c r="X592" s="218"/>
      <c r="Y592" s="218"/>
      <c r="Z592" s="218"/>
      <c r="AA592" s="218"/>
      <c r="AB592" s="218"/>
      <c r="AC592" s="218"/>
    </row>
    <row r="593" spans="1:29" ht="40.35" customHeight="1" x14ac:dyDescent="0.25">
      <c r="A593" s="213" t="s">
        <v>847</v>
      </c>
      <c r="B593" s="224" t="s">
        <v>191</v>
      </c>
      <c r="C593" s="223" t="s">
        <v>1348</v>
      </c>
      <c r="D593" s="215" t="s">
        <v>0</v>
      </c>
      <c r="E593" s="215">
        <v>100</v>
      </c>
      <c r="F593" s="217">
        <v>240</v>
      </c>
      <c r="G593" s="218"/>
      <c r="H593" s="218"/>
      <c r="I593" s="218"/>
      <c r="J593" s="218"/>
      <c r="K593" s="218"/>
      <c r="L593" s="218"/>
      <c r="M593" s="218"/>
      <c r="N593" s="218"/>
      <c r="O593" s="121" t="s">
        <v>5602</v>
      </c>
      <c r="P593" s="218"/>
      <c r="Q593" s="231"/>
      <c r="R593" s="218"/>
      <c r="S593" s="218"/>
      <c r="T593" s="221"/>
      <c r="U593" s="218"/>
      <c r="V593" s="218"/>
      <c r="W593" s="231"/>
      <c r="X593" s="218"/>
      <c r="Y593" s="218"/>
      <c r="Z593" s="218"/>
      <c r="AA593" s="218"/>
      <c r="AB593" s="218"/>
      <c r="AC593" s="218"/>
    </row>
    <row r="594" spans="1:29" ht="31.5" customHeight="1" x14ac:dyDescent="0.25">
      <c r="A594" s="213" t="s">
        <v>848</v>
      </c>
      <c r="B594" s="224" t="s">
        <v>192</v>
      </c>
      <c r="C594" s="223" t="s">
        <v>1349</v>
      </c>
      <c r="D594" s="215" t="s">
        <v>0</v>
      </c>
      <c r="E594" s="215">
        <v>100</v>
      </c>
      <c r="F594" s="217">
        <v>4200</v>
      </c>
      <c r="G594" s="218"/>
      <c r="H594" s="218"/>
      <c r="I594" s="218"/>
      <c r="J594" s="218"/>
      <c r="K594" s="218"/>
      <c r="L594" s="218"/>
      <c r="M594" s="218"/>
      <c r="N594" s="218"/>
      <c r="O594" s="121" t="s">
        <v>5602</v>
      </c>
      <c r="P594" s="218"/>
      <c r="Q594" s="231"/>
      <c r="R594" s="218"/>
      <c r="S594" s="218">
        <v>5.1799999999999999E-2</v>
      </c>
      <c r="T594" s="221">
        <v>1</v>
      </c>
      <c r="U594" s="218"/>
      <c r="V594" s="218"/>
      <c r="W594" s="231"/>
      <c r="X594" s="218"/>
      <c r="Y594" s="218"/>
      <c r="Z594" s="218">
        <v>1.47E-2</v>
      </c>
      <c r="AA594" s="218"/>
      <c r="AB594" s="218"/>
      <c r="AC594" s="218"/>
    </row>
    <row r="595" spans="1:29" ht="31.5" customHeight="1" x14ac:dyDescent="0.25">
      <c r="A595" s="213" t="s">
        <v>849</v>
      </c>
      <c r="B595" s="224" t="s">
        <v>192</v>
      </c>
      <c r="C595" s="223" t="s">
        <v>1348</v>
      </c>
      <c r="D595" s="215" t="s">
        <v>0</v>
      </c>
      <c r="E595" s="215">
        <v>100</v>
      </c>
      <c r="F595" s="217">
        <v>4315</v>
      </c>
      <c r="G595" s="218"/>
      <c r="H595" s="218"/>
      <c r="I595" s="218"/>
      <c r="J595" s="218"/>
      <c r="K595" s="218"/>
      <c r="L595" s="218"/>
      <c r="M595" s="218"/>
      <c r="N595" s="218"/>
      <c r="O595" s="121" t="s">
        <v>5602</v>
      </c>
      <c r="P595" s="218"/>
      <c r="Q595" s="231"/>
      <c r="R595" s="218"/>
      <c r="S595" s="218"/>
      <c r="T595" s="221">
        <v>1</v>
      </c>
      <c r="U595" s="218"/>
      <c r="V595" s="218"/>
      <c r="W595" s="231"/>
      <c r="X595" s="218"/>
      <c r="Y595" s="218"/>
      <c r="Z595" s="218">
        <v>0.1056</v>
      </c>
      <c r="AA595" s="218"/>
      <c r="AB595" s="218"/>
      <c r="AC595" s="218"/>
    </row>
    <row r="596" spans="1:29" ht="40.35" customHeight="1" x14ac:dyDescent="0.25">
      <c r="A596" s="213" t="s">
        <v>850</v>
      </c>
      <c r="B596" s="224" t="s">
        <v>1438</v>
      </c>
      <c r="C596" s="223" t="s">
        <v>1349</v>
      </c>
      <c r="D596" s="215" t="s">
        <v>0</v>
      </c>
      <c r="E596" s="215">
        <v>100</v>
      </c>
      <c r="F596" s="216">
        <v>400</v>
      </c>
      <c r="G596" s="218"/>
      <c r="H596" s="218"/>
      <c r="I596" s="218"/>
      <c r="J596" s="218"/>
      <c r="K596" s="218"/>
      <c r="L596" s="218"/>
      <c r="M596" s="218"/>
      <c r="N596" s="218"/>
      <c r="O596" s="121" t="s">
        <v>5602</v>
      </c>
      <c r="P596" s="218"/>
      <c r="Q596" s="231"/>
      <c r="R596" s="218"/>
      <c r="S596" s="218"/>
      <c r="T596" s="221"/>
      <c r="U596" s="218"/>
      <c r="V596" s="218"/>
      <c r="W596" s="231"/>
      <c r="X596" s="218"/>
      <c r="Y596" s="218"/>
      <c r="Z596" s="218"/>
      <c r="AA596" s="218"/>
      <c r="AB596" s="218"/>
      <c r="AC596" s="218"/>
    </row>
    <row r="597" spans="1:29" ht="40.35" customHeight="1" x14ac:dyDescent="0.25">
      <c r="A597" s="213" t="s">
        <v>851</v>
      </c>
      <c r="B597" s="224" t="s">
        <v>1438</v>
      </c>
      <c r="C597" s="223" t="s">
        <v>1348</v>
      </c>
      <c r="D597" s="215" t="s">
        <v>0</v>
      </c>
      <c r="E597" s="215">
        <v>100</v>
      </c>
      <c r="F597" s="216">
        <v>425</v>
      </c>
      <c r="G597" s="218"/>
      <c r="H597" s="218"/>
      <c r="I597" s="218"/>
      <c r="J597" s="218"/>
      <c r="K597" s="218"/>
      <c r="L597" s="218"/>
      <c r="M597" s="218"/>
      <c r="N597" s="218"/>
      <c r="O597" s="121" t="s">
        <v>5602</v>
      </c>
      <c r="P597" s="218"/>
      <c r="Q597" s="231"/>
      <c r="R597" s="218"/>
      <c r="S597" s="218"/>
      <c r="T597" s="221"/>
      <c r="U597" s="218"/>
      <c r="V597" s="218"/>
      <c r="W597" s="231"/>
      <c r="X597" s="218"/>
      <c r="Y597" s="218"/>
      <c r="Z597" s="218"/>
      <c r="AA597" s="218"/>
      <c r="AB597" s="218"/>
      <c r="AC597" s="218"/>
    </row>
    <row r="598" spans="1:29" ht="20.100000000000001" customHeight="1" x14ac:dyDescent="0.25">
      <c r="A598" s="212" t="s">
        <v>852</v>
      </c>
      <c r="B598" s="225" t="s">
        <v>5691</v>
      </c>
      <c r="C598" s="214"/>
      <c r="D598" s="215"/>
      <c r="E598" s="215"/>
      <c r="F598" s="216"/>
      <c r="G598" s="211"/>
      <c r="H598" s="211"/>
      <c r="I598" s="211"/>
      <c r="J598" s="211"/>
      <c r="K598" s="211"/>
      <c r="L598" s="211"/>
      <c r="M598" s="211"/>
      <c r="N598" s="211"/>
      <c r="O598" s="211"/>
      <c r="P598" s="211"/>
      <c r="Q598" s="318"/>
      <c r="R598" s="211"/>
      <c r="S598" s="211"/>
      <c r="T598" s="290"/>
      <c r="U598" s="211"/>
      <c r="V598" s="211"/>
      <c r="W598" s="318"/>
      <c r="X598" s="211"/>
      <c r="Y598" s="211"/>
      <c r="Z598" s="211"/>
      <c r="AA598" s="211"/>
      <c r="AB598" s="211"/>
      <c r="AC598" s="211"/>
    </row>
    <row r="599" spans="1:29" ht="20.100000000000001" customHeight="1" x14ac:dyDescent="0.25">
      <c r="A599" s="213" t="s">
        <v>1286</v>
      </c>
      <c r="B599" s="213" t="s">
        <v>161</v>
      </c>
      <c r="C599" s="223" t="s">
        <v>50</v>
      </c>
      <c r="D599" s="215" t="s">
        <v>45</v>
      </c>
      <c r="E599" s="215">
        <v>5</v>
      </c>
      <c r="F599" s="216">
        <v>2000</v>
      </c>
      <c r="G599" s="218"/>
      <c r="H599" s="218"/>
      <c r="I599" s="218"/>
      <c r="J599" s="218"/>
      <c r="K599" s="218"/>
      <c r="L599" s="218"/>
      <c r="M599" s="218"/>
      <c r="N599" s="218"/>
      <c r="O599" s="121" t="s">
        <v>5602</v>
      </c>
      <c r="P599" s="218"/>
      <c r="Q599" s="231"/>
      <c r="R599" s="218"/>
      <c r="S599" s="218"/>
      <c r="T599" s="249"/>
      <c r="U599" s="218"/>
      <c r="V599" s="218"/>
      <c r="W599" s="231"/>
      <c r="X599" s="218"/>
      <c r="Y599" s="218"/>
      <c r="Z599" s="218"/>
      <c r="AA599" s="218"/>
      <c r="AB599" s="218"/>
      <c r="AC599" s="218"/>
    </row>
    <row r="600" spans="1:29" ht="20.100000000000001" customHeight="1" x14ac:dyDescent="0.25">
      <c r="A600" s="213" t="s">
        <v>853</v>
      </c>
      <c r="B600" s="213" t="s">
        <v>162</v>
      </c>
      <c r="C600" s="223" t="s">
        <v>50</v>
      </c>
      <c r="D600" s="215" t="s">
        <v>45</v>
      </c>
      <c r="E600" s="215">
        <v>5</v>
      </c>
      <c r="F600" s="216">
        <v>952</v>
      </c>
      <c r="G600" s="218"/>
      <c r="H600" s="218"/>
      <c r="I600" s="218"/>
      <c r="J600" s="218"/>
      <c r="K600" s="218"/>
      <c r="L600" s="218"/>
      <c r="M600" s="222">
        <v>1.1200000000000001</v>
      </c>
      <c r="N600" s="218"/>
      <c r="O600" s="121" t="s">
        <v>5602</v>
      </c>
      <c r="P600" s="218"/>
      <c r="Q600" s="231"/>
      <c r="R600" s="218"/>
      <c r="S600" s="218"/>
      <c r="T600" s="249"/>
      <c r="U600" s="218"/>
      <c r="V600" s="218"/>
      <c r="W600" s="231"/>
      <c r="X600" s="218"/>
      <c r="Y600" s="218"/>
      <c r="Z600" s="218"/>
      <c r="AA600" s="218"/>
      <c r="AB600" s="218"/>
      <c r="AC600" s="218">
        <v>3.52</v>
      </c>
    </row>
    <row r="601" spans="1:29" ht="20.100000000000001" customHeight="1" x14ac:dyDescent="0.25">
      <c r="A601" s="213" t="s">
        <v>854</v>
      </c>
      <c r="B601" s="213" t="s">
        <v>163</v>
      </c>
      <c r="C601" s="223" t="s">
        <v>114</v>
      </c>
      <c r="D601" s="215" t="s">
        <v>45</v>
      </c>
      <c r="E601" s="215">
        <v>5</v>
      </c>
      <c r="F601" s="216">
        <v>298</v>
      </c>
      <c r="G601" s="218"/>
      <c r="H601" s="218"/>
      <c r="I601" s="218"/>
      <c r="J601" s="218"/>
      <c r="K601" s="218"/>
      <c r="L601" s="218"/>
      <c r="M601" s="218"/>
      <c r="N601" s="218"/>
      <c r="O601" s="121" t="s">
        <v>5602</v>
      </c>
      <c r="P601" s="218"/>
      <c r="Q601" s="231"/>
      <c r="R601" s="218"/>
      <c r="S601" s="218"/>
      <c r="T601" s="221">
        <v>5</v>
      </c>
      <c r="U601" s="218"/>
      <c r="V601" s="218"/>
      <c r="W601" s="231"/>
      <c r="X601" s="218"/>
      <c r="Y601" s="218"/>
      <c r="Z601" s="218"/>
      <c r="AA601" s="218"/>
      <c r="AB601" s="218"/>
      <c r="AC601" s="218">
        <v>8.4599999999999995E-2</v>
      </c>
    </row>
    <row r="602" spans="1:29" ht="20.25" customHeight="1" x14ac:dyDescent="0.25">
      <c r="A602" s="213" t="s">
        <v>855</v>
      </c>
      <c r="B602" s="213" t="s">
        <v>163</v>
      </c>
      <c r="C602" s="223" t="s">
        <v>50</v>
      </c>
      <c r="D602" s="215" t="s">
        <v>45</v>
      </c>
      <c r="E602" s="215">
        <v>5</v>
      </c>
      <c r="F602" s="216">
        <v>495</v>
      </c>
      <c r="G602" s="218"/>
      <c r="H602" s="218"/>
      <c r="I602" s="218"/>
      <c r="J602" s="218"/>
      <c r="K602" s="218"/>
      <c r="L602" s="218"/>
      <c r="M602" s="218"/>
      <c r="N602" s="218"/>
      <c r="O602" s="121" t="s">
        <v>5602</v>
      </c>
      <c r="P602" s="218"/>
      <c r="Q602" s="231"/>
      <c r="R602" s="218"/>
      <c r="S602" s="218"/>
      <c r="T602" s="249">
        <v>10</v>
      </c>
      <c r="U602" s="218"/>
      <c r="V602" s="218"/>
      <c r="W602" s="231"/>
      <c r="X602" s="218"/>
      <c r="Y602" s="218"/>
      <c r="Z602" s="218"/>
      <c r="AA602" s="218"/>
      <c r="AB602" s="218"/>
      <c r="AC602" s="218"/>
    </row>
    <row r="603" spans="1:29" ht="28.5" customHeight="1" x14ac:dyDescent="0.25">
      <c r="A603" s="213" t="s">
        <v>856</v>
      </c>
      <c r="B603" s="213" t="s">
        <v>164</v>
      </c>
      <c r="C603" s="223" t="s">
        <v>116</v>
      </c>
      <c r="D603" s="215" t="s">
        <v>45</v>
      </c>
      <c r="E603" s="215">
        <v>5</v>
      </c>
      <c r="F603" s="216">
        <v>248</v>
      </c>
      <c r="G603" s="218"/>
      <c r="H603" s="218"/>
      <c r="I603" s="218"/>
      <c r="J603" s="218"/>
      <c r="K603" s="218"/>
      <c r="L603" s="218"/>
      <c r="M603" s="218"/>
      <c r="N603" s="218"/>
      <c r="O603" s="121" t="s">
        <v>5602</v>
      </c>
      <c r="P603" s="218"/>
      <c r="Q603" s="231"/>
      <c r="R603" s="218"/>
      <c r="S603" s="218"/>
      <c r="T603" s="249"/>
      <c r="U603" s="218"/>
      <c r="V603" s="218"/>
      <c r="W603" s="231"/>
      <c r="X603" s="218"/>
      <c r="Y603" s="218"/>
      <c r="Z603" s="218"/>
      <c r="AA603" s="218"/>
      <c r="AB603" s="218"/>
      <c r="AC603" s="218"/>
    </row>
    <row r="604" spans="1:29" ht="27.75" customHeight="1" x14ac:dyDescent="0.25">
      <c r="A604" s="213" t="s">
        <v>857</v>
      </c>
      <c r="B604" s="213" t="s">
        <v>1440</v>
      </c>
      <c r="C604" s="223" t="s">
        <v>50</v>
      </c>
      <c r="D604" s="215" t="s">
        <v>45</v>
      </c>
      <c r="E604" s="215">
        <v>5</v>
      </c>
      <c r="F604" s="216">
        <v>131</v>
      </c>
      <c r="G604" s="218"/>
      <c r="H604" s="218"/>
      <c r="I604" s="218"/>
      <c r="J604" s="218"/>
      <c r="K604" s="218"/>
      <c r="L604" s="218"/>
      <c r="M604" s="218"/>
      <c r="N604" s="218"/>
      <c r="O604" s="121" t="s">
        <v>5602</v>
      </c>
      <c r="P604" s="218"/>
      <c r="Q604" s="231"/>
      <c r="R604" s="218"/>
      <c r="S604" s="218"/>
      <c r="T604" s="249"/>
      <c r="U604" s="218"/>
      <c r="V604" s="218"/>
      <c r="W604" s="231"/>
      <c r="X604" s="218"/>
      <c r="Y604" s="218"/>
      <c r="Z604" s="218"/>
      <c r="AA604" s="218"/>
      <c r="AB604" s="218"/>
      <c r="AC604" s="218"/>
    </row>
    <row r="605" spans="1:29" ht="27" customHeight="1" x14ac:dyDescent="0.25">
      <c r="A605" s="213" t="s">
        <v>858</v>
      </c>
      <c r="B605" s="213" t="s">
        <v>1439</v>
      </c>
      <c r="C605" s="223" t="s">
        <v>50</v>
      </c>
      <c r="D605" s="215" t="s">
        <v>45</v>
      </c>
      <c r="E605" s="215">
        <v>5</v>
      </c>
      <c r="F605" s="216">
        <v>175</v>
      </c>
      <c r="G605" s="218"/>
      <c r="H605" s="218"/>
      <c r="I605" s="218"/>
      <c r="J605" s="218"/>
      <c r="K605" s="218"/>
      <c r="L605" s="218"/>
      <c r="M605" s="218"/>
      <c r="N605" s="218"/>
      <c r="O605" s="121" t="s">
        <v>5602</v>
      </c>
      <c r="P605" s="218"/>
      <c r="Q605" s="231"/>
      <c r="R605" s="218"/>
      <c r="S605" s="218"/>
      <c r="T605" s="249">
        <v>10</v>
      </c>
      <c r="U605" s="218"/>
      <c r="V605" s="218"/>
      <c r="W605" s="231"/>
      <c r="X605" s="218"/>
      <c r="Y605" s="218"/>
      <c r="Z605" s="218"/>
      <c r="AA605" s="218"/>
      <c r="AB605" s="218"/>
      <c r="AC605" s="218">
        <v>3.52</v>
      </c>
    </row>
    <row r="606" spans="1:29" ht="17.25" customHeight="1" x14ac:dyDescent="0.25">
      <c r="A606" s="213" t="s">
        <v>859</v>
      </c>
      <c r="B606" s="213" t="s">
        <v>165</v>
      </c>
      <c r="C606" s="223" t="s">
        <v>50</v>
      </c>
      <c r="D606" s="215" t="s">
        <v>45</v>
      </c>
      <c r="E606" s="215">
        <v>10</v>
      </c>
      <c r="F606" s="216">
        <v>400</v>
      </c>
      <c r="G606" s="218"/>
      <c r="H606" s="218"/>
      <c r="I606" s="218"/>
      <c r="J606" s="218"/>
      <c r="K606" s="218"/>
      <c r="L606" s="218"/>
      <c r="M606" s="218"/>
      <c r="N606" s="218"/>
      <c r="O606" s="121" t="s">
        <v>5602</v>
      </c>
      <c r="P606" s="218"/>
      <c r="Q606" s="231"/>
      <c r="R606" s="218"/>
      <c r="S606" s="218"/>
      <c r="T606" s="249">
        <v>10</v>
      </c>
      <c r="U606" s="218"/>
      <c r="V606" s="218"/>
      <c r="W606" s="231"/>
      <c r="X606" s="218"/>
      <c r="Y606" s="218"/>
      <c r="Z606" s="218"/>
      <c r="AA606" s="218"/>
      <c r="AB606" s="218"/>
      <c r="AC606" s="218">
        <v>3.52</v>
      </c>
    </row>
    <row r="607" spans="1:29" ht="20.100000000000001" customHeight="1" x14ac:dyDescent="0.25">
      <c r="A607" s="213" t="s">
        <v>860</v>
      </c>
      <c r="B607" s="213" t="s">
        <v>180</v>
      </c>
      <c r="C607" s="223" t="s">
        <v>49</v>
      </c>
      <c r="D607" s="215" t="s">
        <v>0</v>
      </c>
      <c r="E607" s="215">
        <v>20</v>
      </c>
      <c r="F607" s="216">
        <v>100</v>
      </c>
      <c r="G607" s="218"/>
      <c r="H607" s="218"/>
      <c r="I607" s="218"/>
      <c r="J607" s="218"/>
      <c r="K607" s="218"/>
      <c r="L607" s="218"/>
      <c r="M607" s="218"/>
      <c r="N607" s="218"/>
      <c r="O607" s="121" t="s">
        <v>5602</v>
      </c>
      <c r="P607" s="218"/>
      <c r="Q607" s="231"/>
      <c r="R607" s="218"/>
      <c r="S607" s="218"/>
      <c r="T607" s="249"/>
      <c r="U607" s="218"/>
      <c r="V607" s="218"/>
      <c r="W607" s="231"/>
      <c r="X607" s="218"/>
      <c r="Y607" s="218"/>
      <c r="Z607" s="218"/>
      <c r="AA607" s="218"/>
      <c r="AB607" s="218"/>
      <c r="AC607" s="218">
        <v>2.5063</v>
      </c>
    </row>
    <row r="608" spans="1:29" ht="20.100000000000001" customHeight="1" x14ac:dyDescent="0.25">
      <c r="A608" s="213" t="s">
        <v>861</v>
      </c>
      <c r="B608" s="213" t="s">
        <v>1441</v>
      </c>
      <c r="C608" s="223" t="s">
        <v>1344</v>
      </c>
      <c r="D608" s="215" t="s">
        <v>0</v>
      </c>
      <c r="E608" s="215">
        <v>10</v>
      </c>
      <c r="F608" s="216">
        <v>10</v>
      </c>
      <c r="G608" s="218"/>
      <c r="H608" s="218"/>
      <c r="I608" s="218"/>
      <c r="J608" s="218"/>
      <c r="K608" s="218"/>
      <c r="L608" s="218"/>
      <c r="M608" s="218"/>
      <c r="N608" s="218"/>
      <c r="O608" s="121" t="s">
        <v>5602</v>
      </c>
      <c r="P608" s="218"/>
      <c r="Q608" s="231"/>
      <c r="R608" s="218"/>
      <c r="S608" s="218"/>
      <c r="T608" s="249"/>
      <c r="U608" s="218"/>
      <c r="V608" s="218"/>
      <c r="W608" s="231"/>
      <c r="X608" s="218"/>
      <c r="Y608" s="218"/>
      <c r="Z608" s="218"/>
      <c r="AA608" s="218"/>
      <c r="AB608" s="218"/>
      <c r="AC608" s="218"/>
    </row>
    <row r="609" spans="1:29" ht="43.5" customHeight="1" x14ac:dyDescent="0.25">
      <c r="A609" s="213" t="s">
        <v>862</v>
      </c>
      <c r="B609" s="213" t="s">
        <v>5692</v>
      </c>
      <c r="C609" s="223" t="s">
        <v>1345</v>
      </c>
      <c r="D609" s="215" t="s">
        <v>0</v>
      </c>
      <c r="E609" s="215">
        <v>5</v>
      </c>
      <c r="F609" s="216">
        <v>100</v>
      </c>
      <c r="G609" s="218"/>
      <c r="H609" s="218"/>
      <c r="I609" s="218"/>
      <c r="J609" s="218"/>
      <c r="K609" s="218"/>
      <c r="L609" s="218"/>
      <c r="M609" s="218"/>
      <c r="N609" s="218"/>
      <c r="O609" s="121" t="s">
        <v>5602</v>
      </c>
      <c r="P609" s="218"/>
      <c r="Q609" s="231"/>
      <c r="R609" s="218"/>
      <c r="S609" s="218"/>
      <c r="T609" s="249"/>
      <c r="U609" s="218"/>
      <c r="V609" s="218"/>
      <c r="W609" s="231"/>
      <c r="X609" s="218"/>
      <c r="Y609" s="218"/>
      <c r="Z609" s="218"/>
      <c r="AA609" s="218"/>
      <c r="AB609" s="218"/>
      <c r="AC609" s="218">
        <v>1.56</v>
      </c>
    </row>
    <row r="610" spans="1:29" ht="46.5" customHeight="1" x14ac:dyDescent="0.25">
      <c r="A610" s="213" t="s">
        <v>863</v>
      </c>
      <c r="B610" s="213" t="s">
        <v>5693</v>
      </c>
      <c r="C610" s="223" t="s">
        <v>1346</v>
      </c>
      <c r="D610" s="215" t="s">
        <v>0</v>
      </c>
      <c r="E610" s="215">
        <v>5</v>
      </c>
      <c r="F610" s="217">
        <v>4200</v>
      </c>
      <c r="G610" s="218"/>
      <c r="H610" s="218"/>
      <c r="I610" s="218"/>
      <c r="J610" s="218"/>
      <c r="K610" s="218"/>
      <c r="L610" s="218"/>
      <c r="M610" s="218"/>
      <c r="N610" s="218"/>
      <c r="O610" s="121" t="s">
        <v>5602</v>
      </c>
      <c r="P610" s="218"/>
      <c r="Q610" s="231"/>
      <c r="R610" s="218"/>
      <c r="S610" s="218"/>
      <c r="T610" s="249"/>
      <c r="U610" s="218"/>
      <c r="V610" s="218"/>
      <c r="W610" s="231"/>
      <c r="X610" s="218"/>
      <c r="Y610" s="218"/>
      <c r="Z610" s="218"/>
      <c r="AA610" s="218"/>
      <c r="AB610" s="218"/>
      <c r="AC610" s="218">
        <v>1.8480000000000001</v>
      </c>
    </row>
    <row r="611" spans="1:29" ht="42.75" customHeight="1" x14ac:dyDescent="0.25">
      <c r="A611" s="213" t="s">
        <v>864</v>
      </c>
      <c r="B611" s="213" t="s">
        <v>5692</v>
      </c>
      <c r="C611" s="223" t="s">
        <v>1347</v>
      </c>
      <c r="D611" s="215" t="s">
        <v>0</v>
      </c>
      <c r="E611" s="215">
        <v>5</v>
      </c>
      <c r="F611" s="217">
        <v>4315</v>
      </c>
      <c r="G611" s="218"/>
      <c r="H611" s="218"/>
      <c r="I611" s="218"/>
      <c r="J611" s="218"/>
      <c r="K611" s="218"/>
      <c r="L611" s="218"/>
      <c r="M611" s="218"/>
      <c r="N611" s="218"/>
      <c r="O611" s="121" t="s">
        <v>5602</v>
      </c>
      <c r="P611" s="218"/>
      <c r="Q611" s="231"/>
      <c r="R611" s="218"/>
      <c r="S611" s="218"/>
      <c r="T611" s="249"/>
      <c r="U611" s="218"/>
      <c r="V611" s="218"/>
      <c r="W611" s="231"/>
      <c r="X611" s="218"/>
      <c r="Y611" s="218"/>
      <c r="Z611" s="218"/>
      <c r="AA611" s="218"/>
      <c r="AB611" s="218"/>
      <c r="AC611" s="218">
        <v>1.9547000000000001</v>
      </c>
    </row>
    <row r="612" spans="1:29" ht="30.75" customHeight="1" x14ac:dyDescent="0.25">
      <c r="A612" s="213" t="s">
        <v>865</v>
      </c>
      <c r="B612" s="213" t="s">
        <v>213</v>
      </c>
      <c r="C612" s="223" t="s">
        <v>117</v>
      </c>
      <c r="D612" s="215" t="s">
        <v>0</v>
      </c>
      <c r="E612" s="215">
        <v>6</v>
      </c>
      <c r="F612" s="216">
        <v>50</v>
      </c>
      <c r="G612" s="218"/>
      <c r="H612" s="218"/>
      <c r="I612" s="218"/>
      <c r="J612" s="218"/>
      <c r="K612" s="218"/>
      <c r="L612" s="218"/>
      <c r="M612" s="218"/>
      <c r="N612" s="218"/>
      <c r="O612" s="121" t="s">
        <v>5602</v>
      </c>
      <c r="P612" s="218"/>
      <c r="Q612" s="231"/>
      <c r="R612" s="218"/>
      <c r="S612" s="218"/>
      <c r="T612" s="249"/>
      <c r="U612" s="218"/>
      <c r="V612" s="218"/>
      <c r="W612" s="231"/>
      <c r="X612" s="218"/>
      <c r="Y612" s="218"/>
      <c r="Z612" s="218"/>
      <c r="AA612" s="218"/>
      <c r="AB612" s="218"/>
      <c r="AC612" s="218">
        <v>1.9547000000000001</v>
      </c>
    </row>
    <row r="613" spans="1:29" ht="29.25" customHeight="1" x14ac:dyDescent="0.25">
      <c r="A613" s="213" t="s">
        <v>866</v>
      </c>
      <c r="B613" s="213" t="s">
        <v>1442</v>
      </c>
      <c r="C613" s="223" t="s">
        <v>118</v>
      </c>
      <c r="D613" s="215" t="s">
        <v>0</v>
      </c>
      <c r="E613" s="215">
        <v>7</v>
      </c>
      <c r="F613" s="216">
        <v>425</v>
      </c>
      <c r="G613" s="218"/>
      <c r="H613" s="218"/>
      <c r="I613" s="218"/>
      <c r="J613" s="218"/>
      <c r="K613" s="218"/>
      <c r="L613" s="218"/>
      <c r="M613" s="218"/>
      <c r="N613" s="218"/>
      <c r="O613" s="121" t="s">
        <v>5602</v>
      </c>
      <c r="P613" s="218"/>
      <c r="Q613" s="231"/>
      <c r="R613" s="218"/>
      <c r="S613" s="218"/>
      <c r="T613" s="249"/>
      <c r="U613" s="218"/>
      <c r="V613" s="218"/>
      <c r="W613" s="231"/>
      <c r="X613" s="218"/>
      <c r="Y613" s="218"/>
      <c r="Z613" s="218"/>
      <c r="AA613" s="218"/>
      <c r="AB613" s="218"/>
      <c r="AC613" s="218"/>
    </row>
    <row r="614" spans="1:29" ht="20.100000000000001" customHeight="1" x14ac:dyDescent="0.25">
      <c r="A614" s="212" t="s">
        <v>867</v>
      </c>
      <c r="B614" s="225" t="s">
        <v>5694</v>
      </c>
      <c r="C614" s="214"/>
      <c r="D614" s="215"/>
      <c r="E614" s="215"/>
      <c r="F614" s="216"/>
      <c r="G614" s="211"/>
      <c r="H614" s="211"/>
      <c r="I614" s="211"/>
      <c r="J614" s="211"/>
      <c r="K614" s="211"/>
      <c r="L614" s="211"/>
      <c r="M614" s="211"/>
      <c r="N614" s="211"/>
      <c r="O614" s="211"/>
      <c r="P614" s="211"/>
      <c r="Q614" s="318"/>
      <c r="R614" s="211"/>
      <c r="S614" s="211"/>
      <c r="T614" s="290"/>
      <c r="U614" s="211"/>
      <c r="V614" s="211"/>
      <c r="W614" s="318"/>
      <c r="X614" s="211"/>
      <c r="Y614" s="211"/>
      <c r="Z614" s="211"/>
      <c r="AA614" s="211"/>
      <c r="AB614" s="211"/>
      <c r="AC614" s="211"/>
    </row>
    <row r="615" spans="1:29" ht="17.25" customHeight="1" x14ac:dyDescent="0.25">
      <c r="A615" s="213" t="s">
        <v>868</v>
      </c>
      <c r="B615" s="213" t="s">
        <v>175</v>
      </c>
      <c r="C615" s="223" t="s">
        <v>1343</v>
      </c>
      <c r="D615" s="215" t="s">
        <v>45</v>
      </c>
      <c r="E615" s="215">
        <v>10</v>
      </c>
      <c r="F615" s="216">
        <v>10</v>
      </c>
      <c r="G615" s="218"/>
      <c r="H615" s="218"/>
      <c r="I615" s="218"/>
      <c r="J615" s="218"/>
      <c r="K615" s="218"/>
      <c r="L615" s="218"/>
      <c r="M615" s="218"/>
      <c r="N615" s="218"/>
      <c r="O615" s="121" t="s">
        <v>5602</v>
      </c>
      <c r="P615" s="218"/>
      <c r="Q615" s="231"/>
      <c r="R615" s="218"/>
      <c r="S615" s="218"/>
      <c r="T615" s="249"/>
      <c r="U615" s="218"/>
      <c r="V615" s="218"/>
      <c r="W615" s="231"/>
      <c r="X615" s="218"/>
      <c r="Y615" s="218"/>
      <c r="Z615" s="218"/>
      <c r="AA615" s="218"/>
      <c r="AB615" s="218"/>
      <c r="AC615" s="218"/>
    </row>
    <row r="616" spans="1:29" ht="18.75" customHeight="1" x14ac:dyDescent="0.25">
      <c r="A616" s="213" t="s">
        <v>869</v>
      </c>
      <c r="B616" s="213" t="s">
        <v>176</v>
      </c>
      <c r="C616" s="223" t="s">
        <v>23</v>
      </c>
      <c r="D616" s="215" t="s">
        <v>0</v>
      </c>
      <c r="E616" s="215">
        <v>10</v>
      </c>
      <c r="F616" s="217">
        <v>10</v>
      </c>
      <c r="G616" s="218"/>
      <c r="H616" s="218"/>
      <c r="I616" s="218"/>
      <c r="J616" s="218"/>
      <c r="K616" s="218"/>
      <c r="L616" s="218"/>
      <c r="M616" s="218"/>
      <c r="N616" s="218"/>
      <c r="O616" s="121" t="s">
        <v>5602</v>
      </c>
      <c r="P616" s="218"/>
      <c r="Q616" s="231"/>
      <c r="R616" s="218"/>
      <c r="S616" s="218"/>
      <c r="T616" s="249"/>
      <c r="U616" s="218"/>
      <c r="V616" s="218"/>
      <c r="W616" s="231"/>
      <c r="X616" s="218"/>
      <c r="Y616" s="218"/>
      <c r="Z616" s="218"/>
      <c r="AA616" s="218"/>
      <c r="AB616" s="218"/>
      <c r="AC616" s="218"/>
    </row>
    <row r="617" spans="1:29" ht="30.75" customHeight="1" x14ac:dyDescent="0.25">
      <c r="A617" s="213" t="s">
        <v>870</v>
      </c>
      <c r="B617" s="213" t="s">
        <v>176</v>
      </c>
      <c r="C617" s="223" t="s">
        <v>47</v>
      </c>
      <c r="D617" s="215" t="s">
        <v>45</v>
      </c>
      <c r="E617" s="215">
        <v>10</v>
      </c>
      <c r="F617" s="217">
        <v>23</v>
      </c>
      <c r="G617" s="218"/>
      <c r="H617" s="218"/>
      <c r="I617" s="218"/>
      <c r="J617" s="218"/>
      <c r="K617" s="218"/>
      <c r="L617" s="218"/>
      <c r="M617" s="218"/>
      <c r="N617" s="218"/>
      <c r="O617" s="121" t="s">
        <v>5602</v>
      </c>
      <c r="P617" s="218"/>
      <c r="Q617" s="231"/>
      <c r="R617" s="218"/>
      <c r="S617" s="218"/>
      <c r="T617" s="249"/>
      <c r="U617" s="218"/>
      <c r="V617" s="218"/>
      <c r="W617" s="231"/>
      <c r="X617" s="218"/>
      <c r="Y617" s="218"/>
      <c r="Z617" s="218"/>
      <c r="AA617" s="218"/>
      <c r="AB617" s="218"/>
      <c r="AC617" s="218"/>
    </row>
    <row r="618" spans="1:29" ht="33" customHeight="1" x14ac:dyDescent="0.25">
      <c r="A618" s="213" t="s">
        <v>871</v>
      </c>
      <c r="B618" s="213" t="s">
        <v>177</v>
      </c>
      <c r="C618" s="223" t="s">
        <v>46</v>
      </c>
      <c r="D618" s="215" t="s">
        <v>45</v>
      </c>
      <c r="E618" s="215">
        <v>10</v>
      </c>
      <c r="F618" s="216">
        <v>10</v>
      </c>
      <c r="G618" s="218"/>
      <c r="H618" s="218"/>
      <c r="I618" s="218"/>
      <c r="J618" s="218"/>
      <c r="K618" s="218"/>
      <c r="L618" s="218"/>
      <c r="M618" s="218"/>
      <c r="N618" s="218"/>
      <c r="O618" s="121" t="s">
        <v>5602</v>
      </c>
      <c r="P618" s="218"/>
      <c r="Q618" s="231"/>
      <c r="R618" s="218"/>
      <c r="S618" s="218"/>
      <c r="T618" s="249"/>
      <c r="U618" s="218"/>
      <c r="V618" s="218"/>
      <c r="W618" s="231"/>
      <c r="X618" s="218"/>
      <c r="Y618" s="218"/>
      <c r="Z618" s="218"/>
      <c r="AA618" s="218"/>
      <c r="AB618" s="218"/>
      <c r="AC618" s="218"/>
    </row>
    <row r="619" spans="1:29" ht="19.5" customHeight="1" x14ac:dyDescent="0.25">
      <c r="A619" s="212" t="s">
        <v>872</v>
      </c>
      <c r="B619" s="225" t="s">
        <v>5695</v>
      </c>
      <c r="C619" s="214"/>
      <c r="D619" s="215"/>
      <c r="E619" s="215"/>
      <c r="F619" s="216"/>
      <c r="G619" s="211"/>
      <c r="H619" s="211"/>
      <c r="I619" s="211"/>
      <c r="J619" s="211"/>
      <c r="K619" s="211"/>
      <c r="L619" s="211"/>
      <c r="M619" s="211"/>
      <c r="N619" s="211"/>
      <c r="O619" s="211"/>
      <c r="P619" s="211"/>
      <c r="Q619" s="318"/>
      <c r="R619" s="211"/>
      <c r="S619" s="211"/>
      <c r="T619" s="290"/>
      <c r="U619" s="211"/>
      <c r="V619" s="211"/>
      <c r="W619" s="318"/>
      <c r="X619" s="211"/>
      <c r="Y619" s="211"/>
      <c r="Z619" s="211"/>
      <c r="AA619" s="211"/>
      <c r="AB619" s="211"/>
      <c r="AC619" s="211"/>
    </row>
    <row r="620" spans="1:29" ht="20.100000000000001" customHeight="1" x14ac:dyDescent="0.25">
      <c r="A620" s="213" t="s">
        <v>873</v>
      </c>
      <c r="B620" s="213" t="s">
        <v>121</v>
      </c>
      <c r="C620" s="223" t="s">
        <v>113</v>
      </c>
      <c r="D620" s="215" t="s">
        <v>197</v>
      </c>
      <c r="E620" s="215">
        <v>20</v>
      </c>
      <c r="F620" s="216">
        <v>3300</v>
      </c>
      <c r="G620" s="218"/>
      <c r="H620" s="218"/>
      <c r="I620" s="231">
        <v>5</v>
      </c>
      <c r="J620" s="218"/>
      <c r="K620" s="218"/>
      <c r="L620" s="218"/>
      <c r="M620" s="218"/>
      <c r="N620" s="218"/>
      <c r="O620" s="121" t="s">
        <v>5602</v>
      </c>
      <c r="P620" s="218"/>
      <c r="Q620" s="231">
        <v>1.1100000000000001</v>
      </c>
      <c r="R620" s="218"/>
      <c r="S620" s="218">
        <v>0.78390000000000004</v>
      </c>
      <c r="T620" s="249">
        <v>3</v>
      </c>
      <c r="U620" s="218"/>
      <c r="V620" s="218"/>
      <c r="W620" s="231"/>
      <c r="X620" s="218"/>
      <c r="Y620" s="218"/>
      <c r="Z620" s="218">
        <v>0.4884</v>
      </c>
      <c r="AA620" s="218"/>
      <c r="AB620" s="218"/>
      <c r="AC620" s="218"/>
    </row>
    <row r="621" spans="1:29" ht="18.75" customHeight="1" x14ac:dyDescent="0.25">
      <c r="A621" s="213" t="s">
        <v>874</v>
      </c>
      <c r="B621" s="213" t="s">
        <v>121</v>
      </c>
      <c r="C621" s="214" t="s">
        <v>56</v>
      </c>
      <c r="D621" s="215" t="s">
        <v>197</v>
      </c>
      <c r="E621" s="215">
        <v>15</v>
      </c>
      <c r="F621" s="217">
        <v>1182</v>
      </c>
      <c r="G621" s="218"/>
      <c r="H621" s="218"/>
      <c r="I621" s="231">
        <v>5</v>
      </c>
      <c r="J621" s="218"/>
      <c r="K621" s="218"/>
      <c r="L621" s="218">
        <v>20</v>
      </c>
      <c r="M621" s="218"/>
      <c r="N621" s="218"/>
      <c r="O621" s="121" t="s">
        <v>5602</v>
      </c>
      <c r="P621" s="218"/>
      <c r="Q621" s="231">
        <v>1.65</v>
      </c>
      <c r="R621" s="218"/>
      <c r="S621" s="218">
        <v>1.2332000000000001</v>
      </c>
      <c r="T621" s="249">
        <v>3</v>
      </c>
      <c r="U621" s="218"/>
      <c r="V621" s="222">
        <v>2.5</v>
      </c>
      <c r="W621" s="231">
        <v>30</v>
      </c>
      <c r="X621" s="218">
        <v>3.766</v>
      </c>
      <c r="Y621" s="218"/>
      <c r="Z621" s="218">
        <v>0.623</v>
      </c>
      <c r="AA621" s="218"/>
      <c r="AB621" s="218"/>
      <c r="AC621" s="218">
        <v>2.3849999999999998</v>
      </c>
    </row>
    <row r="622" spans="1:29" ht="18" customHeight="1" x14ac:dyDescent="0.25">
      <c r="A622" s="213" t="s">
        <v>875</v>
      </c>
      <c r="B622" s="213" t="s">
        <v>121</v>
      </c>
      <c r="C622" s="214" t="s">
        <v>55</v>
      </c>
      <c r="D622" s="215" t="s">
        <v>197</v>
      </c>
      <c r="E622" s="215">
        <v>15</v>
      </c>
      <c r="F622" s="217">
        <v>1087</v>
      </c>
      <c r="G622" s="218"/>
      <c r="H622" s="218"/>
      <c r="I622" s="231">
        <v>5</v>
      </c>
      <c r="J622" s="218"/>
      <c r="K622" s="218"/>
      <c r="L622" s="218">
        <v>20</v>
      </c>
      <c r="M622" s="218"/>
      <c r="N622" s="218"/>
      <c r="O622" s="121" t="s">
        <v>5602</v>
      </c>
      <c r="P622" s="222">
        <v>1.32</v>
      </c>
      <c r="Q622" s="231">
        <v>2.6</v>
      </c>
      <c r="R622" s="218"/>
      <c r="S622" s="218">
        <v>1.9656</v>
      </c>
      <c r="T622" s="249">
        <v>5</v>
      </c>
      <c r="U622" s="218">
        <v>1.95</v>
      </c>
      <c r="V622" s="222">
        <v>4</v>
      </c>
      <c r="W622" s="231">
        <v>30</v>
      </c>
      <c r="X622" s="218">
        <v>3.43</v>
      </c>
      <c r="Y622" s="218"/>
      <c r="Z622" s="218">
        <v>1.1488</v>
      </c>
      <c r="AA622" s="218"/>
      <c r="AB622" s="218"/>
      <c r="AC622" s="218">
        <v>3.87</v>
      </c>
    </row>
    <row r="623" spans="1:29" ht="18" customHeight="1" x14ac:dyDescent="0.25">
      <c r="A623" s="213" t="s">
        <v>876</v>
      </c>
      <c r="B623" s="213" t="s">
        <v>121</v>
      </c>
      <c r="C623" s="214" t="s">
        <v>3</v>
      </c>
      <c r="D623" s="215" t="s">
        <v>197</v>
      </c>
      <c r="E623" s="215">
        <v>15</v>
      </c>
      <c r="F623" s="217">
        <v>1924</v>
      </c>
      <c r="G623" s="218"/>
      <c r="H623" s="218"/>
      <c r="I623" s="231">
        <v>5</v>
      </c>
      <c r="J623" s="218"/>
      <c r="K623" s="218"/>
      <c r="L623" s="218">
        <v>20</v>
      </c>
      <c r="M623" s="218"/>
      <c r="N623" s="218"/>
      <c r="O623" s="121" t="s">
        <v>5602</v>
      </c>
      <c r="P623" s="222">
        <v>2.1150000000000002</v>
      </c>
      <c r="Q623" s="231">
        <v>5.95</v>
      </c>
      <c r="R623" s="218"/>
      <c r="S623" s="218">
        <v>3.6246999999999998</v>
      </c>
      <c r="T623" s="249">
        <v>6</v>
      </c>
      <c r="U623" s="218">
        <v>3.32</v>
      </c>
      <c r="V623" s="218"/>
      <c r="W623" s="231">
        <v>40</v>
      </c>
      <c r="X623" s="231">
        <v>5.7</v>
      </c>
      <c r="Y623" s="218"/>
      <c r="Z623" s="218">
        <v>1.5331999999999999</v>
      </c>
      <c r="AA623" s="218"/>
      <c r="AB623" s="218"/>
      <c r="AC623" s="218">
        <v>7.4249999999999998</v>
      </c>
    </row>
    <row r="624" spans="1:29" ht="20.100000000000001" customHeight="1" x14ac:dyDescent="0.25">
      <c r="A624" s="213" t="s">
        <v>877</v>
      </c>
      <c r="B624" s="213" t="s">
        <v>121</v>
      </c>
      <c r="C624" s="214" t="s">
        <v>2</v>
      </c>
      <c r="D624" s="215" t="s">
        <v>197</v>
      </c>
      <c r="E624" s="215">
        <v>15</v>
      </c>
      <c r="F624" s="217">
        <v>760</v>
      </c>
      <c r="G624" s="218"/>
      <c r="H624" s="218"/>
      <c r="I624" s="231">
        <v>5</v>
      </c>
      <c r="J624" s="218"/>
      <c r="K624" s="218"/>
      <c r="L624" s="218">
        <v>20</v>
      </c>
      <c r="M624" s="218"/>
      <c r="N624" s="218"/>
      <c r="O624" s="121" t="s">
        <v>5602</v>
      </c>
      <c r="P624" s="222">
        <v>3.12</v>
      </c>
      <c r="Q624" s="231">
        <v>8.61</v>
      </c>
      <c r="R624" s="218"/>
      <c r="S624" s="218">
        <v>5.3703000000000003</v>
      </c>
      <c r="T624" s="249">
        <v>7</v>
      </c>
      <c r="U624" s="218">
        <v>4.6500000000000004</v>
      </c>
      <c r="V624" s="218"/>
      <c r="W624" s="231">
        <v>50</v>
      </c>
      <c r="X624" s="231">
        <v>8.5</v>
      </c>
      <c r="Y624" s="218"/>
      <c r="Z624" s="218">
        <v>3.1541000000000001</v>
      </c>
      <c r="AA624" s="218"/>
      <c r="AB624" s="218"/>
      <c r="AC624" s="218">
        <v>10.44</v>
      </c>
    </row>
    <row r="625" spans="1:29" ht="20.100000000000001" customHeight="1" x14ac:dyDescent="0.25">
      <c r="A625" s="213" t="s">
        <v>878</v>
      </c>
      <c r="B625" s="213" t="s">
        <v>121</v>
      </c>
      <c r="C625" s="214" t="s">
        <v>54</v>
      </c>
      <c r="D625" s="215" t="s">
        <v>197</v>
      </c>
      <c r="E625" s="215">
        <v>5</v>
      </c>
      <c r="F625" s="217">
        <v>415</v>
      </c>
      <c r="G625" s="218"/>
      <c r="H625" s="218"/>
      <c r="I625" s="231">
        <v>5</v>
      </c>
      <c r="J625" s="218"/>
      <c r="K625" s="218"/>
      <c r="L625" s="218">
        <v>20</v>
      </c>
      <c r="M625" s="218"/>
      <c r="N625" s="218"/>
      <c r="O625" s="121" t="s">
        <v>5602</v>
      </c>
      <c r="P625" s="222">
        <v>4.0650000000000004</v>
      </c>
      <c r="Q625" s="231">
        <v>4.32</v>
      </c>
      <c r="R625" s="218"/>
      <c r="S625" s="218"/>
      <c r="T625" s="249">
        <v>8</v>
      </c>
      <c r="U625" s="218">
        <v>6.87</v>
      </c>
      <c r="V625" s="218"/>
      <c r="W625" s="231">
        <v>50</v>
      </c>
      <c r="X625" s="218">
        <v>11.91</v>
      </c>
      <c r="Y625" s="218"/>
      <c r="Z625" s="218">
        <v>2.7551000000000001</v>
      </c>
      <c r="AA625" s="218"/>
      <c r="AB625" s="218"/>
      <c r="AC625" s="218">
        <v>14.895</v>
      </c>
    </row>
    <row r="626" spans="1:29" ht="20.100000000000001" customHeight="1" x14ac:dyDescent="0.25">
      <c r="A626" s="213" t="s">
        <v>879</v>
      </c>
      <c r="B626" s="213" t="s">
        <v>121</v>
      </c>
      <c r="C626" s="214" t="s">
        <v>53</v>
      </c>
      <c r="D626" s="215" t="s">
        <v>197</v>
      </c>
      <c r="E626" s="215">
        <v>4</v>
      </c>
      <c r="F626" s="217">
        <v>260</v>
      </c>
      <c r="G626" s="218"/>
      <c r="H626" s="218"/>
      <c r="I626" s="231">
        <v>5</v>
      </c>
      <c r="J626" s="218"/>
      <c r="K626" s="218"/>
      <c r="L626" s="218">
        <v>20</v>
      </c>
      <c r="M626" s="218"/>
      <c r="N626" s="218"/>
      <c r="O626" s="121" t="s">
        <v>5602</v>
      </c>
      <c r="P626" s="218"/>
      <c r="Q626" s="231">
        <v>10.5</v>
      </c>
      <c r="R626" s="218"/>
      <c r="S626" s="218"/>
      <c r="T626" s="249">
        <v>9</v>
      </c>
      <c r="U626" s="218"/>
      <c r="V626" s="218"/>
      <c r="W626" s="231"/>
      <c r="X626" s="218"/>
      <c r="Y626" s="218"/>
      <c r="Z626" s="218">
        <v>6.7415000000000003</v>
      </c>
      <c r="AA626" s="218"/>
      <c r="AB626" s="218"/>
      <c r="AC626" s="218">
        <v>23.085000000000001</v>
      </c>
    </row>
    <row r="627" spans="1:29" ht="42.75" customHeight="1" x14ac:dyDescent="0.25">
      <c r="A627" s="213" t="s">
        <v>880</v>
      </c>
      <c r="B627" s="213" t="s">
        <v>1443</v>
      </c>
      <c r="C627" s="223" t="s">
        <v>55</v>
      </c>
      <c r="D627" s="215" t="s">
        <v>0</v>
      </c>
      <c r="E627" s="215">
        <v>1</v>
      </c>
      <c r="F627" s="217">
        <v>293</v>
      </c>
      <c r="G627" s="218"/>
      <c r="H627" s="218"/>
      <c r="I627" s="231">
        <v>5</v>
      </c>
      <c r="J627" s="218"/>
      <c r="K627" s="218"/>
      <c r="L627" s="218">
        <v>20</v>
      </c>
      <c r="M627" s="218"/>
      <c r="N627" s="218"/>
      <c r="O627" s="121">
        <v>3.52</v>
      </c>
      <c r="P627" s="218"/>
      <c r="Q627" s="231"/>
      <c r="R627" s="218"/>
      <c r="S627" s="218"/>
      <c r="T627" s="249">
        <v>6</v>
      </c>
      <c r="U627" s="218"/>
      <c r="V627" s="218"/>
      <c r="W627" s="231">
        <v>30</v>
      </c>
      <c r="X627" s="218">
        <v>3.43</v>
      </c>
      <c r="Y627" s="218"/>
      <c r="Z627" s="218"/>
      <c r="AA627" s="218"/>
      <c r="AB627" s="218"/>
      <c r="AC627" s="218"/>
    </row>
    <row r="628" spans="1:29" ht="45" customHeight="1" x14ac:dyDescent="0.25">
      <c r="A628" s="213" t="s">
        <v>881</v>
      </c>
      <c r="B628" s="213" t="s">
        <v>1444</v>
      </c>
      <c r="C628" s="223" t="s">
        <v>3</v>
      </c>
      <c r="D628" s="215" t="s">
        <v>0</v>
      </c>
      <c r="E628" s="215">
        <v>1</v>
      </c>
      <c r="F628" s="217">
        <v>576</v>
      </c>
      <c r="G628" s="218"/>
      <c r="H628" s="218"/>
      <c r="I628" s="231">
        <v>5</v>
      </c>
      <c r="J628" s="218"/>
      <c r="K628" s="218"/>
      <c r="L628" s="218">
        <v>20</v>
      </c>
      <c r="M628" s="218"/>
      <c r="N628" s="218"/>
      <c r="O628" s="121">
        <v>5.96</v>
      </c>
      <c r="P628" s="218"/>
      <c r="Q628" s="231">
        <v>4.05</v>
      </c>
      <c r="R628" s="218"/>
      <c r="S628" s="218"/>
      <c r="T628" s="249">
        <v>7</v>
      </c>
      <c r="U628" s="218"/>
      <c r="V628" s="218"/>
      <c r="W628" s="231">
        <v>40</v>
      </c>
      <c r="X628" s="231">
        <v>5.7</v>
      </c>
      <c r="Y628" s="218"/>
      <c r="Z628" s="218"/>
      <c r="AA628" s="218"/>
      <c r="AB628" s="218"/>
      <c r="AC628" s="218"/>
    </row>
    <row r="629" spans="1:29" ht="44.25" customHeight="1" x14ac:dyDescent="0.25">
      <c r="A629" s="213" t="s">
        <v>882</v>
      </c>
      <c r="B629" s="213" t="s">
        <v>1444</v>
      </c>
      <c r="C629" s="223" t="s">
        <v>2</v>
      </c>
      <c r="D629" s="215" t="s">
        <v>0</v>
      </c>
      <c r="E629" s="215">
        <v>1</v>
      </c>
      <c r="F629" s="217">
        <v>1484</v>
      </c>
      <c r="G629" s="218"/>
      <c r="H629" s="218"/>
      <c r="I629" s="231">
        <v>5</v>
      </c>
      <c r="J629" s="218"/>
      <c r="K629" s="218"/>
      <c r="L629" s="218">
        <v>20</v>
      </c>
      <c r="M629" s="218"/>
      <c r="N629" s="218"/>
      <c r="O629" s="121">
        <v>9.08</v>
      </c>
      <c r="P629" s="218"/>
      <c r="Q629" s="231">
        <v>5.85</v>
      </c>
      <c r="R629" s="218"/>
      <c r="S629" s="218"/>
      <c r="T629" s="249">
        <v>7</v>
      </c>
      <c r="U629" s="218"/>
      <c r="V629" s="218"/>
      <c r="W629" s="231">
        <v>50</v>
      </c>
      <c r="X629" s="231">
        <v>8.5</v>
      </c>
      <c r="Y629" s="218"/>
      <c r="Z629" s="218"/>
      <c r="AA629" s="218"/>
      <c r="AB629" s="218"/>
      <c r="AC629" s="218"/>
    </row>
    <row r="630" spans="1:29" ht="42.75" customHeight="1" x14ac:dyDescent="0.25">
      <c r="A630" s="213" t="s">
        <v>883</v>
      </c>
      <c r="B630" s="213" t="s">
        <v>1444</v>
      </c>
      <c r="C630" s="223" t="s">
        <v>54</v>
      </c>
      <c r="D630" s="215" t="s">
        <v>0</v>
      </c>
      <c r="E630" s="215">
        <v>1</v>
      </c>
      <c r="F630" s="217">
        <v>359</v>
      </c>
      <c r="G630" s="218"/>
      <c r="H630" s="218"/>
      <c r="I630" s="231">
        <v>5</v>
      </c>
      <c r="J630" s="218"/>
      <c r="K630" s="218"/>
      <c r="L630" s="218">
        <v>20</v>
      </c>
      <c r="M630" s="218"/>
      <c r="N630" s="218"/>
      <c r="O630" s="121">
        <v>12.64</v>
      </c>
      <c r="P630" s="218"/>
      <c r="Q630" s="231">
        <v>7.65</v>
      </c>
      <c r="R630" s="218"/>
      <c r="S630" s="218"/>
      <c r="T630" s="249">
        <v>8</v>
      </c>
      <c r="U630" s="218"/>
      <c r="V630" s="218"/>
      <c r="W630" s="231">
        <v>50</v>
      </c>
      <c r="X630" s="218"/>
      <c r="Y630" s="218"/>
      <c r="Z630" s="218"/>
      <c r="AA630" s="218"/>
      <c r="AB630" s="218"/>
      <c r="AC630" s="218"/>
    </row>
    <row r="631" spans="1:29" ht="42.75" customHeight="1" x14ac:dyDescent="0.25">
      <c r="A631" s="213" t="s">
        <v>884</v>
      </c>
      <c r="B631" s="213" t="s">
        <v>1444</v>
      </c>
      <c r="C631" s="223" t="s">
        <v>53</v>
      </c>
      <c r="D631" s="215" t="s">
        <v>0</v>
      </c>
      <c r="E631" s="215">
        <v>1</v>
      </c>
      <c r="F631" s="217">
        <v>10</v>
      </c>
      <c r="G631" s="218"/>
      <c r="H631" s="218"/>
      <c r="I631" s="231">
        <v>5</v>
      </c>
      <c r="J631" s="218"/>
      <c r="K631" s="218"/>
      <c r="L631" s="218">
        <v>20</v>
      </c>
      <c r="M631" s="218"/>
      <c r="N631" s="218"/>
      <c r="O631" s="121" t="s">
        <v>5602</v>
      </c>
      <c r="P631" s="218"/>
      <c r="Q631" s="231"/>
      <c r="R631" s="218"/>
      <c r="S631" s="218"/>
      <c r="T631" s="249">
        <v>9</v>
      </c>
      <c r="U631" s="218"/>
      <c r="V631" s="218"/>
      <c r="W631" s="231"/>
      <c r="X631" s="218"/>
      <c r="Y631" s="218"/>
      <c r="Z631" s="218"/>
      <c r="AA631" s="218"/>
      <c r="AB631" s="218"/>
      <c r="AC631" s="218"/>
    </row>
    <row r="632" spans="1:29" ht="18.75" customHeight="1" x14ac:dyDescent="0.25">
      <c r="A632" s="212" t="s">
        <v>885</v>
      </c>
      <c r="B632" s="225" t="s">
        <v>1123</v>
      </c>
      <c r="C632" s="265"/>
      <c r="D632" s="215"/>
      <c r="E632" s="215"/>
      <c r="F632" s="216"/>
      <c r="G632" s="242"/>
      <c r="H632" s="243"/>
      <c r="I632" s="243"/>
      <c r="J632" s="243"/>
      <c r="K632" s="243"/>
      <c r="L632" s="243"/>
      <c r="M632" s="243"/>
      <c r="N632" s="243"/>
      <c r="O632" s="243"/>
      <c r="P632" s="243"/>
      <c r="Q632" s="210"/>
      <c r="R632" s="243"/>
      <c r="S632" s="243"/>
      <c r="T632" s="244"/>
      <c r="U632" s="243"/>
      <c r="V632" s="242"/>
      <c r="W632" s="245"/>
      <c r="X632" s="243"/>
      <c r="Y632" s="243"/>
      <c r="Z632" s="243"/>
      <c r="AA632" s="243"/>
      <c r="AB632" s="242"/>
      <c r="AC632" s="243"/>
    </row>
    <row r="633" spans="1:29" ht="45" customHeight="1" x14ac:dyDescent="0.25">
      <c r="A633" s="213" t="s">
        <v>886</v>
      </c>
      <c r="B633" s="213" t="s">
        <v>1126</v>
      </c>
      <c r="C633" s="223" t="s">
        <v>1124</v>
      </c>
      <c r="D633" s="215" t="s">
        <v>0</v>
      </c>
      <c r="E633" s="215">
        <v>10</v>
      </c>
      <c r="F633" s="215">
        <v>10</v>
      </c>
      <c r="G633" s="229"/>
      <c r="H633" s="121"/>
      <c r="I633" s="121"/>
      <c r="J633" s="123">
        <v>1.2</v>
      </c>
      <c r="K633" s="121"/>
      <c r="L633" s="121"/>
      <c r="M633" s="121"/>
      <c r="N633" s="121"/>
      <c r="O633" s="121" t="s">
        <v>5602</v>
      </c>
      <c r="P633" s="121"/>
      <c r="Q633" s="220"/>
      <c r="R633" s="121"/>
      <c r="S633" s="121"/>
      <c r="T633" s="241">
        <v>4</v>
      </c>
      <c r="U633" s="121"/>
      <c r="V633" s="229"/>
      <c r="W633" s="123"/>
      <c r="X633" s="121"/>
      <c r="Y633" s="121"/>
      <c r="Z633" s="121"/>
      <c r="AA633" s="121"/>
      <c r="AB633" s="229"/>
      <c r="AC633" s="121"/>
    </row>
    <row r="634" spans="1:29" ht="46.5" customHeight="1" x14ac:dyDescent="0.25">
      <c r="A634" s="213" t="s">
        <v>887</v>
      </c>
      <c r="B634" s="213" t="s">
        <v>1126</v>
      </c>
      <c r="C634" s="223" t="s">
        <v>1125</v>
      </c>
      <c r="D634" s="215" t="s">
        <v>0</v>
      </c>
      <c r="E634" s="215">
        <v>10</v>
      </c>
      <c r="F634" s="215">
        <v>10</v>
      </c>
      <c r="G634" s="229"/>
      <c r="H634" s="121"/>
      <c r="I634" s="121"/>
      <c r="J634" s="123">
        <v>2.08</v>
      </c>
      <c r="K634" s="121"/>
      <c r="L634" s="121"/>
      <c r="M634" s="121"/>
      <c r="N634" s="121"/>
      <c r="O634" s="121" t="s">
        <v>5602</v>
      </c>
      <c r="P634" s="121"/>
      <c r="Q634" s="220"/>
      <c r="R634" s="121"/>
      <c r="S634" s="121"/>
      <c r="T634" s="241"/>
      <c r="U634" s="121"/>
      <c r="V634" s="229"/>
      <c r="W634" s="123"/>
      <c r="X634" s="121"/>
      <c r="Y634" s="121"/>
      <c r="Z634" s="121"/>
      <c r="AA634" s="121"/>
      <c r="AB634" s="229"/>
      <c r="AC634" s="121"/>
    </row>
    <row r="635" spans="1:29" ht="20.100000000000001" customHeight="1" x14ac:dyDescent="0.25">
      <c r="A635" s="212" t="s">
        <v>888</v>
      </c>
      <c r="B635" s="225" t="s">
        <v>5696</v>
      </c>
      <c r="C635" s="214"/>
      <c r="D635" s="215"/>
      <c r="E635" s="215"/>
      <c r="F635" s="216"/>
      <c r="G635" s="211"/>
      <c r="H635" s="211"/>
      <c r="I635" s="211"/>
      <c r="J635" s="211"/>
      <c r="K635" s="211"/>
      <c r="L635" s="211"/>
      <c r="M635" s="211"/>
      <c r="N635" s="211"/>
      <c r="O635" s="211"/>
      <c r="P635" s="211"/>
      <c r="Q635" s="318"/>
      <c r="R635" s="211"/>
      <c r="S635" s="211"/>
      <c r="T635" s="290"/>
      <c r="U635" s="211"/>
      <c r="V635" s="211"/>
      <c r="W635" s="318"/>
      <c r="X635" s="211"/>
      <c r="Y635" s="211"/>
      <c r="Z635" s="211"/>
      <c r="AA635" s="211"/>
      <c r="AB635" s="211"/>
      <c r="AC635" s="211"/>
    </row>
    <row r="636" spans="1:29" ht="15.75" customHeight="1" x14ac:dyDescent="0.25">
      <c r="A636" s="213" t="s">
        <v>889</v>
      </c>
      <c r="B636" s="213" t="s">
        <v>171</v>
      </c>
      <c r="C636" s="214" t="s">
        <v>1337</v>
      </c>
      <c r="D636" s="215" t="s">
        <v>0</v>
      </c>
      <c r="E636" s="215">
        <v>200</v>
      </c>
      <c r="F636" s="216">
        <v>3900</v>
      </c>
      <c r="G636" s="218"/>
      <c r="H636" s="218">
        <v>0.15</v>
      </c>
      <c r="I636" s="218"/>
      <c r="J636" s="218"/>
      <c r="K636" s="218"/>
      <c r="L636" s="218">
        <v>1</v>
      </c>
      <c r="M636" s="218"/>
      <c r="N636" s="218"/>
      <c r="O636" s="121" t="s">
        <v>5602</v>
      </c>
      <c r="P636" s="218">
        <v>7.5700000000000003E-2</v>
      </c>
      <c r="Q636" s="319">
        <v>0.12</v>
      </c>
      <c r="R636" s="218"/>
      <c r="S636" s="218">
        <v>0.14269999999999999</v>
      </c>
      <c r="T636" s="249">
        <v>2</v>
      </c>
      <c r="U636" s="218"/>
      <c r="V636" s="218"/>
      <c r="W636" s="231"/>
      <c r="X636" s="218"/>
      <c r="Y636" s="218"/>
      <c r="Z636" s="218">
        <v>0.56540000000000001</v>
      </c>
      <c r="AA636" s="218"/>
      <c r="AB636" s="218"/>
      <c r="AC636" s="218">
        <v>0.53039999999999998</v>
      </c>
    </row>
    <row r="637" spans="1:29" ht="16.5" customHeight="1" x14ac:dyDescent="0.25">
      <c r="A637" s="213" t="s">
        <v>890</v>
      </c>
      <c r="B637" s="213" t="s">
        <v>171</v>
      </c>
      <c r="C637" s="214" t="s">
        <v>1338</v>
      </c>
      <c r="D637" s="215" t="s">
        <v>0</v>
      </c>
      <c r="E637" s="215">
        <v>200</v>
      </c>
      <c r="F637" s="216">
        <v>200</v>
      </c>
      <c r="G637" s="218"/>
      <c r="H637" s="218"/>
      <c r="I637" s="218"/>
      <c r="J637" s="218"/>
      <c r="K637" s="218"/>
      <c r="L637" s="218"/>
      <c r="M637" s="222">
        <v>0.11</v>
      </c>
      <c r="N637" s="218"/>
      <c r="O637" s="121" t="s">
        <v>5602</v>
      </c>
      <c r="P637" s="218">
        <v>0.1159</v>
      </c>
      <c r="Q637" s="319">
        <v>0.18</v>
      </c>
      <c r="R637" s="218"/>
      <c r="S637" s="218"/>
      <c r="T637" s="249"/>
      <c r="U637" s="218"/>
      <c r="V637" s="218"/>
      <c r="W637" s="231"/>
      <c r="X637" s="218"/>
      <c r="Y637" s="218"/>
      <c r="Z637" s="218"/>
      <c r="AA637" s="218"/>
      <c r="AB637" s="218"/>
      <c r="AC637" s="218"/>
    </row>
    <row r="638" spans="1:29" ht="15" customHeight="1" x14ac:dyDescent="0.25">
      <c r="A638" s="213" t="s">
        <v>891</v>
      </c>
      <c r="B638" s="213" t="s">
        <v>171</v>
      </c>
      <c r="C638" s="214" t="s">
        <v>1339</v>
      </c>
      <c r="D638" s="215" t="s">
        <v>0</v>
      </c>
      <c r="E638" s="215">
        <v>200</v>
      </c>
      <c r="F638" s="216">
        <v>200</v>
      </c>
      <c r="G638" s="218"/>
      <c r="H638" s="218">
        <v>0.12</v>
      </c>
      <c r="I638" s="218"/>
      <c r="J638" s="218"/>
      <c r="K638" s="218"/>
      <c r="L638" s="218"/>
      <c r="M638" s="218"/>
      <c r="N638" s="218"/>
      <c r="O638" s="121" t="s">
        <v>5602</v>
      </c>
      <c r="P638" s="218"/>
      <c r="Q638" s="231"/>
      <c r="R638" s="218"/>
      <c r="S638" s="218"/>
      <c r="T638" s="249">
        <v>2</v>
      </c>
      <c r="U638" s="218"/>
      <c r="V638" s="218"/>
      <c r="W638" s="231"/>
      <c r="X638" s="218"/>
      <c r="Y638" s="218"/>
      <c r="Z638" s="218"/>
      <c r="AA638" s="218"/>
      <c r="AB638" s="218"/>
      <c r="AC638" s="218"/>
    </row>
    <row r="639" spans="1:29" ht="18.75" customHeight="1" x14ac:dyDescent="0.25">
      <c r="A639" s="213" t="s">
        <v>892</v>
      </c>
      <c r="B639" s="213" t="s">
        <v>171</v>
      </c>
      <c r="C639" s="214" t="s">
        <v>1340</v>
      </c>
      <c r="D639" s="215" t="s">
        <v>0</v>
      </c>
      <c r="E639" s="215">
        <v>200</v>
      </c>
      <c r="F639" s="216">
        <v>200</v>
      </c>
      <c r="G639" s="218"/>
      <c r="H639" s="218"/>
      <c r="I639" s="218"/>
      <c r="J639" s="218"/>
      <c r="K639" s="218"/>
      <c r="L639" s="218"/>
      <c r="M639" s="218"/>
      <c r="N639" s="218"/>
      <c r="O639" s="121" t="s">
        <v>5602</v>
      </c>
      <c r="P639" s="218"/>
      <c r="Q639" s="231"/>
      <c r="R639" s="218"/>
      <c r="S639" s="218"/>
      <c r="T639" s="249">
        <v>2</v>
      </c>
      <c r="U639" s="218"/>
      <c r="V639" s="218"/>
      <c r="W639" s="231"/>
      <c r="X639" s="218"/>
      <c r="Y639" s="218"/>
      <c r="Z639" s="218"/>
      <c r="AA639" s="218"/>
      <c r="AB639" s="218"/>
      <c r="AC639" s="218">
        <v>1.212</v>
      </c>
    </row>
    <row r="640" spans="1:29" ht="17.25" customHeight="1" x14ac:dyDescent="0.25">
      <c r="A640" s="213" t="s">
        <v>893</v>
      </c>
      <c r="B640" s="213" t="s">
        <v>132</v>
      </c>
      <c r="C640" s="214" t="s">
        <v>1341</v>
      </c>
      <c r="D640" s="215" t="s">
        <v>0</v>
      </c>
      <c r="E640" s="215">
        <v>200</v>
      </c>
      <c r="F640" s="216">
        <v>200</v>
      </c>
      <c r="G640" s="218"/>
      <c r="H640" s="218"/>
      <c r="I640" s="218"/>
      <c r="J640" s="218"/>
      <c r="K640" s="218"/>
      <c r="L640" s="218">
        <v>7</v>
      </c>
      <c r="M640" s="218"/>
      <c r="N640" s="218"/>
      <c r="O640" s="121" t="s">
        <v>5602</v>
      </c>
      <c r="P640" s="218"/>
      <c r="Q640" s="231"/>
      <c r="R640" s="218"/>
      <c r="S640" s="218"/>
      <c r="T640" s="249"/>
      <c r="U640" s="218"/>
      <c r="V640" s="218"/>
      <c r="W640" s="231"/>
      <c r="X640" s="218"/>
      <c r="Y640" s="218"/>
      <c r="Z640" s="218"/>
      <c r="AA640" s="218"/>
      <c r="AB640" s="218"/>
      <c r="AC640" s="218"/>
    </row>
    <row r="641" spans="1:29" ht="17.25" customHeight="1" x14ac:dyDescent="0.25">
      <c r="A641" s="213" t="s">
        <v>894</v>
      </c>
      <c r="B641" s="213" t="s">
        <v>131</v>
      </c>
      <c r="C641" s="214" t="s">
        <v>1342</v>
      </c>
      <c r="D641" s="215" t="s">
        <v>0</v>
      </c>
      <c r="E641" s="215">
        <v>100</v>
      </c>
      <c r="F641" s="216">
        <v>1200</v>
      </c>
      <c r="G641" s="218"/>
      <c r="H641" s="218">
        <v>0.14000000000000001</v>
      </c>
      <c r="I641" s="218"/>
      <c r="J641" s="218"/>
      <c r="K641" s="218"/>
      <c r="L641" s="218">
        <v>3</v>
      </c>
      <c r="M641" s="218"/>
      <c r="N641" s="218"/>
      <c r="O641" s="121" t="s">
        <v>5602</v>
      </c>
      <c r="P641" s="218"/>
      <c r="Q641" s="231"/>
      <c r="R641" s="218"/>
      <c r="S641" s="218"/>
      <c r="T641" s="249">
        <v>2</v>
      </c>
      <c r="U641" s="218"/>
      <c r="V641" s="218"/>
      <c r="W641" s="231"/>
      <c r="X641" s="218"/>
      <c r="Y641" s="218"/>
      <c r="Z641" s="218"/>
      <c r="AA641" s="218"/>
      <c r="AB641" s="218"/>
      <c r="AC641" s="218">
        <v>0.53039999999999998</v>
      </c>
    </row>
    <row r="642" spans="1:29" ht="30" customHeight="1" x14ac:dyDescent="0.25">
      <c r="A642" s="213" t="s">
        <v>895</v>
      </c>
      <c r="B642" s="213" t="s">
        <v>179</v>
      </c>
      <c r="C642" s="214" t="s">
        <v>5697</v>
      </c>
      <c r="D642" s="216" t="s">
        <v>0</v>
      </c>
      <c r="E642" s="216">
        <v>100</v>
      </c>
      <c r="F642" s="216">
        <v>100</v>
      </c>
      <c r="G642" s="218"/>
      <c r="H642" s="218"/>
      <c r="I642" s="218"/>
      <c r="J642" s="218"/>
      <c r="K642" s="218"/>
      <c r="L642" s="218">
        <v>3</v>
      </c>
      <c r="M642" s="222"/>
      <c r="N642" s="218"/>
      <c r="O642" s="121" t="s">
        <v>5602</v>
      </c>
      <c r="P642" s="218"/>
      <c r="Q642" s="231"/>
      <c r="R642" s="218"/>
      <c r="S642" s="218"/>
      <c r="T642" s="249">
        <v>2</v>
      </c>
      <c r="U642" s="218"/>
      <c r="V642" s="218"/>
      <c r="W642" s="231"/>
      <c r="X642" s="218">
        <v>0.19600000000000001</v>
      </c>
      <c r="Y642" s="218"/>
      <c r="Z642" s="218"/>
      <c r="AA642" s="218"/>
      <c r="AB642" s="218"/>
      <c r="AC642" s="218"/>
    </row>
    <row r="643" spans="1:29" ht="15.75" customHeight="1" x14ac:dyDescent="0.25">
      <c r="A643" s="212" t="s">
        <v>1127</v>
      </c>
      <c r="B643" s="225" t="s">
        <v>245</v>
      </c>
      <c r="C643" s="214"/>
      <c r="D643" s="215"/>
      <c r="E643" s="215"/>
      <c r="F643" s="217"/>
      <c r="G643" s="211"/>
      <c r="H643" s="211"/>
      <c r="I643" s="211"/>
      <c r="J643" s="211"/>
      <c r="K643" s="211"/>
      <c r="L643" s="211"/>
      <c r="M643" s="211"/>
      <c r="N643" s="211"/>
      <c r="O643" s="211"/>
      <c r="P643" s="211"/>
      <c r="Q643" s="318"/>
      <c r="R643" s="211"/>
      <c r="S643" s="211"/>
      <c r="T643" s="290"/>
      <c r="U643" s="211"/>
      <c r="V643" s="211"/>
      <c r="W643" s="318"/>
      <c r="X643" s="211"/>
      <c r="Y643" s="211"/>
      <c r="Z643" s="211"/>
      <c r="AA643" s="211"/>
      <c r="AB643" s="211"/>
      <c r="AC643" s="211"/>
    </row>
    <row r="644" spans="1:29" x14ac:dyDescent="0.25">
      <c r="A644" s="225" t="s">
        <v>1128</v>
      </c>
      <c r="B644" s="225" t="s">
        <v>896</v>
      </c>
      <c r="C644" s="214"/>
      <c r="D644" s="215"/>
      <c r="E644" s="215"/>
      <c r="F644" s="217"/>
      <c r="G644" s="211"/>
      <c r="H644" s="211"/>
      <c r="I644" s="211"/>
      <c r="J644" s="211"/>
      <c r="K644" s="211"/>
      <c r="L644" s="211"/>
      <c r="M644" s="211"/>
      <c r="N644" s="211"/>
      <c r="O644" s="211"/>
      <c r="P644" s="211"/>
      <c r="Q644" s="318"/>
      <c r="R644" s="211"/>
      <c r="S644" s="211"/>
      <c r="T644" s="290"/>
      <c r="U644" s="211"/>
      <c r="V644" s="211"/>
      <c r="W644" s="318"/>
      <c r="X644" s="211"/>
      <c r="Y644" s="211"/>
      <c r="Z644" s="211"/>
      <c r="AA644" s="211"/>
      <c r="AB644" s="211"/>
      <c r="AC644" s="211"/>
    </row>
    <row r="645" spans="1:29" ht="56.25" customHeight="1" x14ac:dyDescent="0.25">
      <c r="A645" s="213" t="s">
        <v>1129</v>
      </c>
      <c r="B645" s="213" t="s">
        <v>5698</v>
      </c>
      <c r="C645" s="266" t="s">
        <v>113</v>
      </c>
      <c r="D645" s="215" t="s">
        <v>0</v>
      </c>
      <c r="E645" s="215">
        <v>5</v>
      </c>
      <c r="F645" s="215">
        <v>5</v>
      </c>
      <c r="G645" s="218"/>
      <c r="H645" s="218"/>
      <c r="I645" s="218"/>
      <c r="J645" s="218"/>
      <c r="K645" s="218"/>
      <c r="L645" s="218"/>
      <c r="M645" s="218"/>
      <c r="N645" s="218"/>
      <c r="O645" s="121" t="s">
        <v>5602</v>
      </c>
      <c r="P645" s="218"/>
      <c r="Q645" s="231"/>
      <c r="R645" s="218"/>
      <c r="S645" s="218"/>
      <c r="T645" s="249">
        <v>15</v>
      </c>
      <c r="U645" s="218"/>
      <c r="V645" s="218"/>
      <c r="W645" s="231"/>
      <c r="X645" s="231">
        <v>4</v>
      </c>
      <c r="Y645" s="218"/>
      <c r="Z645" s="218"/>
      <c r="AA645" s="218"/>
      <c r="AB645" s="218"/>
      <c r="AC645" s="218"/>
    </row>
    <row r="646" spans="1:29" ht="56.25" customHeight="1" x14ac:dyDescent="0.25">
      <c r="A646" s="213" t="s">
        <v>1130</v>
      </c>
      <c r="B646" s="213" t="s">
        <v>5698</v>
      </c>
      <c r="C646" s="267" t="s">
        <v>74</v>
      </c>
      <c r="D646" s="215" t="s">
        <v>0</v>
      </c>
      <c r="E646" s="215">
        <v>5</v>
      </c>
      <c r="F646" s="216">
        <v>106</v>
      </c>
      <c r="G646" s="218"/>
      <c r="H646" s="218"/>
      <c r="I646" s="218"/>
      <c r="J646" s="218"/>
      <c r="K646" s="218"/>
      <c r="L646" s="218"/>
      <c r="M646" s="222">
        <v>5.43</v>
      </c>
      <c r="N646" s="218"/>
      <c r="O646" s="121">
        <v>13.08</v>
      </c>
      <c r="P646" s="218"/>
      <c r="Q646" s="231"/>
      <c r="R646" s="218"/>
      <c r="S646" s="218"/>
      <c r="T646" s="249">
        <v>20</v>
      </c>
      <c r="U646" s="218"/>
      <c r="V646" s="218"/>
      <c r="W646" s="231"/>
      <c r="X646" s="231">
        <v>6</v>
      </c>
      <c r="Y646" s="218"/>
      <c r="Z646" s="218">
        <v>5.1437999999999997</v>
      </c>
      <c r="AA646" s="218"/>
      <c r="AB646" s="218"/>
      <c r="AC646" s="218"/>
    </row>
    <row r="647" spans="1:29" ht="54" customHeight="1" x14ac:dyDescent="0.25">
      <c r="A647" s="213" t="s">
        <v>1131</v>
      </c>
      <c r="B647" s="213" t="s">
        <v>5698</v>
      </c>
      <c r="C647" s="266" t="s">
        <v>243</v>
      </c>
      <c r="D647" s="215" t="s">
        <v>0</v>
      </c>
      <c r="E647" s="215">
        <v>5</v>
      </c>
      <c r="F647" s="215">
        <v>5</v>
      </c>
      <c r="G647" s="218"/>
      <c r="H647" s="218"/>
      <c r="I647" s="218"/>
      <c r="J647" s="218"/>
      <c r="K647" s="218"/>
      <c r="L647" s="218"/>
      <c r="M647" s="222"/>
      <c r="N647" s="218"/>
      <c r="O647" s="121" t="s">
        <v>5602</v>
      </c>
      <c r="P647" s="218"/>
      <c r="Q647" s="231"/>
      <c r="R647" s="218"/>
      <c r="S647" s="218"/>
      <c r="T647" s="249">
        <v>25</v>
      </c>
      <c r="U647" s="218"/>
      <c r="V647" s="218"/>
      <c r="W647" s="231"/>
      <c r="X647" s="231">
        <v>9</v>
      </c>
      <c r="Y647" s="218"/>
      <c r="Z647" s="218"/>
      <c r="AA647" s="218"/>
      <c r="AB647" s="218"/>
      <c r="AC647" s="218"/>
    </row>
    <row r="648" spans="1:29" ht="56.25" customHeight="1" x14ac:dyDescent="0.25">
      <c r="A648" s="213" t="s">
        <v>1132</v>
      </c>
      <c r="B648" s="213" t="s">
        <v>5698</v>
      </c>
      <c r="C648" s="266" t="s">
        <v>244</v>
      </c>
      <c r="D648" s="215" t="s">
        <v>0</v>
      </c>
      <c r="E648" s="215">
        <v>5</v>
      </c>
      <c r="F648" s="215">
        <v>5</v>
      </c>
      <c r="G648" s="218"/>
      <c r="H648" s="218"/>
      <c r="I648" s="218"/>
      <c r="J648" s="218"/>
      <c r="K648" s="218"/>
      <c r="L648" s="218"/>
      <c r="M648" s="222"/>
      <c r="N648" s="218"/>
      <c r="O648" s="121" t="s">
        <v>5602</v>
      </c>
      <c r="P648" s="218"/>
      <c r="Q648" s="231"/>
      <c r="R648" s="218"/>
      <c r="S648" s="218"/>
      <c r="T648" s="249">
        <v>60</v>
      </c>
      <c r="U648" s="218"/>
      <c r="V648" s="218"/>
      <c r="W648" s="231"/>
      <c r="X648" s="231">
        <v>36</v>
      </c>
      <c r="Y648" s="218"/>
      <c r="Z648" s="218"/>
      <c r="AA648" s="218"/>
      <c r="AB648" s="218"/>
      <c r="AC648" s="218"/>
    </row>
    <row r="649" spans="1:29" ht="17.25" customHeight="1" x14ac:dyDescent="0.25">
      <c r="A649" s="225" t="s">
        <v>1133</v>
      </c>
      <c r="B649" s="225" t="s">
        <v>897</v>
      </c>
      <c r="C649" s="266"/>
      <c r="D649" s="215"/>
      <c r="E649" s="215"/>
      <c r="F649" s="217"/>
      <c r="G649" s="211"/>
      <c r="H649" s="211"/>
      <c r="I649" s="211"/>
      <c r="J649" s="211"/>
      <c r="K649" s="211"/>
      <c r="L649" s="211"/>
      <c r="M649" s="289"/>
      <c r="N649" s="211"/>
      <c r="O649" s="211"/>
      <c r="P649" s="211"/>
      <c r="Q649" s="318"/>
      <c r="R649" s="211"/>
      <c r="S649" s="211"/>
      <c r="T649" s="290"/>
      <c r="U649" s="211"/>
      <c r="V649" s="211"/>
      <c r="W649" s="318"/>
      <c r="X649" s="211"/>
      <c r="Y649" s="211"/>
      <c r="Z649" s="211"/>
      <c r="AA649" s="211"/>
      <c r="AB649" s="211"/>
      <c r="AC649" s="211"/>
    </row>
    <row r="650" spans="1:29" ht="57.75" customHeight="1" x14ac:dyDescent="0.25">
      <c r="A650" s="213" t="s">
        <v>1134</v>
      </c>
      <c r="B650" s="213" t="s">
        <v>5699</v>
      </c>
      <c r="C650" s="266" t="s">
        <v>113</v>
      </c>
      <c r="D650" s="215" t="s">
        <v>0</v>
      </c>
      <c r="E650" s="215">
        <v>5</v>
      </c>
      <c r="F650" s="215">
        <v>5</v>
      </c>
      <c r="G650" s="218"/>
      <c r="H650" s="218"/>
      <c r="I650" s="218"/>
      <c r="J650" s="218"/>
      <c r="K650" s="218"/>
      <c r="L650" s="218"/>
      <c r="M650" s="222"/>
      <c r="N650" s="218"/>
      <c r="O650" s="121" t="s">
        <v>5602</v>
      </c>
      <c r="P650" s="218"/>
      <c r="Q650" s="231"/>
      <c r="R650" s="218"/>
      <c r="S650" s="218"/>
      <c r="T650" s="249">
        <v>15</v>
      </c>
      <c r="U650" s="218"/>
      <c r="V650" s="218"/>
      <c r="W650" s="231"/>
      <c r="X650" s="218"/>
      <c r="Y650" s="218"/>
      <c r="Z650" s="218"/>
      <c r="AA650" s="218"/>
      <c r="AB650" s="218"/>
      <c r="AC650" s="218"/>
    </row>
    <row r="651" spans="1:29" ht="57.75" customHeight="1" x14ac:dyDescent="0.25">
      <c r="A651" s="213" t="s">
        <v>1135</v>
      </c>
      <c r="B651" s="213" t="s">
        <v>5699</v>
      </c>
      <c r="C651" s="267" t="s">
        <v>74</v>
      </c>
      <c r="D651" s="215" t="s">
        <v>0</v>
      </c>
      <c r="E651" s="215">
        <v>5</v>
      </c>
      <c r="F651" s="215">
        <v>5</v>
      </c>
      <c r="G651" s="218"/>
      <c r="H651" s="218"/>
      <c r="I651" s="218"/>
      <c r="J651" s="218"/>
      <c r="K651" s="218"/>
      <c r="L651" s="218"/>
      <c r="M651" s="222">
        <v>5.43</v>
      </c>
      <c r="N651" s="218"/>
      <c r="O651" s="121" t="s">
        <v>5602</v>
      </c>
      <c r="P651" s="218"/>
      <c r="Q651" s="231"/>
      <c r="R651" s="218"/>
      <c r="S651" s="218"/>
      <c r="T651" s="249">
        <v>20</v>
      </c>
      <c r="U651" s="218"/>
      <c r="V651" s="218"/>
      <c r="W651" s="231"/>
      <c r="X651" s="231">
        <v>6</v>
      </c>
      <c r="Y651" s="218"/>
      <c r="Z651" s="218"/>
      <c r="AA651" s="218"/>
      <c r="AB651" s="218"/>
      <c r="AC651" s="218"/>
    </row>
    <row r="652" spans="1:29" ht="52.5" customHeight="1" x14ac:dyDescent="0.25">
      <c r="A652" s="213" t="s">
        <v>1136</v>
      </c>
      <c r="B652" s="213" t="s">
        <v>5699</v>
      </c>
      <c r="C652" s="266" t="s">
        <v>243</v>
      </c>
      <c r="D652" s="215" t="s">
        <v>0</v>
      </c>
      <c r="E652" s="215">
        <v>5</v>
      </c>
      <c r="F652" s="215">
        <v>5</v>
      </c>
      <c r="G652" s="218"/>
      <c r="H652" s="218"/>
      <c r="I652" s="218"/>
      <c r="J652" s="218"/>
      <c r="K652" s="218"/>
      <c r="L652" s="218"/>
      <c r="M652" s="218"/>
      <c r="N652" s="218"/>
      <c r="O652" s="121" t="s">
        <v>5602</v>
      </c>
      <c r="P652" s="218"/>
      <c r="Q652" s="231"/>
      <c r="R652" s="218"/>
      <c r="S652" s="218"/>
      <c r="T652" s="249">
        <v>25</v>
      </c>
      <c r="U652" s="218"/>
      <c r="V652" s="218"/>
      <c r="W652" s="231"/>
      <c r="X652" s="218"/>
      <c r="Y652" s="218"/>
      <c r="Z652" s="218"/>
      <c r="AA652" s="218"/>
      <c r="AB652" s="218"/>
      <c r="AC652" s="218"/>
    </row>
    <row r="653" spans="1:29" ht="53.25" customHeight="1" x14ac:dyDescent="0.25">
      <c r="A653" s="213" t="s">
        <v>1137</v>
      </c>
      <c r="B653" s="213" t="s">
        <v>5699</v>
      </c>
      <c r="C653" s="266" t="s">
        <v>244</v>
      </c>
      <c r="D653" s="215" t="s">
        <v>0</v>
      </c>
      <c r="E653" s="215">
        <v>5</v>
      </c>
      <c r="F653" s="215">
        <v>5</v>
      </c>
      <c r="G653" s="218"/>
      <c r="H653" s="218"/>
      <c r="I653" s="218"/>
      <c r="J653" s="218"/>
      <c r="K653" s="218"/>
      <c r="L653" s="218"/>
      <c r="M653" s="218"/>
      <c r="N653" s="218"/>
      <c r="O653" s="121" t="s">
        <v>5602</v>
      </c>
      <c r="P653" s="218"/>
      <c r="Q653" s="231"/>
      <c r="R653" s="218"/>
      <c r="S653" s="218"/>
      <c r="T653" s="249">
        <v>60</v>
      </c>
      <c r="U653" s="218"/>
      <c r="V653" s="218"/>
      <c r="W653" s="231"/>
      <c r="X653" s="231">
        <v>36</v>
      </c>
      <c r="Y653" s="218"/>
      <c r="Z653" s="218"/>
      <c r="AA653" s="218"/>
      <c r="AB653" s="218"/>
      <c r="AC653" s="218"/>
    </row>
    <row r="654" spans="1:29" ht="17.25" customHeight="1" x14ac:dyDescent="0.25">
      <c r="A654" s="225" t="s">
        <v>1138</v>
      </c>
      <c r="B654" s="225" t="s">
        <v>898</v>
      </c>
      <c r="C654" s="266"/>
      <c r="D654" s="215"/>
      <c r="E654" s="215"/>
      <c r="F654" s="217"/>
      <c r="G654" s="211"/>
      <c r="H654" s="211"/>
      <c r="I654" s="211"/>
      <c r="J654" s="211"/>
      <c r="K654" s="211"/>
      <c r="L654" s="211"/>
      <c r="M654" s="211"/>
      <c r="N654" s="211"/>
      <c r="O654" s="211"/>
      <c r="P654" s="211"/>
      <c r="Q654" s="318"/>
      <c r="R654" s="211"/>
      <c r="S654" s="211"/>
      <c r="T654" s="290"/>
      <c r="U654" s="211"/>
      <c r="V654" s="211"/>
      <c r="W654" s="318"/>
      <c r="X654" s="211"/>
      <c r="Y654" s="211"/>
      <c r="Z654" s="211"/>
      <c r="AA654" s="211"/>
      <c r="AB654" s="211"/>
      <c r="AC654" s="211"/>
    </row>
    <row r="655" spans="1:29" ht="54.75" customHeight="1" x14ac:dyDescent="0.25">
      <c r="A655" s="213" t="s">
        <v>1139</v>
      </c>
      <c r="B655" s="213" t="s">
        <v>5700</v>
      </c>
      <c r="C655" s="266" t="s">
        <v>113</v>
      </c>
      <c r="D655" s="215" t="s">
        <v>0</v>
      </c>
      <c r="E655" s="215">
        <v>5</v>
      </c>
      <c r="F655" s="215">
        <v>5</v>
      </c>
      <c r="G655" s="218"/>
      <c r="H655" s="218"/>
      <c r="I655" s="218"/>
      <c r="J655" s="218"/>
      <c r="K655" s="218"/>
      <c r="L655" s="218"/>
      <c r="M655" s="218"/>
      <c r="N655" s="218"/>
      <c r="O655" s="121" t="s">
        <v>5602</v>
      </c>
      <c r="P655" s="218"/>
      <c r="Q655" s="231"/>
      <c r="R655" s="218"/>
      <c r="S655" s="218"/>
      <c r="T655" s="249">
        <v>15</v>
      </c>
      <c r="U655" s="218"/>
      <c r="V655" s="218"/>
      <c r="W655" s="231"/>
      <c r="X655" s="218"/>
      <c r="Y655" s="218"/>
      <c r="Z655" s="218"/>
      <c r="AA655" s="218"/>
      <c r="AB655" s="218"/>
      <c r="AC655" s="218"/>
    </row>
    <row r="656" spans="1:29" ht="56.25" customHeight="1" x14ac:dyDescent="0.25">
      <c r="A656" s="213" t="s">
        <v>1140</v>
      </c>
      <c r="B656" s="213" t="s">
        <v>5700</v>
      </c>
      <c r="C656" s="267" t="s">
        <v>74</v>
      </c>
      <c r="D656" s="215" t="s">
        <v>0</v>
      </c>
      <c r="E656" s="215">
        <v>5</v>
      </c>
      <c r="F656" s="215">
        <v>5</v>
      </c>
      <c r="G656" s="218"/>
      <c r="H656" s="218"/>
      <c r="I656" s="218"/>
      <c r="J656" s="218"/>
      <c r="K656" s="218"/>
      <c r="L656" s="218"/>
      <c r="M656" s="222">
        <v>5.43</v>
      </c>
      <c r="N656" s="218"/>
      <c r="O656" s="121" t="s">
        <v>5602</v>
      </c>
      <c r="P656" s="218"/>
      <c r="Q656" s="231"/>
      <c r="R656" s="218"/>
      <c r="S656" s="218"/>
      <c r="T656" s="249">
        <v>20</v>
      </c>
      <c r="U656" s="218"/>
      <c r="V656" s="218"/>
      <c r="W656" s="231"/>
      <c r="X656" s="231">
        <v>6</v>
      </c>
      <c r="Y656" s="218"/>
      <c r="Z656" s="218"/>
      <c r="AA656" s="218"/>
      <c r="AB656" s="218"/>
      <c r="AC656" s="218"/>
    </row>
    <row r="657" spans="1:29" ht="53.25" customHeight="1" x14ac:dyDescent="0.25">
      <c r="A657" s="213" t="s">
        <v>1141</v>
      </c>
      <c r="B657" s="213" t="s">
        <v>5700</v>
      </c>
      <c r="C657" s="266" t="s">
        <v>243</v>
      </c>
      <c r="D657" s="215" t="s">
        <v>0</v>
      </c>
      <c r="E657" s="215">
        <v>5</v>
      </c>
      <c r="F657" s="215">
        <v>5</v>
      </c>
      <c r="G657" s="218"/>
      <c r="H657" s="218"/>
      <c r="I657" s="218"/>
      <c r="J657" s="218"/>
      <c r="K657" s="218"/>
      <c r="L657" s="218"/>
      <c r="M657" s="222"/>
      <c r="N657" s="218"/>
      <c r="O657" s="121" t="s">
        <v>5602</v>
      </c>
      <c r="P657" s="218"/>
      <c r="Q657" s="231"/>
      <c r="R657" s="218"/>
      <c r="S657" s="218"/>
      <c r="T657" s="249">
        <v>25</v>
      </c>
      <c r="U657" s="218"/>
      <c r="V657" s="218"/>
      <c r="W657" s="231"/>
      <c r="X657" s="218"/>
      <c r="Y657" s="218"/>
      <c r="Z657" s="218"/>
      <c r="AA657" s="218"/>
      <c r="AB657" s="218"/>
      <c r="AC657" s="218"/>
    </row>
    <row r="658" spans="1:29" ht="54.75" customHeight="1" x14ac:dyDescent="0.25">
      <c r="A658" s="213" t="s">
        <v>1142</v>
      </c>
      <c r="B658" s="213" t="s">
        <v>5700</v>
      </c>
      <c r="C658" s="266" t="s">
        <v>244</v>
      </c>
      <c r="D658" s="215" t="s">
        <v>0</v>
      </c>
      <c r="E658" s="215">
        <v>5</v>
      </c>
      <c r="F658" s="215">
        <v>5</v>
      </c>
      <c r="G658" s="218"/>
      <c r="H658" s="218"/>
      <c r="I658" s="218"/>
      <c r="J658" s="218"/>
      <c r="K658" s="218"/>
      <c r="L658" s="218"/>
      <c r="M658" s="222"/>
      <c r="N658" s="218"/>
      <c r="O658" s="121" t="s">
        <v>5602</v>
      </c>
      <c r="P658" s="218"/>
      <c r="Q658" s="231"/>
      <c r="R658" s="218"/>
      <c r="S658" s="218"/>
      <c r="T658" s="249">
        <v>60</v>
      </c>
      <c r="U658" s="218"/>
      <c r="V658" s="218"/>
      <c r="W658" s="231"/>
      <c r="X658" s="231">
        <v>36</v>
      </c>
      <c r="Y658" s="218"/>
      <c r="Z658" s="218"/>
      <c r="AA658" s="218"/>
      <c r="AB658" s="218"/>
      <c r="AC658" s="218"/>
    </row>
    <row r="659" spans="1:29" ht="15.75" customHeight="1" x14ac:dyDescent="0.25">
      <c r="A659" s="225" t="s">
        <v>1143</v>
      </c>
      <c r="B659" s="225" t="s">
        <v>899</v>
      </c>
      <c r="C659" s="266"/>
      <c r="D659" s="215"/>
      <c r="E659" s="215"/>
      <c r="F659" s="217"/>
      <c r="G659" s="211"/>
      <c r="H659" s="211"/>
      <c r="I659" s="211"/>
      <c r="J659" s="211"/>
      <c r="K659" s="211"/>
      <c r="L659" s="211"/>
      <c r="M659" s="289"/>
      <c r="N659" s="211"/>
      <c r="O659" s="211"/>
      <c r="P659" s="211"/>
      <c r="Q659" s="318"/>
      <c r="R659" s="211"/>
      <c r="S659" s="211"/>
      <c r="T659" s="290"/>
      <c r="U659" s="211"/>
      <c r="V659" s="211"/>
      <c r="W659" s="318"/>
      <c r="X659" s="211"/>
      <c r="Y659" s="211"/>
      <c r="Z659" s="211"/>
      <c r="AA659" s="211"/>
      <c r="AB659" s="211"/>
      <c r="AC659" s="211"/>
    </row>
    <row r="660" spans="1:29" ht="63" customHeight="1" x14ac:dyDescent="0.25">
      <c r="A660" s="213" t="s">
        <v>1144</v>
      </c>
      <c r="B660" s="213" t="s">
        <v>5701</v>
      </c>
      <c r="C660" s="266" t="s">
        <v>113</v>
      </c>
      <c r="D660" s="215" t="s">
        <v>0</v>
      </c>
      <c r="E660" s="215">
        <v>5</v>
      </c>
      <c r="F660" s="215">
        <v>5</v>
      </c>
      <c r="G660" s="218"/>
      <c r="H660" s="218"/>
      <c r="I660" s="218"/>
      <c r="J660" s="218"/>
      <c r="K660" s="218"/>
      <c r="L660" s="218"/>
      <c r="M660" s="222"/>
      <c r="N660" s="218"/>
      <c r="O660" s="121" t="s">
        <v>5602</v>
      </c>
      <c r="P660" s="218"/>
      <c r="Q660" s="231"/>
      <c r="R660" s="218"/>
      <c r="S660" s="218"/>
      <c r="T660" s="249">
        <v>15</v>
      </c>
      <c r="U660" s="218"/>
      <c r="V660" s="218"/>
      <c r="W660" s="231"/>
      <c r="X660" s="231">
        <v>4</v>
      </c>
      <c r="Y660" s="218"/>
      <c r="Z660" s="218"/>
      <c r="AA660" s="218"/>
      <c r="AB660" s="218"/>
      <c r="AC660" s="218"/>
    </row>
    <row r="661" spans="1:29" ht="60.75" customHeight="1" x14ac:dyDescent="0.25">
      <c r="A661" s="213" t="s">
        <v>1145</v>
      </c>
      <c r="B661" s="213" t="s">
        <v>5701</v>
      </c>
      <c r="C661" s="267" t="s">
        <v>74</v>
      </c>
      <c r="D661" s="215" t="s">
        <v>0</v>
      </c>
      <c r="E661" s="215">
        <v>5</v>
      </c>
      <c r="F661" s="215">
        <v>5</v>
      </c>
      <c r="G661" s="218"/>
      <c r="H661" s="218"/>
      <c r="I661" s="218"/>
      <c r="J661" s="218"/>
      <c r="K661" s="218"/>
      <c r="L661" s="218"/>
      <c r="M661" s="222">
        <v>5.43</v>
      </c>
      <c r="N661" s="218"/>
      <c r="O661" s="121">
        <v>15</v>
      </c>
      <c r="P661" s="218"/>
      <c r="Q661" s="231"/>
      <c r="R661" s="218"/>
      <c r="S661" s="218"/>
      <c r="T661" s="249">
        <v>20</v>
      </c>
      <c r="U661" s="218"/>
      <c r="V661" s="218"/>
      <c r="W661" s="231"/>
      <c r="X661" s="231">
        <v>6</v>
      </c>
      <c r="Y661" s="218"/>
      <c r="Z661" s="218"/>
      <c r="AA661" s="218"/>
      <c r="AB661" s="218"/>
      <c r="AC661" s="218"/>
    </row>
    <row r="662" spans="1:29" ht="60.75" customHeight="1" x14ac:dyDescent="0.25">
      <c r="A662" s="213" t="s">
        <v>1146</v>
      </c>
      <c r="B662" s="213" t="s">
        <v>5702</v>
      </c>
      <c r="C662" s="266" t="s">
        <v>243</v>
      </c>
      <c r="D662" s="215" t="s">
        <v>0</v>
      </c>
      <c r="E662" s="215">
        <v>5</v>
      </c>
      <c r="F662" s="215">
        <v>5</v>
      </c>
      <c r="G662" s="218"/>
      <c r="H662" s="218"/>
      <c r="I662" s="218"/>
      <c r="J662" s="218"/>
      <c r="K662" s="218"/>
      <c r="L662" s="218"/>
      <c r="M662" s="218"/>
      <c r="N662" s="218"/>
      <c r="O662" s="121" t="s">
        <v>5602</v>
      </c>
      <c r="P662" s="218"/>
      <c r="Q662" s="231"/>
      <c r="R662" s="218"/>
      <c r="S662" s="218"/>
      <c r="T662" s="249">
        <v>25</v>
      </c>
      <c r="U662" s="218"/>
      <c r="V662" s="218"/>
      <c r="W662" s="231"/>
      <c r="X662" s="231"/>
      <c r="Y662" s="218"/>
      <c r="Z662" s="218"/>
      <c r="AA662" s="218"/>
      <c r="AB662" s="218"/>
      <c r="AC662" s="218"/>
    </row>
    <row r="663" spans="1:29" ht="49.5" customHeight="1" x14ac:dyDescent="0.25">
      <c r="A663" s="213" t="s">
        <v>1147</v>
      </c>
      <c r="B663" s="213" t="s">
        <v>5701</v>
      </c>
      <c r="C663" s="266" t="s">
        <v>244</v>
      </c>
      <c r="D663" s="215" t="s">
        <v>0</v>
      </c>
      <c r="E663" s="215">
        <v>5</v>
      </c>
      <c r="F663" s="215">
        <v>5</v>
      </c>
      <c r="G663" s="218"/>
      <c r="H663" s="218"/>
      <c r="I663" s="218"/>
      <c r="J663" s="218"/>
      <c r="K663" s="218"/>
      <c r="L663" s="218"/>
      <c r="M663" s="218"/>
      <c r="N663" s="218"/>
      <c r="O663" s="121" t="s">
        <v>5602</v>
      </c>
      <c r="P663" s="218"/>
      <c r="Q663" s="231"/>
      <c r="R663" s="218"/>
      <c r="S663" s="218"/>
      <c r="T663" s="249">
        <v>60</v>
      </c>
      <c r="U663" s="218"/>
      <c r="V663" s="218"/>
      <c r="W663" s="231"/>
      <c r="X663" s="231">
        <v>36</v>
      </c>
      <c r="Y663" s="218"/>
      <c r="Z663" s="218"/>
      <c r="AA663" s="218"/>
      <c r="AB663" s="218"/>
      <c r="AC663" s="218"/>
    </row>
    <row r="664" spans="1:29" x14ac:dyDescent="0.25">
      <c r="A664" s="225" t="s">
        <v>1148</v>
      </c>
      <c r="B664" s="225" t="s">
        <v>900</v>
      </c>
      <c r="C664" s="266"/>
      <c r="D664" s="215"/>
      <c r="E664" s="215"/>
      <c r="F664" s="217"/>
      <c r="G664" s="211"/>
      <c r="H664" s="211"/>
      <c r="I664" s="211"/>
      <c r="J664" s="211"/>
      <c r="K664" s="211"/>
      <c r="L664" s="211"/>
      <c r="M664" s="211"/>
      <c r="N664" s="211"/>
      <c r="O664" s="211"/>
      <c r="P664" s="211"/>
      <c r="Q664" s="318"/>
      <c r="R664" s="211"/>
      <c r="S664" s="211"/>
      <c r="T664" s="290"/>
      <c r="U664" s="211"/>
      <c r="V664" s="211"/>
      <c r="W664" s="318"/>
      <c r="X664" s="211"/>
      <c r="Y664" s="211"/>
      <c r="Z664" s="211"/>
      <c r="AA664" s="211"/>
      <c r="AB664" s="211"/>
      <c r="AC664" s="211"/>
    </row>
    <row r="665" spans="1:29" ht="54" customHeight="1" x14ac:dyDescent="0.25">
      <c r="A665" s="213" t="s">
        <v>1149</v>
      </c>
      <c r="B665" s="213" t="s">
        <v>5703</v>
      </c>
      <c r="C665" s="266" t="s">
        <v>113</v>
      </c>
      <c r="D665" s="215" t="s">
        <v>0</v>
      </c>
      <c r="E665" s="215">
        <v>5</v>
      </c>
      <c r="F665" s="215">
        <v>5</v>
      </c>
      <c r="G665" s="218"/>
      <c r="H665" s="218"/>
      <c r="I665" s="218"/>
      <c r="J665" s="218"/>
      <c r="K665" s="218"/>
      <c r="L665" s="218"/>
      <c r="M665" s="218"/>
      <c r="N665" s="218"/>
      <c r="O665" s="121" t="s">
        <v>5602</v>
      </c>
      <c r="P665" s="218"/>
      <c r="Q665" s="231"/>
      <c r="R665" s="218"/>
      <c r="S665" s="218"/>
      <c r="T665" s="249">
        <v>15</v>
      </c>
      <c r="U665" s="218"/>
      <c r="V665" s="218"/>
      <c r="W665" s="231"/>
      <c r="X665" s="218"/>
      <c r="Y665" s="218"/>
      <c r="Z665" s="218"/>
      <c r="AA665" s="218"/>
      <c r="AB665" s="218"/>
      <c r="AC665" s="218"/>
    </row>
    <row r="666" spans="1:29" ht="53.25" customHeight="1" x14ac:dyDescent="0.25">
      <c r="A666" s="213" t="s">
        <v>1150</v>
      </c>
      <c r="B666" s="213" t="s">
        <v>5703</v>
      </c>
      <c r="C666" s="267" t="s">
        <v>74</v>
      </c>
      <c r="D666" s="215" t="s">
        <v>0</v>
      </c>
      <c r="E666" s="215">
        <v>5</v>
      </c>
      <c r="F666" s="215">
        <v>5</v>
      </c>
      <c r="G666" s="218"/>
      <c r="H666" s="218"/>
      <c r="I666" s="218"/>
      <c r="J666" s="218"/>
      <c r="K666" s="218"/>
      <c r="L666" s="218"/>
      <c r="M666" s="218"/>
      <c r="N666" s="218"/>
      <c r="O666" s="121" t="s">
        <v>5602</v>
      </c>
      <c r="P666" s="218"/>
      <c r="Q666" s="231"/>
      <c r="R666" s="218"/>
      <c r="S666" s="218"/>
      <c r="T666" s="249">
        <v>20</v>
      </c>
      <c r="U666" s="218"/>
      <c r="V666" s="218"/>
      <c r="W666" s="231"/>
      <c r="X666" s="231">
        <v>6</v>
      </c>
      <c r="Y666" s="218"/>
      <c r="Z666" s="218"/>
      <c r="AA666" s="218"/>
      <c r="AB666" s="218"/>
      <c r="AC666" s="218"/>
    </row>
    <row r="667" spans="1:29" ht="57" customHeight="1" x14ac:dyDescent="0.25">
      <c r="A667" s="213" t="s">
        <v>1151</v>
      </c>
      <c r="B667" s="213" t="s">
        <v>5703</v>
      </c>
      <c r="C667" s="266" t="s">
        <v>243</v>
      </c>
      <c r="D667" s="215" t="s">
        <v>0</v>
      </c>
      <c r="E667" s="215">
        <v>5</v>
      </c>
      <c r="F667" s="215">
        <v>5</v>
      </c>
      <c r="G667" s="218"/>
      <c r="H667" s="218"/>
      <c r="I667" s="218"/>
      <c r="J667" s="218"/>
      <c r="K667" s="218"/>
      <c r="L667" s="218"/>
      <c r="M667" s="218"/>
      <c r="N667" s="218"/>
      <c r="O667" s="121" t="s">
        <v>5602</v>
      </c>
      <c r="P667" s="218"/>
      <c r="Q667" s="231"/>
      <c r="R667" s="218"/>
      <c r="S667" s="218"/>
      <c r="T667" s="249">
        <v>25</v>
      </c>
      <c r="U667" s="218"/>
      <c r="V667" s="218"/>
      <c r="W667" s="231"/>
      <c r="X667" s="231"/>
      <c r="Y667" s="218"/>
      <c r="Z667" s="218"/>
      <c r="AA667" s="218"/>
      <c r="AB667" s="218"/>
      <c r="AC667" s="218"/>
    </row>
    <row r="668" spans="1:29" ht="51" x14ac:dyDescent="0.25">
      <c r="A668" s="213" t="s">
        <v>1152</v>
      </c>
      <c r="B668" s="213" t="s">
        <v>5703</v>
      </c>
      <c r="C668" s="266" t="s">
        <v>244</v>
      </c>
      <c r="D668" s="215" t="s">
        <v>0</v>
      </c>
      <c r="E668" s="215">
        <v>5</v>
      </c>
      <c r="F668" s="215">
        <v>5</v>
      </c>
      <c r="G668" s="218"/>
      <c r="H668" s="218"/>
      <c r="I668" s="218"/>
      <c r="J668" s="218"/>
      <c r="K668" s="218"/>
      <c r="L668" s="218"/>
      <c r="M668" s="218"/>
      <c r="N668" s="218"/>
      <c r="O668" s="121" t="s">
        <v>5602</v>
      </c>
      <c r="P668" s="218"/>
      <c r="Q668" s="231"/>
      <c r="R668" s="218"/>
      <c r="S668" s="218"/>
      <c r="T668" s="249">
        <v>60</v>
      </c>
      <c r="U668" s="218"/>
      <c r="V668" s="218"/>
      <c r="W668" s="231"/>
      <c r="X668" s="231">
        <v>36</v>
      </c>
      <c r="Y668" s="218"/>
      <c r="Z668" s="218"/>
      <c r="AA668" s="218"/>
      <c r="AB668" s="218"/>
      <c r="AC668" s="218"/>
    </row>
    <row r="669" spans="1:29" x14ac:dyDescent="0.25">
      <c r="A669" s="225" t="s">
        <v>1153</v>
      </c>
      <c r="B669" s="225" t="s">
        <v>901</v>
      </c>
      <c r="C669" s="266"/>
      <c r="D669" s="215"/>
      <c r="E669" s="215"/>
      <c r="F669" s="215"/>
      <c r="G669" s="211"/>
      <c r="H669" s="211"/>
      <c r="I669" s="211"/>
      <c r="J669" s="211"/>
      <c r="K669" s="211"/>
      <c r="L669" s="211"/>
      <c r="M669" s="211"/>
      <c r="N669" s="211"/>
      <c r="O669" s="211"/>
      <c r="P669" s="211"/>
      <c r="Q669" s="318"/>
      <c r="R669" s="211"/>
      <c r="S669" s="211"/>
      <c r="T669" s="290"/>
      <c r="U669" s="211"/>
      <c r="V669" s="211"/>
      <c r="W669" s="318"/>
      <c r="X669" s="211"/>
      <c r="Y669" s="211"/>
      <c r="Z669" s="211"/>
      <c r="AA669" s="211"/>
      <c r="AB669" s="211"/>
      <c r="AC669" s="211"/>
    </row>
    <row r="670" spans="1:29" ht="55.5" customHeight="1" x14ac:dyDescent="0.25">
      <c r="A670" s="213" t="s">
        <v>1154</v>
      </c>
      <c r="B670" s="213" t="s">
        <v>5704</v>
      </c>
      <c r="C670" s="266" t="s">
        <v>113</v>
      </c>
      <c r="D670" s="215" t="s">
        <v>0</v>
      </c>
      <c r="E670" s="215">
        <v>5</v>
      </c>
      <c r="F670" s="215">
        <v>5</v>
      </c>
      <c r="G670" s="218"/>
      <c r="H670" s="218"/>
      <c r="I670" s="218"/>
      <c r="J670" s="218"/>
      <c r="K670" s="218"/>
      <c r="L670" s="218"/>
      <c r="M670" s="218"/>
      <c r="N670" s="218"/>
      <c r="O670" s="121" t="s">
        <v>5602</v>
      </c>
      <c r="P670" s="218"/>
      <c r="Q670" s="231"/>
      <c r="R670" s="218"/>
      <c r="S670" s="218"/>
      <c r="T670" s="249">
        <v>15</v>
      </c>
      <c r="U670" s="218"/>
      <c r="V670" s="218"/>
      <c r="W670" s="231"/>
      <c r="X670" s="231">
        <v>4</v>
      </c>
      <c r="Y670" s="218"/>
      <c r="Z670" s="218"/>
      <c r="AA670" s="218"/>
      <c r="AB670" s="218"/>
      <c r="AC670" s="218"/>
    </row>
    <row r="671" spans="1:29" ht="54" customHeight="1" x14ac:dyDescent="0.25">
      <c r="A671" s="213" t="s">
        <v>1155</v>
      </c>
      <c r="B671" s="213" t="s">
        <v>5704</v>
      </c>
      <c r="C671" s="267" t="s">
        <v>74</v>
      </c>
      <c r="D671" s="215" t="s">
        <v>0</v>
      </c>
      <c r="E671" s="215">
        <v>5</v>
      </c>
      <c r="F671" s="215">
        <v>5</v>
      </c>
      <c r="G671" s="218"/>
      <c r="H671" s="218"/>
      <c r="I671" s="218"/>
      <c r="J671" s="218"/>
      <c r="K671" s="218"/>
      <c r="L671" s="218"/>
      <c r="M671" s="218"/>
      <c r="N671" s="218"/>
      <c r="O671" s="121" t="s">
        <v>5602</v>
      </c>
      <c r="P671" s="218"/>
      <c r="Q671" s="231"/>
      <c r="R671" s="218"/>
      <c r="S671" s="218"/>
      <c r="T671" s="249">
        <v>20</v>
      </c>
      <c r="U671" s="218"/>
      <c r="V671" s="218"/>
      <c r="W671" s="231"/>
      <c r="X671" s="231">
        <v>6</v>
      </c>
      <c r="Y671" s="218"/>
      <c r="Z671" s="218"/>
      <c r="AA671" s="218"/>
      <c r="AB671" s="218"/>
      <c r="AC671" s="218"/>
    </row>
    <row r="672" spans="1:29" ht="52.5" customHeight="1" x14ac:dyDescent="0.25">
      <c r="A672" s="213" t="s">
        <v>1156</v>
      </c>
      <c r="B672" s="213" t="s">
        <v>5704</v>
      </c>
      <c r="C672" s="266" t="s">
        <v>243</v>
      </c>
      <c r="D672" s="215" t="s">
        <v>0</v>
      </c>
      <c r="E672" s="215">
        <v>5</v>
      </c>
      <c r="F672" s="215">
        <v>5</v>
      </c>
      <c r="G672" s="218"/>
      <c r="H672" s="218"/>
      <c r="I672" s="218"/>
      <c r="J672" s="218"/>
      <c r="K672" s="218"/>
      <c r="L672" s="218"/>
      <c r="M672" s="218"/>
      <c r="N672" s="218"/>
      <c r="O672" s="121" t="s">
        <v>5602</v>
      </c>
      <c r="P672" s="218"/>
      <c r="Q672" s="231"/>
      <c r="R672" s="218"/>
      <c r="S672" s="218"/>
      <c r="T672" s="249">
        <v>25</v>
      </c>
      <c r="U672" s="218"/>
      <c r="V672" s="218"/>
      <c r="W672" s="231"/>
      <c r="X672" s="231"/>
      <c r="Y672" s="218"/>
      <c r="Z672" s="218"/>
      <c r="AA672" s="218"/>
      <c r="AB672" s="218"/>
      <c r="AC672" s="218"/>
    </row>
    <row r="673" spans="1:29" ht="54.75" customHeight="1" x14ac:dyDescent="0.25">
      <c r="A673" s="213" t="s">
        <v>1157</v>
      </c>
      <c r="B673" s="213" t="s">
        <v>5704</v>
      </c>
      <c r="C673" s="266" t="s">
        <v>244</v>
      </c>
      <c r="D673" s="215" t="s">
        <v>0</v>
      </c>
      <c r="E673" s="215">
        <v>5</v>
      </c>
      <c r="F673" s="215">
        <v>5</v>
      </c>
      <c r="G673" s="218"/>
      <c r="H673" s="218"/>
      <c r="I673" s="218"/>
      <c r="J673" s="218"/>
      <c r="K673" s="218"/>
      <c r="L673" s="218"/>
      <c r="M673" s="218"/>
      <c r="N673" s="218"/>
      <c r="O673" s="121" t="s">
        <v>5602</v>
      </c>
      <c r="P673" s="218"/>
      <c r="Q673" s="231"/>
      <c r="R673" s="218"/>
      <c r="S673" s="218"/>
      <c r="T673" s="249">
        <v>60</v>
      </c>
      <c r="U673" s="218"/>
      <c r="V673" s="218"/>
      <c r="W673" s="231"/>
      <c r="X673" s="231">
        <v>36</v>
      </c>
      <c r="Y673" s="218"/>
      <c r="Z673" s="218"/>
      <c r="AA673" s="218"/>
      <c r="AB673" s="218"/>
      <c r="AC673" s="218"/>
    </row>
    <row r="674" spans="1:29" ht="15.75" customHeight="1" x14ac:dyDescent="0.25">
      <c r="A674" s="225" t="s">
        <v>1158</v>
      </c>
      <c r="B674" s="225" t="s">
        <v>902</v>
      </c>
      <c r="C674" s="266"/>
      <c r="D674" s="215"/>
      <c r="E674" s="215"/>
      <c r="F674" s="215"/>
      <c r="G674" s="211"/>
      <c r="H674" s="211"/>
      <c r="I674" s="211"/>
      <c r="J674" s="211"/>
      <c r="K674" s="211"/>
      <c r="L674" s="211"/>
      <c r="M674" s="211"/>
      <c r="N674" s="211"/>
      <c r="O674" s="211"/>
      <c r="P674" s="211"/>
      <c r="Q674" s="318"/>
      <c r="R674" s="211"/>
      <c r="S674" s="211"/>
      <c r="T674" s="290"/>
      <c r="U674" s="211"/>
      <c r="V674" s="211"/>
      <c r="W674" s="318"/>
      <c r="X674" s="211"/>
      <c r="Y674" s="211"/>
      <c r="Z674" s="211"/>
      <c r="AA674" s="211"/>
      <c r="AB674" s="211"/>
      <c r="AC674" s="211"/>
    </row>
    <row r="675" spans="1:29" ht="54.75" customHeight="1" x14ac:dyDescent="0.25">
      <c r="A675" s="213" t="s">
        <v>1159</v>
      </c>
      <c r="B675" s="213" t="s">
        <v>5705</v>
      </c>
      <c r="C675" s="266" t="s">
        <v>113</v>
      </c>
      <c r="D675" s="215" t="s">
        <v>0</v>
      </c>
      <c r="E675" s="215">
        <v>5</v>
      </c>
      <c r="F675" s="215">
        <v>5</v>
      </c>
      <c r="G675" s="218"/>
      <c r="H675" s="218"/>
      <c r="I675" s="218"/>
      <c r="J675" s="218"/>
      <c r="K675" s="218"/>
      <c r="L675" s="218"/>
      <c r="M675" s="218"/>
      <c r="N675" s="218"/>
      <c r="O675" s="121" t="s">
        <v>5602</v>
      </c>
      <c r="P675" s="218"/>
      <c r="Q675" s="231"/>
      <c r="R675" s="218"/>
      <c r="S675" s="218"/>
      <c r="T675" s="249">
        <v>15</v>
      </c>
      <c r="U675" s="218"/>
      <c r="V675" s="218"/>
      <c r="W675" s="231"/>
      <c r="X675" s="231"/>
      <c r="Y675" s="218"/>
      <c r="Z675" s="218"/>
      <c r="AA675" s="218"/>
      <c r="AB675" s="218"/>
      <c r="AC675" s="218"/>
    </row>
    <row r="676" spans="1:29" ht="55.5" customHeight="1" x14ac:dyDescent="0.25">
      <c r="A676" s="213" t="s">
        <v>1160</v>
      </c>
      <c r="B676" s="213" t="s">
        <v>5705</v>
      </c>
      <c r="C676" s="267" t="s">
        <v>74</v>
      </c>
      <c r="D676" s="215" t="s">
        <v>0</v>
      </c>
      <c r="E676" s="215">
        <v>5</v>
      </c>
      <c r="F676" s="215">
        <v>5</v>
      </c>
      <c r="G676" s="218"/>
      <c r="H676" s="218"/>
      <c r="I676" s="218"/>
      <c r="J676" s="218"/>
      <c r="K676" s="218"/>
      <c r="L676" s="218"/>
      <c r="M676" s="218"/>
      <c r="N676" s="218"/>
      <c r="O676" s="121" t="s">
        <v>5602</v>
      </c>
      <c r="P676" s="218"/>
      <c r="Q676" s="231"/>
      <c r="R676" s="218"/>
      <c r="S676" s="218"/>
      <c r="T676" s="249">
        <v>20</v>
      </c>
      <c r="U676" s="218"/>
      <c r="V676" s="218"/>
      <c r="W676" s="231"/>
      <c r="X676" s="231">
        <v>6</v>
      </c>
      <c r="Y676" s="218"/>
      <c r="Z676" s="218"/>
      <c r="AA676" s="218"/>
      <c r="AB676" s="218"/>
      <c r="AC676" s="218"/>
    </row>
    <row r="677" spans="1:29" ht="53.25" customHeight="1" x14ac:dyDescent="0.25">
      <c r="A677" s="213" t="s">
        <v>1161</v>
      </c>
      <c r="B677" s="213" t="s">
        <v>5705</v>
      </c>
      <c r="C677" s="266" t="s">
        <v>243</v>
      </c>
      <c r="D677" s="215" t="s">
        <v>0</v>
      </c>
      <c r="E677" s="215">
        <v>5</v>
      </c>
      <c r="F677" s="215">
        <v>5</v>
      </c>
      <c r="G677" s="218"/>
      <c r="H677" s="218"/>
      <c r="I677" s="218"/>
      <c r="J677" s="218"/>
      <c r="K677" s="218"/>
      <c r="L677" s="218"/>
      <c r="M677" s="218"/>
      <c r="N677" s="218"/>
      <c r="O677" s="121" t="s">
        <v>5602</v>
      </c>
      <c r="P677" s="218"/>
      <c r="Q677" s="231"/>
      <c r="R677" s="218"/>
      <c r="S677" s="218"/>
      <c r="T677" s="249">
        <v>25</v>
      </c>
      <c r="U677" s="218"/>
      <c r="V677" s="218"/>
      <c r="W677" s="231"/>
      <c r="X677" s="231"/>
      <c r="Y677" s="218"/>
      <c r="Z677" s="218"/>
      <c r="AA677" s="218"/>
      <c r="AB677" s="218"/>
      <c r="AC677" s="218"/>
    </row>
    <row r="678" spans="1:29" ht="51.75" customHeight="1" x14ac:dyDescent="0.25">
      <c r="A678" s="213" t="s">
        <v>1162</v>
      </c>
      <c r="B678" s="213" t="s">
        <v>5705</v>
      </c>
      <c r="C678" s="266" t="s">
        <v>244</v>
      </c>
      <c r="D678" s="215" t="s">
        <v>0</v>
      </c>
      <c r="E678" s="215">
        <v>5</v>
      </c>
      <c r="F678" s="215">
        <v>5</v>
      </c>
      <c r="G678" s="218"/>
      <c r="H678" s="218"/>
      <c r="I678" s="218"/>
      <c r="J678" s="218"/>
      <c r="K678" s="218"/>
      <c r="L678" s="218"/>
      <c r="M678" s="218"/>
      <c r="N678" s="218"/>
      <c r="O678" s="121" t="s">
        <v>5602</v>
      </c>
      <c r="P678" s="218"/>
      <c r="Q678" s="231"/>
      <c r="R678" s="218"/>
      <c r="S678" s="218"/>
      <c r="T678" s="249">
        <v>60</v>
      </c>
      <c r="U678" s="218"/>
      <c r="V678" s="218"/>
      <c r="W678" s="231"/>
      <c r="X678" s="231">
        <v>36</v>
      </c>
      <c r="Y678" s="218"/>
      <c r="Z678" s="218"/>
      <c r="AA678" s="218"/>
      <c r="AB678" s="218"/>
      <c r="AC678" s="218"/>
    </row>
    <row r="679" spans="1:29" ht="15.75" customHeight="1" x14ac:dyDescent="0.25">
      <c r="A679" s="212" t="s">
        <v>1172</v>
      </c>
      <c r="B679" s="268" t="s">
        <v>1176</v>
      </c>
      <c r="C679" s="214"/>
      <c r="D679" s="215"/>
      <c r="E679" s="215"/>
      <c r="F679" s="253"/>
      <c r="G679" s="211"/>
      <c r="H679" s="211"/>
      <c r="I679" s="211"/>
      <c r="J679" s="211"/>
      <c r="K679" s="211"/>
      <c r="L679" s="211"/>
      <c r="M679" s="211"/>
      <c r="N679" s="211"/>
      <c r="O679" s="211"/>
      <c r="P679" s="211"/>
      <c r="Q679" s="318"/>
      <c r="R679" s="211"/>
      <c r="S679" s="211"/>
      <c r="T679" s="290"/>
      <c r="U679" s="211"/>
      <c r="V679" s="211"/>
      <c r="W679" s="318"/>
      <c r="X679" s="211"/>
      <c r="Y679" s="211"/>
      <c r="Z679" s="211"/>
      <c r="AA679" s="211"/>
      <c r="AB679" s="211"/>
      <c r="AC679" s="211"/>
    </row>
    <row r="680" spans="1:29" ht="18.75" customHeight="1" x14ac:dyDescent="0.25">
      <c r="A680" s="213" t="s">
        <v>1173</v>
      </c>
      <c r="B680" s="269" t="s">
        <v>1244</v>
      </c>
      <c r="C680" s="214" t="s">
        <v>702</v>
      </c>
      <c r="D680" s="215" t="s">
        <v>0</v>
      </c>
      <c r="E680" s="215">
        <v>50</v>
      </c>
      <c r="F680" s="253">
        <v>50</v>
      </c>
      <c r="G680" s="218"/>
      <c r="H680" s="218"/>
      <c r="I680" s="218"/>
      <c r="J680" s="218"/>
      <c r="K680" s="218"/>
      <c r="L680" s="218"/>
      <c r="M680" s="218"/>
      <c r="N680" s="218"/>
      <c r="O680" s="121"/>
      <c r="P680" s="218"/>
      <c r="Q680" s="231"/>
      <c r="R680" s="218"/>
      <c r="S680" s="218"/>
      <c r="T680" s="249"/>
      <c r="U680" s="218"/>
      <c r="V680" s="218"/>
      <c r="W680" s="231"/>
      <c r="X680" s="218">
        <v>0.16</v>
      </c>
      <c r="Y680" s="218"/>
      <c r="Z680" s="218"/>
      <c r="AA680" s="218"/>
      <c r="AB680" s="218"/>
      <c r="AC680" s="218"/>
    </row>
    <row r="681" spans="1:29" ht="30.75" customHeight="1" x14ac:dyDescent="0.25">
      <c r="A681" s="213" t="s">
        <v>1174</v>
      </c>
      <c r="B681" s="213" t="s">
        <v>1177</v>
      </c>
      <c r="C681" s="214" t="s">
        <v>1175</v>
      </c>
      <c r="D681" s="215" t="s">
        <v>0</v>
      </c>
      <c r="E681" s="215">
        <v>1</v>
      </c>
      <c r="F681" s="253">
        <v>1</v>
      </c>
      <c r="G681" s="218"/>
      <c r="H681" s="218"/>
      <c r="I681" s="218"/>
      <c r="J681" s="218"/>
      <c r="K681" s="218"/>
      <c r="L681" s="218"/>
      <c r="M681" s="218"/>
      <c r="N681" s="218"/>
      <c r="O681" s="121" t="s">
        <v>5602</v>
      </c>
      <c r="P681" s="218"/>
      <c r="Q681" s="231"/>
      <c r="R681" s="218"/>
      <c r="S681" s="218"/>
      <c r="T681" s="249"/>
      <c r="U681" s="218"/>
      <c r="V681" s="218"/>
      <c r="W681" s="231"/>
      <c r="X681" s="218">
        <v>11.61</v>
      </c>
      <c r="Y681" s="218"/>
      <c r="Z681" s="218"/>
      <c r="AA681" s="218"/>
      <c r="AB681" s="218"/>
      <c r="AC681" s="218"/>
    </row>
    <row r="682" spans="1:29" ht="15.75" customHeight="1" x14ac:dyDescent="0.25">
      <c r="A682" s="212" t="s">
        <v>903</v>
      </c>
      <c r="B682" s="225" t="s">
        <v>1070</v>
      </c>
      <c r="C682" s="226"/>
      <c r="D682" s="215"/>
      <c r="E682" s="215"/>
      <c r="F682" s="216"/>
      <c r="G682" s="211"/>
      <c r="H682" s="211"/>
      <c r="I682" s="211"/>
      <c r="J682" s="211"/>
      <c r="K682" s="211"/>
      <c r="L682" s="211"/>
      <c r="M682" s="211"/>
      <c r="N682" s="211"/>
      <c r="O682" s="211"/>
      <c r="P682" s="211"/>
      <c r="Q682" s="318"/>
      <c r="R682" s="211"/>
      <c r="S682" s="211"/>
      <c r="T682" s="290"/>
      <c r="U682" s="211"/>
      <c r="V682" s="211"/>
      <c r="W682" s="318"/>
      <c r="X682" s="211"/>
      <c r="Y682" s="211"/>
      <c r="Z682" s="211"/>
      <c r="AA682" s="211"/>
      <c r="AB682" s="211"/>
      <c r="AC682" s="211"/>
    </row>
    <row r="683" spans="1:29" ht="15.75" customHeight="1" x14ac:dyDescent="0.25">
      <c r="A683" s="212" t="s">
        <v>904</v>
      </c>
      <c r="B683" s="225" t="s">
        <v>5706</v>
      </c>
      <c r="C683" s="226"/>
      <c r="D683" s="215"/>
      <c r="E683" s="215"/>
      <c r="F683" s="216"/>
      <c r="G683" s="211"/>
      <c r="H683" s="211"/>
      <c r="I683" s="211"/>
      <c r="J683" s="211"/>
      <c r="K683" s="211"/>
      <c r="L683" s="211"/>
      <c r="M683" s="211"/>
      <c r="N683" s="211"/>
      <c r="O683" s="211"/>
      <c r="P683" s="211"/>
      <c r="Q683" s="318"/>
      <c r="R683" s="211"/>
      <c r="S683" s="211"/>
      <c r="T683" s="290"/>
      <c r="U683" s="211"/>
      <c r="V683" s="211"/>
      <c r="W683" s="318"/>
      <c r="X683" s="211"/>
      <c r="Y683" s="211"/>
      <c r="Z683" s="211"/>
      <c r="AA683" s="211"/>
      <c r="AB683" s="211"/>
      <c r="AC683" s="211"/>
    </row>
    <row r="684" spans="1:29" ht="16.5" customHeight="1" x14ac:dyDescent="0.25">
      <c r="A684" s="213" t="s">
        <v>1069</v>
      </c>
      <c r="B684" s="213" t="s">
        <v>1445</v>
      </c>
      <c r="C684" s="214" t="s">
        <v>1331</v>
      </c>
      <c r="D684" s="215" t="s">
        <v>0</v>
      </c>
      <c r="E684" s="215">
        <v>10</v>
      </c>
      <c r="F684" s="216">
        <v>74</v>
      </c>
      <c r="G684" s="218"/>
      <c r="H684" s="231">
        <v>2.6</v>
      </c>
      <c r="I684" s="218"/>
      <c r="J684" s="218"/>
      <c r="K684" s="218"/>
      <c r="L684" s="218"/>
      <c r="M684" s="218"/>
      <c r="N684" s="218"/>
      <c r="O684" s="121" t="s">
        <v>5602</v>
      </c>
      <c r="P684" s="218"/>
      <c r="Q684" s="231"/>
      <c r="R684" s="218"/>
      <c r="S684" s="218"/>
      <c r="T684" s="249"/>
      <c r="U684" s="218"/>
      <c r="V684" s="218"/>
      <c r="W684" s="231">
        <v>70</v>
      </c>
      <c r="X684" s="218"/>
      <c r="Y684" s="218"/>
      <c r="Z684" s="218"/>
      <c r="AA684" s="218"/>
      <c r="AB684" s="218"/>
      <c r="AC684" s="218">
        <v>27.766200000000001</v>
      </c>
    </row>
    <row r="685" spans="1:29" ht="16.5" customHeight="1" x14ac:dyDescent="0.25">
      <c r="A685" s="213" t="s">
        <v>1071</v>
      </c>
      <c r="B685" s="213" t="s">
        <v>1445</v>
      </c>
      <c r="C685" s="214" t="s">
        <v>44</v>
      </c>
      <c r="D685" s="215" t="s">
        <v>0</v>
      </c>
      <c r="E685" s="215">
        <v>10</v>
      </c>
      <c r="F685" s="216">
        <v>125</v>
      </c>
      <c r="G685" s="218">
        <v>9.6</v>
      </c>
      <c r="H685" s="231">
        <v>3</v>
      </c>
      <c r="I685" s="218"/>
      <c r="J685" s="218"/>
      <c r="K685" s="218"/>
      <c r="L685" s="218">
        <v>20</v>
      </c>
      <c r="M685" s="218"/>
      <c r="N685" s="218"/>
      <c r="O685" s="121" t="s">
        <v>5602</v>
      </c>
      <c r="P685" s="218"/>
      <c r="Q685" s="231"/>
      <c r="R685" s="218"/>
      <c r="S685" s="218"/>
      <c r="T685" s="221">
        <v>15</v>
      </c>
      <c r="U685" s="218">
        <v>2.5499999999999998</v>
      </c>
      <c r="V685" s="218"/>
      <c r="W685" s="231">
        <v>70</v>
      </c>
      <c r="X685" s="218"/>
      <c r="Y685" s="218"/>
      <c r="Z685" s="218">
        <v>5.5880000000000001</v>
      </c>
      <c r="AA685" s="218"/>
      <c r="AB685" s="218"/>
      <c r="AC685" s="218">
        <v>27.766200000000001</v>
      </c>
    </row>
    <row r="686" spans="1:29" ht="18" customHeight="1" x14ac:dyDescent="0.25">
      <c r="A686" s="213" t="s">
        <v>1072</v>
      </c>
      <c r="B686" s="213" t="s">
        <v>1445</v>
      </c>
      <c r="C686" s="214" t="s">
        <v>43</v>
      </c>
      <c r="D686" s="215" t="s">
        <v>0</v>
      </c>
      <c r="E686" s="215">
        <v>5</v>
      </c>
      <c r="F686" s="217">
        <v>120</v>
      </c>
      <c r="G686" s="218">
        <v>11.3</v>
      </c>
      <c r="H686" s="231">
        <v>3.5</v>
      </c>
      <c r="I686" s="218"/>
      <c r="J686" s="218"/>
      <c r="K686" s="218"/>
      <c r="L686" s="218">
        <v>20</v>
      </c>
      <c r="M686" s="218"/>
      <c r="N686" s="218"/>
      <c r="O686" s="121" t="s">
        <v>5602</v>
      </c>
      <c r="P686" s="218"/>
      <c r="Q686" s="231"/>
      <c r="R686" s="218"/>
      <c r="S686" s="218"/>
      <c r="T686" s="221">
        <v>20</v>
      </c>
      <c r="U686" s="218">
        <v>2.5499999999999998</v>
      </c>
      <c r="V686" s="218"/>
      <c r="W686" s="231">
        <v>70</v>
      </c>
      <c r="X686" s="218"/>
      <c r="Y686" s="218"/>
      <c r="Z686" s="218">
        <v>6.5339999999999998</v>
      </c>
      <c r="AA686" s="218"/>
      <c r="AB686" s="218"/>
      <c r="AC686" s="218">
        <v>31.792899999999999</v>
      </c>
    </row>
    <row r="687" spans="1:29" ht="20.100000000000001" customHeight="1" x14ac:dyDescent="0.25">
      <c r="A687" s="213" t="s">
        <v>1073</v>
      </c>
      <c r="B687" s="213" t="s">
        <v>1445</v>
      </c>
      <c r="C687" s="214" t="s">
        <v>42</v>
      </c>
      <c r="D687" s="215" t="s">
        <v>0</v>
      </c>
      <c r="E687" s="215">
        <v>5</v>
      </c>
      <c r="F687" s="217">
        <v>983</v>
      </c>
      <c r="G687" s="218">
        <v>11.3</v>
      </c>
      <c r="H687" s="231">
        <v>3.7</v>
      </c>
      <c r="I687" s="218"/>
      <c r="J687" s="218"/>
      <c r="K687" s="218"/>
      <c r="L687" s="218">
        <v>20</v>
      </c>
      <c r="M687" s="218"/>
      <c r="N687" s="218"/>
      <c r="O687" s="121" t="s">
        <v>5602</v>
      </c>
      <c r="P687" s="218"/>
      <c r="Q687" s="231"/>
      <c r="R687" s="218"/>
      <c r="S687" s="218"/>
      <c r="T687" s="221">
        <v>25</v>
      </c>
      <c r="U687" s="218">
        <v>3.8</v>
      </c>
      <c r="V687" s="218"/>
      <c r="W687" s="231">
        <v>70</v>
      </c>
      <c r="X687" s="218"/>
      <c r="Y687" s="218"/>
      <c r="Z687" s="218">
        <v>6.6879999999999997</v>
      </c>
      <c r="AA687" s="218"/>
      <c r="AB687" s="218"/>
      <c r="AC687" s="218">
        <v>31.792899999999999</v>
      </c>
    </row>
    <row r="688" spans="1:29" ht="20.100000000000001" customHeight="1" x14ac:dyDescent="0.25">
      <c r="A688" s="213" t="s">
        <v>1074</v>
      </c>
      <c r="B688" s="213" t="s">
        <v>1445</v>
      </c>
      <c r="C688" s="214" t="s">
        <v>41</v>
      </c>
      <c r="D688" s="215" t="s">
        <v>0</v>
      </c>
      <c r="E688" s="215">
        <v>5</v>
      </c>
      <c r="F688" s="217">
        <v>2225</v>
      </c>
      <c r="G688" s="218">
        <v>13.3</v>
      </c>
      <c r="H688" s="231">
        <v>4.5999999999999996</v>
      </c>
      <c r="I688" s="218"/>
      <c r="J688" s="218"/>
      <c r="K688" s="218"/>
      <c r="L688" s="218">
        <v>20</v>
      </c>
      <c r="M688" s="218"/>
      <c r="N688" s="218"/>
      <c r="O688" s="121" t="s">
        <v>5602</v>
      </c>
      <c r="P688" s="222">
        <v>4.8899999999999997</v>
      </c>
      <c r="Q688" s="231"/>
      <c r="R688" s="218"/>
      <c r="S688" s="218"/>
      <c r="T688" s="221">
        <v>30</v>
      </c>
      <c r="U688" s="218">
        <v>3.8</v>
      </c>
      <c r="V688" s="218"/>
      <c r="W688" s="231">
        <v>70</v>
      </c>
      <c r="X688" s="218"/>
      <c r="Y688" s="218"/>
      <c r="Z688" s="218">
        <v>6.1844000000000001</v>
      </c>
      <c r="AA688" s="218"/>
      <c r="AB688" s="218"/>
      <c r="AC688" s="218">
        <v>39.305399999999999</v>
      </c>
    </row>
    <row r="689" spans="1:29" ht="20.100000000000001" customHeight="1" x14ac:dyDescent="0.25">
      <c r="A689" s="213" t="s">
        <v>1075</v>
      </c>
      <c r="B689" s="213" t="s">
        <v>1445</v>
      </c>
      <c r="C689" s="214" t="s">
        <v>40</v>
      </c>
      <c r="D689" s="215" t="s">
        <v>0</v>
      </c>
      <c r="E689" s="215">
        <v>5</v>
      </c>
      <c r="F689" s="217">
        <v>2815</v>
      </c>
      <c r="G689" s="218">
        <v>13.8</v>
      </c>
      <c r="H689" s="231">
        <v>5.4</v>
      </c>
      <c r="I689" s="218"/>
      <c r="J689" s="218"/>
      <c r="K689" s="218"/>
      <c r="L689" s="218">
        <v>20</v>
      </c>
      <c r="M689" s="218"/>
      <c r="N689" s="218"/>
      <c r="O689" s="121" t="s">
        <v>5602</v>
      </c>
      <c r="P689" s="222">
        <v>7.65</v>
      </c>
      <c r="Q689" s="231"/>
      <c r="R689" s="218"/>
      <c r="S689" s="218"/>
      <c r="T689" s="221">
        <v>35</v>
      </c>
      <c r="U689" s="218">
        <v>5.75</v>
      </c>
      <c r="V689" s="218"/>
      <c r="W689" s="231">
        <v>70</v>
      </c>
      <c r="X689" s="218"/>
      <c r="Y689" s="218"/>
      <c r="Z689" s="218">
        <v>6.8981000000000003</v>
      </c>
      <c r="AA689" s="218"/>
      <c r="AB689" s="218"/>
      <c r="AC689" s="218">
        <v>39.305399999999999</v>
      </c>
    </row>
    <row r="690" spans="1:29" ht="20.100000000000001" customHeight="1" x14ac:dyDescent="0.25">
      <c r="A690" s="213" t="s">
        <v>1076</v>
      </c>
      <c r="B690" s="213" t="s">
        <v>1445</v>
      </c>
      <c r="C690" s="214" t="s">
        <v>39</v>
      </c>
      <c r="D690" s="215" t="s">
        <v>0</v>
      </c>
      <c r="E690" s="215">
        <v>2</v>
      </c>
      <c r="F690" s="217">
        <v>104</v>
      </c>
      <c r="G690" s="218"/>
      <c r="H690" s="231">
        <v>6.4</v>
      </c>
      <c r="I690" s="218"/>
      <c r="J690" s="218"/>
      <c r="K690" s="218"/>
      <c r="L690" s="218">
        <v>20</v>
      </c>
      <c r="M690" s="218"/>
      <c r="N690" s="218"/>
      <c r="O690" s="121" t="s">
        <v>5602</v>
      </c>
      <c r="P690" s="218"/>
      <c r="Q690" s="231"/>
      <c r="R690" s="218"/>
      <c r="S690" s="218"/>
      <c r="T690" s="221"/>
      <c r="U690" s="218"/>
      <c r="V690" s="218"/>
      <c r="W690" s="231">
        <v>70</v>
      </c>
      <c r="X690" s="218"/>
      <c r="Y690" s="218"/>
      <c r="Z690" s="218"/>
      <c r="AA690" s="218"/>
      <c r="AB690" s="218"/>
      <c r="AC690" s="218">
        <v>53.789499999999997</v>
      </c>
    </row>
    <row r="691" spans="1:29" ht="20.100000000000001" customHeight="1" x14ac:dyDescent="0.25">
      <c r="A691" s="213" t="s">
        <v>1077</v>
      </c>
      <c r="B691" s="213" t="s">
        <v>1445</v>
      </c>
      <c r="C691" s="214" t="s">
        <v>38</v>
      </c>
      <c r="D691" s="215" t="s">
        <v>0</v>
      </c>
      <c r="E691" s="215">
        <v>2</v>
      </c>
      <c r="F691" s="217">
        <v>750</v>
      </c>
      <c r="G691" s="231">
        <v>25</v>
      </c>
      <c r="H691" s="231">
        <v>8.5</v>
      </c>
      <c r="I691" s="218"/>
      <c r="J691" s="218"/>
      <c r="K691" s="218"/>
      <c r="L691" s="218">
        <v>20</v>
      </c>
      <c r="M691" s="218"/>
      <c r="N691" s="218"/>
      <c r="O691" s="121" t="s">
        <v>5602</v>
      </c>
      <c r="P691" s="222">
        <v>9.1649999999999991</v>
      </c>
      <c r="Q691" s="231"/>
      <c r="R691" s="218"/>
      <c r="S691" s="218"/>
      <c r="T691" s="221">
        <v>40</v>
      </c>
      <c r="U691" s="218">
        <v>5.75</v>
      </c>
      <c r="V691" s="218"/>
      <c r="W691" s="231">
        <v>70</v>
      </c>
      <c r="X691" s="218"/>
      <c r="Y691" s="218"/>
      <c r="Z691" s="218">
        <v>14.52</v>
      </c>
      <c r="AA691" s="218"/>
      <c r="AB691" s="218"/>
      <c r="AC691" s="218">
        <v>53.789499999999997</v>
      </c>
    </row>
    <row r="692" spans="1:29" ht="20.100000000000001" customHeight="1" x14ac:dyDescent="0.25">
      <c r="A692" s="213" t="s">
        <v>1078</v>
      </c>
      <c r="B692" s="213" t="s">
        <v>1445</v>
      </c>
      <c r="C692" s="214" t="s">
        <v>37</v>
      </c>
      <c r="D692" s="215" t="s">
        <v>0</v>
      </c>
      <c r="E692" s="215">
        <v>2</v>
      </c>
      <c r="F692" s="217">
        <v>443</v>
      </c>
      <c r="G692" s="231">
        <v>25</v>
      </c>
      <c r="H692" s="231">
        <v>9.9</v>
      </c>
      <c r="I692" s="218"/>
      <c r="J692" s="218"/>
      <c r="K692" s="218"/>
      <c r="L692" s="218">
        <v>20</v>
      </c>
      <c r="M692" s="218"/>
      <c r="N692" s="218"/>
      <c r="O692" s="121" t="s">
        <v>5602</v>
      </c>
      <c r="P692" s="222">
        <v>10.44</v>
      </c>
      <c r="Q692" s="231"/>
      <c r="R692" s="218"/>
      <c r="S692" s="218"/>
      <c r="T692" s="221">
        <v>45</v>
      </c>
      <c r="U692" s="218">
        <v>8.1999999999999993</v>
      </c>
      <c r="V692" s="218"/>
      <c r="W692" s="231">
        <v>70</v>
      </c>
      <c r="X692" s="218"/>
      <c r="Y692" s="218"/>
      <c r="Z692" s="218">
        <v>15.972</v>
      </c>
      <c r="AA692" s="218"/>
      <c r="AB692" s="218"/>
      <c r="AC692" s="218">
        <v>73.12</v>
      </c>
    </row>
    <row r="693" spans="1:29" ht="20.100000000000001" customHeight="1" x14ac:dyDescent="0.25">
      <c r="A693" s="213" t="s">
        <v>1079</v>
      </c>
      <c r="B693" s="213" t="s">
        <v>1445</v>
      </c>
      <c r="C693" s="214" t="s">
        <v>36</v>
      </c>
      <c r="D693" s="215" t="s">
        <v>0</v>
      </c>
      <c r="E693" s="215">
        <v>2</v>
      </c>
      <c r="F693" s="217">
        <v>180</v>
      </c>
      <c r="G693" s="231">
        <v>25</v>
      </c>
      <c r="H693" s="231">
        <v>9.9</v>
      </c>
      <c r="I693" s="218"/>
      <c r="J693" s="218"/>
      <c r="K693" s="218"/>
      <c r="L693" s="218">
        <v>20</v>
      </c>
      <c r="M693" s="218"/>
      <c r="N693" s="218"/>
      <c r="O693" s="121" t="s">
        <v>5602</v>
      </c>
      <c r="P693" s="222">
        <v>12.345000000000001</v>
      </c>
      <c r="Q693" s="231"/>
      <c r="R693" s="218"/>
      <c r="S693" s="218"/>
      <c r="T693" s="221">
        <v>50</v>
      </c>
      <c r="U693" s="218">
        <v>8.1999999999999993</v>
      </c>
      <c r="V693" s="218"/>
      <c r="W693" s="231">
        <v>70</v>
      </c>
      <c r="X693" s="218"/>
      <c r="Y693" s="218"/>
      <c r="Z693" s="218">
        <v>17.27</v>
      </c>
      <c r="AA693" s="218"/>
      <c r="AB693" s="218"/>
      <c r="AC693" s="218">
        <v>73.12</v>
      </c>
    </row>
    <row r="694" spans="1:29" ht="20.100000000000001" customHeight="1" x14ac:dyDescent="0.25">
      <c r="A694" s="213" t="s">
        <v>1080</v>
      </c>
      <c r="B694" s="213" t="s">
        <v>1445</v>
      </c>
      <c r="C694" s="214" t="s">
        <v>35</v>
      </c>
      <c r="D694" s="215" t="s">
        <v>0</v>
      </c>
      <c r="E694" s="215">
        <v>2</v>
      </c>
      <c r="F694" s="217">
        <v>180</v>
      </c>
      <c r="G694" s="231">
        <v>30</v>
      </c>
      <c r="H694" s="231">
        <v>12</v>
      </c>
      <c r="I694" s="218"/>
      <c r="J694" s="218"/>
      <c r="K694" s="218"/>
      <c r="L694" s="218"/>
      <c r="M694" s="218"/>
      <c r="N694" s="218"/>
      <c r="O694" s="121" t="s">
        <v>5602</v>
      </c>
      <c r="P694" s="218"/>
      <c r="Q694" s="231"/>
      <c r="R694" s="218"/>
      <c r="S694" s="218"/>
      <c r="T694" s="249"/>
      <c r="U694" s="218">
        <v>9.9</v>
      </c>
      <c r="V694" s="218"/>
      <c r="W694" s="231">
        <v>70</v>
      </c>
      <c r="X694" s="218"/>
      <c r="Y694" s="218"/>
      <c r="Z694" s="218">
        <v>23.957999999999998</v>
      </c>
      <c r="AA694" s="218"/>
      <c r="AB694" s="218"/>
      <c r="AC694" s="218">
        <v>73.12</v>
      </c>
    </row>
    <row r="695" spans="1:29" ht="28.35" customHeight="1" x14ac:dyDescent="0.25">
      <c r="A695" s="213" t="s">
        <v>1081</v>
      </c>
      <c r="B695" s="213" t="s">
        <v>130</v>
      </c>
      <c r="C695" s="214" t="s">
        <v>1332</v>
      </c>
      <c r="D695" s="215" t="s">
        <v>0</v>
      </c>
      <c r="E695" s="215">
        <v>10</v>
      </c>
      <c r="F695" s="217">
        <v>49</v>
      </c>
      <c r="G695" s="218"/>
      <c r="H695" s="218"/>
      <c r="I695" s="218"/>
      <c r="J695" s="218"/>
      <c r="K695" s="218"/>
      <c r="L695" s="218"/>
      <c r="M695" s="218"/>
      <c r="N695" s="218"/>
      <c r="O695" s="121" t="s">
        <v>5602</v>
      </c>
      <c r="P695" s="218"/>
      <c r="Q695" s="231"/>
      <c r="R695" s="218"/>
      <c r="S695" s="218"/>
      <c r="T695" s="249"/>
      <c r="U695" s="218"/>
      <c r="V695" s="218"/>
      <c r="W695" s="231">
        <v>70</v>
      </c>
      <c r="X695" s="218"/>
      <c r="Y695" s="218"/>
      <c r="Z695" s="218"/>
      <c r="AA695" s="218"/>
      <c r="AB695" s="218"/>
      <c r="AC695" s="218"/>
    </row>
    <row r="696" spans="1:29" ht="28.35" customHeight="1" x14ac:dyDescent="0.25">
      <c r="A696" s="213" t="s">
        <v>1082</v>
      </c>
      <c r="B696" s="213" t="s">
        <v>130</v>
      </c>
      <c r="C696" s="214" t="s">
        <v>83</v>
      </c>
      <c r="D696" s="215" t="s">
        <v>0</v>
      </c>
      <c r="E696" s="215">
        <v>10</v>
      </c>
      <c r="F696" s="217">
        <v>128</v>
      </c>
      <c r="G696" s="218"/>
      <c r="H696" s="218"/>
      <c r="I696" s="218"/>
      <c r="J696" s="218"/>
      <c r="K696" s="218"/>
      <c r="L696" s="218"/>
      <c r="M696" s="218"/>
      <c r="N696" s="218"/>
      <c r="O696" s="121" t="s">
        <v>5602</v>
      </c>
      <c r="P696" s="218"/>
      <c r="Q696" s="231"/>
      <c r="R696" s="218"/>
      <c r="S696" s="218"/>
      <c r="T696" s="221">
        <v>20</v>
      </c>
      <c r="U696" s="218"/>
      <c r="V696" s="218"/>
      <c r="W696" s="231">
        <v>70</v>
      </c>
      <c r="X696" s="218"/>
      <c r="Y696" s="218"/>
      <c r="Z696" s="218">
        <v>5.5880000000000001</v>
      </c>
      <c r="AA696" s="218"/>
      <c r="AB696" s="218"/>
      <c r="AC696" s="218"/>
    </row>
    <row r="697" spans="1:29" ht="28.35" customHeight="1" x14ac:dyDescent="0.25">
      <c r="A697" s="213" t="s">
        <v>1083</v>
      </c>
      <c r="B697" s="213" t="s">
        <v>130</v>
      </c>
      <c r="C697" s="214" t="s">
        <v>84</v>
      </c>
      <c r="D697" s="215" t="s">
        <v>0</v>
      </c>
      <c r="E697" s="215">
        <v>5</v>
      </c>
      <c r="F697" s="217">
        <v>50</v>
      </c>
      <c r="G697" s="218"/>
      <c r="H697" s="218"/>
      <c r="I697" s="218"/>
      <c r="J697" s="218"/>
      <c r="K697" s="218"/>
      <c r="L697" s="218"/>
      <c r="M697" s="218"/>
      <c r="N697" s="218"/>
      <c r="O697" s="121" t="s">
        <v>5602</v>
      </c>
      <c r="P697" s="218"/>
      <c r="Q697" s="231"/>
      <c r="R697" s="218"/>
      <c r="S697" s="218"/>
      <c r="T697" s="221">
        <v>25</v>
      </c>
      <c r="U697" s="218"/>
      <c r="V697" s="218"/>
      <c r="W697" s="231">
        <v>70</v>
      </c>
      <c r="X697" s="218"/>
      <c r="Y697" s="218"/>
      <c r="Z697" s="218">
        <v>6.5339999999999998</v>
      </c>
      <c r="AA697" s="218"/>
      <c r="AB697" s="218"/>
      <c r="AC697" s="218"/>
    </row>
    <row r="698" spans="1:29" ht="28.35" customHeight="1" x14ac:dyDescent="0.25">
      <c r="A698" s="213" t="s">
        <v>1084</v>
      </c>
      <c r="B698" s="213" t="s">
        <v>130</v>
      </c>
      <c r="C698" s="214" t="s">
        <v>85</v>
      </c>
      <c r="D698" s="215" t="s">
        <v>0</v>
      </c>
      <c r="E698" s="215">
        <v>5</v>
      </c>
      <c r="F698" s="217">
        <v>1112</v>
      </c>
      <c r="G698" s="218"/>
      <c r="H698" s="218"/>
      <c r="I698" s="218"/>
      <c r="J698" s="218"/>
      <c r="K698" s="218"/>
      <c r="L698" s="218"/>
      <c r="M698" s="218"/>
      <c r="N698" s="218"/>
      <c r="O698" s="121" t="s">
        <v>5602</v>
      </c>
      <c r="P698" s="218"/>
      <c r="Q698" s="231"/>
      <c r="R698" s="218"/>
      <c r="S698" s="218"/>
      <c r="T698" s="221">
        <v>30</v>
      </c>
      <c r="U698" s="218"/>
      <c r="V698" s="218"/>
      <c r="W698" s="231">
        <v>70</v>
      </c>
      <c r="X698" s="218"/>
      <c r="Y698" s="218"/>
      <c r="Z698" s="218">
        <v>6.6879999999999997</v>
      </c>
      <c r="AA698" s="218"/>
      <c r="AB698" s="218"/>
      <c r="AC698" s="218"/>
    </row>
    <row r="699" spans="1:29" ht="28.35" customHeight="1" x14ac:dyDescent="0.25">
      <c r="A699" s="213" t="s">
        <v>1085</v>
      </c>
      <c r="B699" s="213" t="s">
        <v>130</v>
      </c>
      <c r="C699" s="214" t="s">
        <v>86</v>
      </c>
      <c r="D699" s="215" t="s">
        <v>0</v>
      </c>
      <c r="E699" s="215">
        <v>5</v>
      </c>
      <c r="F699" s="217">
        <v>1108</v>
      </c>
      <c r="G699" s="218"/>
      <c r="H699" s="218"/>
      <c r="I699" s="218"/>
      <c r="J699" s="218"/>
      <c r="K699" s="218"/>
      <c r="L699" s="218"/>
      <c r="M699" s="218"/>
      <c r="N699" s="218"/>
      <c r="O699" s="121" t="s">
        <v>5602</v>
      </c>
      <c r="P699" s="218"/>
      <c r="Q699" s="231"/>
      <c r="R699" s="218"/>
      <c r="S699" s="218"/>
      <c r="T699" s="221">
        <v>35</v>
      </c>
      <c r="U699" s="218"/>
      <c r="V699" s="218"/>
      <c r="W699" s="231">
        <v>70</v>
      </c>
      <c r="X699" s="218"/>
      <c r="Y699" s="218"/>
      <c r="Z699" s="218">
        <v>6.1844000000000001</v>
      </c>
      <c r="AA699" s="218"/>
      <c r="AB699" s="218"/>
      <c r="AC699" s="218"/>
    </row>
    <row r="700" spans="1:29" ht="28.35" customHeight="1" x14ac:dyDescent="0.25">
      <c r="A700" s="213" t="s">
        <v>1086</v>
      </c>
      <c r="B700" s="213" t="s">
        <v>130</v>
      </c>
      <c r="C700" s="214" t="s">
        <v>87</v>
      </c>
      <c r="D700" s="215" t="s">
        <v>0</v>
      </c>
      <c r="E700" s="215">
        <v>5</v>
      </c>
      <c r="F700" s="217">
        <v>466</v>
      </c>
      <c r="G700" s="218"/>
      <c r="H700" s="218"/>
      <c r="I700" s="218"/>
      <c r="J700" s="218"/>
      <c r="K700" s="218"/>
      <c r="L700" s="218"/>
      <c r="M700" s="218"/>
      <c r="N700" s="218"/>
      <c r="O700" s="121" t="s">
        <v>5602</v>
      </c>
      <c r="P700" s="218"/>
      <c r="Q700" s="231"/>
      <c r="R700" s="218"/>
      <c r="S700" s="218"/>
      <c r="T700" s="221">
        <v>40</v>
      </c>
      <c r="U700" s="218"/>
      <c r="V700" s="218"/>
      <c r="W700" s="231">
        <v>70</v>
      </c>
      <c r="X700" s="218"/>
      <c r="Y700" s="218"/>
      <c r="Z700" s="218">
        <v>6.8981000000000003</v>
      </c>
      <c r="AA700" s="218"/>
      <c r="AB700" s="218"/>
      <c r="AC700" s="218"/>
    </row>
    <row r="701" spans="1:29" ht="28.35" customHeight="1" x14ac:dyDescent="0.25">
      <c r="A701" s="213" t="s">
        <v>1087</v>
      </c>
      <c r="B701" s="213" t="s">
        <v>130</v>
      </c>
      <c r="C701" s="214" t="s">
        <v>88</v>
      </c>
      <c r="D701" s="215" t="s">
        <v>0</v>
      </c>
      <c r="E701" s="215">
        <v>2</v>
      </c>
      <c r="F701" s="217">
        <v>40</v>
      </c>
      <c r="G701" s="218"/>
      <c r="H701" s="218"/>
      <c r="I701" s="218"/>
      <c r="J701" s="218"/>
      <c r="K701" s="218"/>
      <c r="L701" s="218"/>
      <c r="M701" s="218"/>
      <c r="N701" s="218"/>
      <c r="O701" s="121" t="s">
        <v>5602</v>
      </c>
      <c r="P701" s="218"/>
      <c r="Q701" s="231"/>
      <c r="R701" s="218"/>
      <c r="S701" s="218"/>
      <c r="T701" s="249"/>
      <c r="U701" s="218"/>
      <c r="V701" s="218"/>
      <c r="W701" s="231">
        <v>70</v>
      </c>
      <c r="X701" s="218"/>
      <c r="Y701" s="218"/>
      <c r="Z701" s="218"/>
      <c r="AA701" s="218"/>
      <c r="AB701" s="218"/>
      <c r="AC701" s="218"/>
    </row>
    <row r="702" spans="1:29" ht="28.35" customHeight="1" x14ac:dyDescent="0.25">
      <c r="A702" s="213" t="s">
        <v>1088</v>
      </c>
      <c r="B702" s="213" t="s">
        <v>130</v>
      </c>
      <c r="C702" s="214" t="s">
        <v>89</v>
      </c>
      <c r="D702" s="215" t="s">
        <v>0</v>
      </c>
      <c r="E702" s="215">
        <v>2</v>
      </c>
      <c r="F702" s="217">
        <v>477</v>
      </c>
      <c r="G702" s="218"/>
      <c r="H702" s="218"/>
      <c r="I702" s="218"/>
      <c r="J702" s="218"/>
      <c r="K702" s="218"/>
      <c r="L702" s="218"/>
      <c r="M702" s="218"/>
      <c r="N702" s="218"/>
      <c r="O702" s="121" t="s">
        <v>5602</v>
      </c>
      <c r="P702" s="218"/>
      <c r="Q702" s="231"/>
      <c r="R702" s="218"/>
      <c r="S702" s="218"/>
      <c r="T702" s="221">
        <v>45</v>
      </c>
      <c r="U702" s="218"/>
      <c r="V702" s="218"/>
      <c r="W702" s="231">
        <v>70</v>
      </c>
      <c r="X702" s="218"/>
      <c r="Y702" s="218"/>
      <c r="Z702" s="218">
        <v>14.52</v>
      </c>
      <c r="AA702" s="218"/>
      <c r="AB702" s="218"/>
      <c r="AC702" s="218"/>
    </row>
    <row r="703" spans="1:29" ht="28.35" customHeight="1" x14ac:dyDescent="0.25">
      <c r="A703" s="213" t="s">
        <v>1089</v>
      </c>
      <c r="B703" s="213" t="s">
        <v>130</v>
      </c>
      <c r="C703" s="214" t="s">
        <v>90</v>
      </c>
      <c r="D703" s="215" t="s">
        <v>0</v>
      </c>
      <c r="E703" s="215">
        <v>2</v>
      </c>
      <c r="F703" s="216">
        <v>69</v>
      </c>
      <c r="G703" s="218"/>
      <c r="H703" s="218"/>
      <c r="I703" s="218"/>
      <c r="J703" s="218"/>
      <c r="K703" s="218"/>
      <c r="L703" s="218"/>
      <c r="M703" s="218"/>
      <c r="N703" s="218"/>
      <c r="O703" s="121" t="s">
        <v>5602</v>
      </c>
      <c r="P703" s="218"/>
      <c r="Q703" s="231"/>
      <c r="R703" s="218"/>
      <c r="S703" s="218"/>
      <c r="T703" s="221">
        <v>50</v>
      </c>
      <c r="U703" s="218"/>
      <c r="V703" s="218"/>
      <c r="W703" s="231">
        <v>70</v>
      </c>
      <c r="X703" s="218"/>
      <c r="Y703" s="218"/>
      <c r="Z703" s="218">
        <v>15.972</v>
      </c>
      <c r="AA703" s="218"/>
      <c r="AB703" s="218"/>
      <c r="AC703" s="218"/>
    </row>
    <row r="704" spans="1:29" ht="28.35" customHeight="1" x14ac:dyDescent="0.25">
      <c r="A704" s="213" t="s">
        <v>1090</v>
      </c>
      <c r="B704" s="213" t="s">
        <v>130</v>
      </c>
      <c r="C704" s="214" t="s">
        <v>91</v>
      </c>
      <c r="D704" s="215" t="s">
        <v>0</v>
      </c>
      <c r="E704" s="215">
        <v>2</v>
      </c>
      <c r="F704" s="216">
        <v>13</v>
      </c>
      <c r="G704" s="218"/>
      <c r="H704" s="218"/>
      <c r="I704" s="218"/>
      <c r="J704" s="218"/>
      <c r="K704" s="218"/>
      <c r="L704" s="218"/>
      <c r="M704" s="218"/>
      <c r="N704" s="218"/>
      <c r="O704" s="121" t="s">
        <v>5602</v>
      </c>
      <c r="P704" s="218"/>
      <c r="Q704" s="231"/>
      <c r="R704" s="218"/>
      <c r="S704" s="218"/>
      <c r="T704" s="221">
        <v>55</v>
      </c>
      <c r="U704" s="218"/>
      <c r="V704" s="218"/>
      <c r="W704" s="231">
        <v>70</v>
      </c>
      <c r="X704" s="218"/>
      <c r="Y704" s="218"/>
      <c r="Z704" s="218">
        <v>17.27</v>
      </c>
      <c r="AA704" s="218"/>
      <c r="AB704" s="218"/>
      <c r="AC704" s="218"/>
    </row>
    <row r="705" spans="1:29" ht="28.35" customHeight="1" x14ac:dyDescent="0.25">
      <c r="A705" s="213" t="s">
        <v>1091</v>
      </c>
      <c r="B705" s="213" t="s">
        <v>130</v>
      </c>
      <c r="C705" s="214" t="s">
        <v>92</v>
      </c>
      <c r="D705" s="215" t="s">
        <v>0</v>
      </c>
      <c r="E705" s="215">
        <v>2</v>
      </c>
      <c r="F705" s="216">
        <v>64</v>
      </c>
      <c r="G705" s="218"/>
      <c r="H705" s="218"/>
      <c r="I705" s="218"/>
      <c r="J705" s="218"/>
      <c r="K705" s="218"/>
      <c r="L705" s="218"/>
      <c r="M705" s="218"/>
      <c r="N705" s="218"/>
      <c r="O705" s="121" t="s">
        <v>5602</v>
      </c>
      <c r="P705" s="218"/>
      <c r="Q705" s="231"/>
      <c r="R705" s="218"/>
      <c r="S705" s="218"/>
      <c r="T705" s="249"/>
      <c r="U705" s="218"/>
      <c r="V705" s="218"/>
      <c r="W705" s="231">
        <v>70</v>
      </c>
      <c r="X705" s="218"/>
      <c r="Y705" s="218"/>
      <c r="Z705" s="218">
        <v>23.957999999999998</v>
      </c>
      <c r="AA705" s="218"/>
      <c r="AB705" s="218"/>
      <c r="AC705" s="218"/>
    </row>
    <row r="706" spans="1:29" ht="28.5" customHeight="1" x14ac:dyDescent="0.25">
      <c r="A706" s="213" t="s">
        <v>1092</v>
      </c>
      <c r="B706" s="213" t="s">
        <v>247</v>
      </c>
      <c r="C706" s="214" t="s">
        <v>1333</v>
      </c>
      <c r="D706" s="215" t="s">
        <v>0</v>
      </c>
      <c r="E706" s="215">
        <v>10</v>
      </c>
      <c r="F706" s="216">
        <v>10</v>
      </c>
      <c r="G706" s="218"/>
      <c r="H706" s="218"/>
      <c r="I706" s="218"/>
      <c r="J706" s="218"/>
      <c r="K706" s="218"/>
      <c r="L706" s="218"/>
      <c r="M706" s="218"/>
      <c r="N706" s="218"/>
      <c r="O706" s="121" t="s">
        <v>5602</v>
      </c>
      <c r="P706" s="218"/>
      <c r="Q706" s="231"/>
      <c r="R706" s="218"/>
      <c r="S706" s="218"/>
      <c r="T706" s="249"/>
      <c r="U706" s="218"/>
      <c r="V706" s="218"/>
      <c r="W706" s="231"/>
      <c r="X706" s="218">
        <v>11.44</v>
      </c>
      <c r="Y706" s="218"/>
      <c r="Z706" s="218"/>
      <c r="AA706" s="218"/>
      <c r="AB706" s="218"/>
      <c r="AC706" s="218"/>
    </row>
    <row r="707" spans="1:29" ht="28.35" customHeight="1" x14ac:dyDescent="0.25">
      <c r="A707" s="213" t="s">
        <v>1093</v>
      </c>
      <c r="B707" s="213" t="s">
        <v>247</v>
      </c>
      <c r="C707" s="214" t="s">
        <v>1334</v>
      </c>
      <c r="D707" s="215" t="s">
        <v>0</v>
      </c>
      <c r="E707" s="215">
        <v>5</v>
      </c>
      <c r="F707" s="216">
        <v>5</v>
      </c>
      <c r="G707" s="218"/>
      <c r="H707" s="218"/>
      <c r="I707" s="218"/>
      <c r="J707" s="218"/>
      <c r="K707" s="218"/>
      <c r="L707" s="218"/>
      <c r="M707" s="218"/>
      <c r="N707" s="218"/>
      <c r="O707" s="121" t="s">
        <v>5602</v>
      </c>
      <c r="P707" s="218"/>
      <c r="Q707" s="231"/>
      <c r="R707" s="218"/>
      <c r="S707" s="218"/>
      <c r="T707" s="249"/>
      <c r="U707" s="218"/>
      <c r="V707" s="218"/>
      <c r="W707" s="231"/>
      <c r="X707" s="218">
        <v>15.99</v>
      </c>
      <c r="Y707" s="218"/>
      <c r="Z707" s="218"/>
      <c r="AA707" s="218"/>
      <c r="AB707" s="218"/>
      <c r="AC707" s="218"/>
    </row>
    <row r="708" spans="1:29" ht="28.35" customHeight="1" x14ac:dyDescent="0.25">
      <c r="A708" s="213" t="s">
        <v>1094</v>
      </c>
      <c r="B708" s="213" t="s">
        <v>247</v>
      </c>
      <c r="C708" s="214" t="s">
        <v>1336</v>
      </c>
      <c r="D708" s="215" t="s">
        <v>0</v>
      </c>
      <c r="E708" s="215">
        <v>2</v>
      </c>
      <c r="F708" s="216">
        <v>2</v>
      </c>
      <c r="G708" s="218"/>
      <c r="H708" s="218"/>
      <c r="I708" s="218"/>
      <c r="J708" s="218"/>
      <c r="K708" s="218"/>
      <c r="L708" s="218"/>
      <c r="M708" s="218"/>
      <c r="N708" s="218"/>
      <c r="O708" s="121" t="s">
        <v>5602</v>
      </c>
      <c r="P708" s="218"/>
      <c r="Q708" s="231"/>
      <c r="R708" s="218"/>
      <c r="S708" s="218"/>
      <c r="T708" s="249"/>
      <c r="U708" s="218"/>
      <c r="V708" s="218"/>
      <c r="W708" s="231"/>
      <c r="X708" s="218">
        <v>26.39</v>
      </c>
      <c r="Y708" s="218"/>
      <c r="Z708" s="218"/>
      <c r="AA708" s="218"/>
      <c r="AB708" s="218"/>
      <c r="AC708" s="218"/>
    </row>
    <row r="709" spans="1:29" ht="28.35" customHeight="1" x14ac:dyDescent="0.25">
      <c r="A709" s="213" t="s">
        <v>1095</v>
      </c>
      <c r="B709" s="213" t="s">
        <v>247</v>
      </c>
      <c r="C709" s="214" t="s">
        <v>1335</v>
      </c>
      <c r="D709" s="215" t="s">
        <v>0</v>
      </c>
      <c r="E709" s="215">
        <v>2</v>
      </c>
      <c r="F709" s="216">
        <v>2</v>
      </c>
      <c r="G709" s="218"/>
      <c r="H709" s="218"/>
      <c r="I709" s="218"/>
      <c r="J709" s="218"/>
      <c r="K709" s="218"/>
      <c r="L709" s="218"/>
      <c r="M709" s="218"/>
      <c r="N709" s="218"/>
      <c r="O709" s="121" t="s">
        <v>5602</v>
      </c>
      <c r="P709" s="218"/>
      <c r="Q709" s="231"/>
      <c r="R709" s="218"/>
      <c r="S709" s="218"/>
      <c r="T709" s="249"/>
      <c r="U709" s="218"/>
      <c r="V709" s="218"/>
      <c r="W709" s="231"/>
      <c r="X709" s="218">
        <v>30.94</v>
      </c>
      <c r="Y709" s="218"/>
      <c r="Z709" s="218"/>
      <c r="AA709" s="218"/>
      <c r="AB709" s="218"/>
      <c r="AC709" s="218"/>
    </row>
    <row r="710" spans="1:29" ht="16.5" customHeight="1" x14ac:dyDescent="0.25">
      <c r="A710" s="212" t="s">
        <v>905</v>
      </c>
      <c r="B710" s="225" t="s">
        <v>215</v>
      </c>
      <c r="C710" s="214"/>
      <c r="D710" s="216"/>
      <c r="E710" s="216"/>
      <c r="F710" s="216"/>
      <c r="G710" s="211"/>
      <c r="H710" s="211"/>
      <c r="I710" s="211"/>
      <c r="J710" s="211"/>
      <c r="K710" s="211"/>
      <c r="L710" s="211"/>
      <c r="M710" s="211"/>
      <c r="N710" s="211"/>
      <c r="O710" s="211"/>
      <c r="P710" s="211"/>
      <c r="Q710" s="318"/>
      <c r="R710" s="211"/>
      <c r="S710" s="211"/>
      <c r="T710" s="290"/>
      <c r="U710" s="211"/>
      <c r="V710" s="211"/>
      <c r="W710" s="318"/>
      <c r="X710" s="211"/>
      <c r="Y710" s="211"/>
      <c r="Z710" s="211"/>
      <c r="AA710" s="211"/>
      <c r="AB710" s="211"/>
      <c r="AC710" s="211"/>
    </row>
    <row r="711" spans="1:29" ht="28.35" customHeight="1" x14ac:dyDescent="0.25">
      <c r="A711" s="213" t="s">
        <v>1096</v>
      </c>
      <c r="B711" s="213" t="s">
        <v>216</v>
      </c>
      <c r="C711" s="214" t="s">
        <v>217</v>
      </c>
      <c r="D711" s="215" t="s">
        <v>0</v>
      </c>
      <c r="E711" s="215">
        <v>50</v>
      </c>
      <c r="F711" s="216">
        <v>50</v>
      </c>
      <c r="G711" s="218"/>
      <c r="H711" s="218"/>
      <c r="I711" s="218"/>
      <c r="J711" s="231">
        <v>0.34</v>
      </c>
      <c r="K711" s="218"/>
      <c r="L711" s="218"/>
      <c r="M711" s="218"/>
      <c r="N711" s="218"/>
      <c r="O711" s="121" t="s">
        <v>5602</v>
      </c>
      <c r="P711" s="218"/>
      <c r="Q711" s="231"/>
      <c r="R711" s="218"/>
      <c r="S711" s="218"/>
      <c r="T711" s="249"/>
      <c r="U711" s="218"/>
      <c r="V711" s="218"/>
      <c r="W711" s="231"/>
      <c r="X711" s="218"/>
      <c r="Y711" s="218"/>
      <c r="Z711" s="218"/>
      <c r="AA711" s="218"/>
      <c r="AB711" s="218"/>
      <c r="AC711" s="218"/>
    </row>
    <row r="712" spans="1:29" ht="28.35" customHeight="1" x14ac:dyDescent="0.25">
      <c r="A712" s="213" t="s">
        <v>1097</v>
      </c>
      <c r="B712" s="213" t="s">
        <v>216</v>
      </c>
      <c r="C712" s="214" t="s">
        <v>217</v>
      </c>
      <c r="D712" s="215" t="s">
        <v>0</v>
      </c>
      <c r="E712" s="215">
        <v>50</v>
      </c>
      <c r="F712" s="216">
        <v>50</v>
      </c>
      <c r="G712" s="218"/>
      <c r="H712" s="218"/>
      <c r="I712" s="218"/>
      <c r="J712" s="231">
        <v>0.34</v>
      </c>
      <c r="K712" s="218"/>
      <c r="L712" s="218"/>
      <c r="M712" s="218"/>
      <c r="N712" s="218"/>
      <c r="O712" s="121" t="s">
        <v>5602</v>
      </c>
      <c r="P712" s="218"/>
      <c r="Q712" s="231"/>
      <c r="R712" s="218"/>
      <c r="S712" s="218"/>
      <c r="T712" s="249"/>
      <c r="U712" s="218"/>
      <c r="V712" s="218"/>
      <c r="W712" s="231"/>
      <c r="X712" s="218"/>
      <c r="Y712" s="218"/>
      <c r="Z712" s="218"/>
      <c r="AA712" s="218"/>
      <c r="AB712" s="218"/>
      <c r="AC712" s="218"/>
    </row>
    <row r="713" spans="1:29" ht="28.35" customHeight="1" x14ac:dyDescent="0.25">
      <c r="A713" s="213" t="s">
        <v>1098</v>
      </c>
      <c r="B713" s="213" t="s">
        <v>216</v>
      </c>
      <c r="C713" s="214" t="s">
        <v>218</v>
      </c>
      <c r="D713" s="215" t="s">
        <v>0</v>
      </c>
      <c r="E713" s="215">
        <v>50</v>
      </c>
      <c r="F713" s="216">
        <v>50</v>
      </c>
      <c r="G713" s="218"/>
      <c r="H713" s="218"/>
      <c r="I713" s="218"/>
      <c r="J713" s="231">
        <v>0.34</v>
      </c>
      <c r="K713" s="218"/>
      <c r="L713" s="218"/>
      <c r="M713" s="218"/>
      <c r="N713" s="218"/>
      <c r="O713" s="121" t="s">
        <v>5602</v>
      </c>
      <c r="P713" s="218"/>
      <c r="Q713" s="231"/>
      <c r="R713" s="218"/>
      <c r="S713" s="218"/>
      <c r="T713" s="249"/>
      <c r="U713" s="218"/>
      <c r="V713" s="218"/>
      <c r="W713" s="231"/>
      <c r="X713" s="218"/>
      <c r="Y713" s="218"/>
      <c r="Z713" s="218"/>
      <c r="AA713" s="218"/>
      <c r="AB713" s="218"/>
      <c r="AC713" s="218"/>
    </row>
    <row r="714" spans="1:29" ht="28.35" customHeight="1" x14ac:dyDescent="0.25">
      <c r="A714" s="213" t="s">
        <v>1099</v>
      </c>
      <c r="B714" s="213" t="s">
        <v>216</v>
      </c>
      <c r="C714" s="214" t="s">
        <v>218</v>
      </c>
      <c r="D714" s="215" t="s">
        <v>0</v>
      </c>
      <c r="E714" s="215">
        <v>50</v>
      </c>
      <c r="F714" s="216">
        <v>50</v>
      </c>
      <c r="G714" s="218"/>
      <c r="H714" s="218"/>
      <c r="I714" s="218"/>
      <c r="J714" s="231">
        <v>0.34</v>
      </c>
      <c r="K714" s="218"/>
      <c r="L714" s="218"/>
      <c r="M714" s="218"/>
      <c r="N714" s="218"/>
      <c r="O714" s="121" t="s">
        <v>5602</v>
      </c>
      <c r="P714" s="218"/>
      <c r="Q714" s="231"/>
      <c r="R714" s="218"/>
      <c r="S714" s="218"/>
      <c r="T714" s="249"/>
      <c r="U714" s="218"/>
      <c r="V714" s="218"/>
      <c r="W714" s="231"/>
      <c r="X714" s="218"/>
      <c r="Y714" s="218"/>
      <c r="Z714" s="218"/>
      <c r="AA714" s="218"/>
      <c r="AB714" s="218"/>
      <c r="AC714" s="218"/>
    </row>
    <row r="715" spans="1:29" ht="28.35" customHeight="1" x14ac:dyDescent="0.25">
      <c r="A715" s="213" t="s">
        <v>1100</v>
      </c>
      <c r="B715" s="213" t="s">
        <v>216</v>
      </c>
      <c r="C715" s="214" t="s">
        <v>219</v>
      </c>
      <c r="D715" s="215" t="s">
        <v>0</v>
      </c>
      <c r="E715" s="215">
        <v>50</v>
      </c>
      <c r="F715" s="216">
        <v>50</v>
      </c>
      <c r="G715" s="218"/>
      <c r="H715" s="218"/>
      <c r="I715" s="218"/>
      <c r="J715" s="231">
        <v>0.34</v>
      </c>
      <c r="K715" s="218"/>
      <c r="L715" s="218"/>
      <c r="M715" s="218"/>
      <c r="N715" s="218"/>
      <c r="O715" s="121" t="s">
        <v>5602</v>
      </c>
      <c r="P715" s="218"/>
      <c r="Q715" s="231"/>
      <c r="R715" s="218"/>
      <c r="S715" s="218"/>
      <c r="T715" s="249"/>
      <c r="U715" s="218"/>
      <c r="V715" s="218"/>
      <c r="W715" s="231"/>
      <c r="X715" s="218"/>
      <c r="Y715" s="218"/>
      <c r="Z715" s="218"/>
      <c r="AA715" s="218"/>
      <c r="AB715" s="218"/>
      <c r="AC715" s="218"/>
    </row>
    <row r="716" spans="1:29" ht="20.100000000000001" customHeight="1" x14ac:dyDescent="0.25">
      <c r="A716" s="212" t="s">
        <v>906</v>
      </c>
      <c r="B716" s="225" t="s">
        <v>5707</v>
      </c>
      <c r="C716" s="214"/>
      <c r="D716" s="215"/>
      <c r="E716" s="215"/>
      <c r="F716" s="216"/>
      <c r="G716" s="211"/>
      <c r="H716" s="211"/>
      <c r="I716" s="211"/>
      <c r="J716" s="211"/>
      <c r="K716" s="211"/>
      <c r="L716" s="211"/>
      <c r="M716" s="211"/>
      <c r="N716" s="211"/>
      <c r="O716" s="211"/>
      <c r="P716" s="211"/>
      <c r="Q716" s="318"/>
      <c r="R716" s="211"/>
      <c r="S716" s="211"/>
      <c r="T716" s="290"/>
      <c r="U716" s="211"/>
      <c r="V716" s="211"/>
      <c r="W716" s="318"/>
      <c r="X716" s="211"/>
      <c r="Y716" s="211"/>
      <c r="Z716" s="211"/>
      <c r="AA716" s="211"/>
      <c r="AB716" s="211"/>
      <c r="AC716" s="211"/>
    </row>
    <row r="717" spans="1:29" ht="20.25" customHeight="1" x14ac:dyDescent="0.25">
      <c r="A717" s="213" t="s">
        <v>907</v>
      </c>
      <c r="B717" s="213" t="s">
        <v>129</v>
      </c>
      <c r="C717" s="214" t="s">
        <v>34</v>
      </c>
      <c r="D717" s="215" t="s">
        <v>0</v>
      </c>
      <c r="E717" s="215">
        <v>1</v>
      </c>
      <c r="F717" s="216">
        <v>10</v>
      </c>
      <c r="G717" s="218"/>
      <c r="H717" s="218"/>
      <c r="I717" s="218"/>
      <c r="J717" s="218"/>
      <c r="K717" s="218"/>
      <c r="L717" s="218"/>
      <c r="M717" s="218"/>
      <c r="N717" s="218"/>
      <c r="O717" s="121" t="s">
        <v>5602</v>
      </c>
      <c r="P717" s="218"/>
      <c r="Q717" s="231">
        <v>21.6</v>
      </c>
      <c r="R717" s="222">
        <v>19.8</v>
      </c>
      <c r="S717" s="218"/>
      <c r="T717" s="249"/>
      <c r="U717" s="218"/>
      <c r="V717" s="218"/>
      <c r="W717" s="231"/>
      <c r="X717" s="218"/>
      <c r="Y717" s="218"/>
      <c r="Z717" s="218"/>
      <c r="AA717" s="218"/>
      <c r="AB717" s="218"/>
      <c r="AC717" s="218">
        <v>33.950000000000003</v>
      </c>
    </row>
    <row r="718" spans="1:29" ht="20.100000000000001" customHeight="1" x14ac:dyDescent="0.25">
      <c r="A718" s="213" t="s">
        <v>908</v>
      </c>
      <c r="B718" s="213" t="s">
        <v>129</v>
      </c>
      <c r="C718" s="214" t="s">
        <v>33</v>
      </c>
      <c r="D718" s="215" t="s">
        <v>0</v>
      </c>
      <c r="E718" s="215">
        <v>1</v>
      </c>
      <c r="F718" s="216">
        <v>5</v>
      </c>
      <c r="G718" s="218"/>
      <c r="H718" s="218"/>
      <c r="I718" s="218"/>
      <c r="J718" s="218"/>
      <c r="K718" s="218"/>
      <c r="L718" s="218"/>
      <c r="M718" s="218"/>
      <c r="N718" s="218"/>
      <c r="O718" s="121" t="s">
        <v>5602</v>
      </c>
      <c r="P718" s="218"/>
      <c r="Q718" s="231">
        <v>21.6</v>
      </c>
      <c r="R718" s="222">
        <v>19.8</v>
      </c>
      <c r="S718" s="218"/>
      <c r="T718" s="249"/>
      <c r="U718" s="218"/>
      <c r="V718" s="218"/>
      <c r="W718" s="231"/>
      <c r="X718" s="218"/>
      <c r="Y718" s="218"/>
      <c r="Z718" s="218"/>
      <c r="AA718" s="218"/>
      <c r="AB718" s="218"/>
      <c r="AC718" s="218">
        <v>41.51</v>
      </c>
    </row>
    <row r="719" spans="1:29" ht="20.100000000000001" customHeight="1" x14ac:dyDescent="0.25">
      <c r="A719" s="213" t="s">
        <v>909</v>
      </c>
      <c r="B719" s="213" t="s">
        <v>129</v>
      </c>
      <c r="C719" s="214" t="s">
        <v>32</v>
      </c>
      <c r="D719" s="215" t="s">
        <v>0</v>
      </c>
      <c r="E719" s="215">
        <v>1</v>
      </c>
      <c r="F719" s="216">
        <v>10</v>
      </c>
      <c r="G719" s="218"/>
      <c r="H719" s="218"/>
      <c r="I719" s="218"/>
      <c r="J719" s="218"/>
      <c r="K719" s="218"/>
      <c r="L719" s="218"/>
      <c r="M719" s="218"/>
      <c r="N719" s="218"/>
      <c r="O719" s="121" t="s">
        <v>5602</v>
      </c>
      <c r="P719" s="218"/>
      <c r="Q719" s="231">
        <v>26.4</v>
      </c>
      <c r="R719" s="222">
        <v>22</v>
      </c>
      <c r="S719" s="218"/>
      <c r="T719" s="249"/>
      <c r="U719" s="218"/>
      <c r="V719" s="218"/>
      <c r="W719" s="231"/>
      <c r="X719" s="218"/>
      <c r="Y719" s="218"/>
      <c r="Z719" s="218"/>
      <c r="AA719" s="218"/>
      <c r="AB719" s="218"/>
      <c r="AC719" s="218">
        <v>50.965600000000002</v>
      </c>
    </row>
    <row r="720" spans="1:29" ht="20.100000000000001" customHeight="1" x14ac:dyDescent="0.25">
      <c r="A720" s="213" t="s">
        <v>910</v>
      </c>
      <c r="B720" s="213" t="s">
        <v>129</v>
      </c>
      <c r="C720" s="214" t="s">
        <v>31</v>
      </c>
      <c r="D720" s="215" t="s">
        <v>0</v>
      </c>
      <c r="E720" s="215">
        <v>1</v>
      </c>
      <c r="F720" s="216">
        <v>10</v>
      </c>
      <c r="G720" s="218"/>
      <c r="H720" s="218"/>
      <c r="I720" s="218"/>
      <c r="J720" s="218"/>
      <c r="K720" s="218"/>
      <c r="L720" s="218"/>
      <c r="M720" s="218"/>
      <c r="N720" s="218"/>
      <c r="O720" s="121" t="s">
        <v>5602</v>
      </c>
      <c r="P720" s="218"/>
      <c r="Q720" s="231"/>
      <c r="R720" s="222"/>
      <c r="S720" s="218"/>
      <c r="T720" s="249"/>
      <c r="U720" s="218"/>
      <c r="V720" s="218"/>
      <c r="W720" s="231"/>
      <c r="X720" s="218"/>
      <c r="Y720" s="218"/>
      <c r="Z720" s="218"/>
      <c r="AA720" s="218"/>
      <c r="AB720" s="218"/>
      <c r="AC720" s="218">
        <v>56.5687</v>
      </c>
    </row>
    <row r="721" spans="1:29" ht="20.100000000000001" customHeight="1" x14ac:dyDescent="0.25">
      <c r="A721" s="213" t="s">
        <v>911</v>
      </c>
      <c r="B721" s="213" t="s">
        <v>129</v>
      </c>
      <c r="C721" s="214" t="s">
        <v>30</v>
      </c>
      <c r="D721" s="215" t="s">
        <v>0</v>
      </c>
      <c r="E721" s="215">
        <v>1</v>
      </c>
      <c r="F721" s="216">
        <v>8</v>
      </c>
      <c r="G721" s="218"/>
      <c r="H721" s="218"/>
      <c r="I721" s="218"/>
      <c r="J721" s="218"/>
      <c r="K721" s="218"/>
      <c r="L721" s="218"/>
      <c r="M721" s="218"/>
      <c r="N721" s="218"/>
      <c r="O721" s="121" t="s">
        <v>5602</v>
      </c>
      <c r="P721" s="218"/>
      <c r="Q721" s="231">
        <v>60</v>
      </c>
      <c r="R721" s="222">
        <v>43</v>
      </c>
      <c r="S721" s="218"/>
      <c r="T721" s="249"/>
      <c r="U721" s="218"/>
      <c r="V721" s="218"/>
      <c r="W721" s="231"/>
      <c r="X721" s="218"/>
      <c r="Y721" s="218"/>
      <c r="Z721" s="218"/>
      <c r="AA721" s="218"/>
      <c r="AB721" s="218"/>
      <c r="AC721" s="218">
        <v>116.92</v>
      </c>
    </row>
    <row r="722" spans="1:29" ht="27.75" customHeight="1" x14ac:dyDescent="0.25">
      <c r="A722" s="213" t="s">
        <v>912</v>
      </c>
      <c r="B722" s="213" t="s">
        <v>1489</v>
      </c>
      <c r="C722" s="214" t="s">
        <v>1472</v>
      </c>
      <c r="D722" s="215" t="s">
        <v>0</v>
      </c>
      <c r="E722" s="215">
        <v>1</v>
      </c>
      <c r="F722" s="216">
        <v>5</v>
      </c>
      <c r="G722" s="218"/>
      <c r="H722" s="218"/>
      <c r="I722" s="218"/>
      <c r="J722" s="231">
        <v>33</v>
      </c>
      <c r="K722" s="218"/>
      <c r="L722" s="218"/>
      <c r="M722" s="218"/>
      <c r="N722" s="218"/>
      <c r="O722" s="121" t="s">
        <v>5602</v>
      </c>
      <c r="P722" s="218"/>
      <c r="Q722" s="231"/>
      <c r="R722" s="218"/>
      <c r="S722" s="218"/>
      <c r="T722" s="249"/>
      <c r="U722" s="218"/>
      <c r="V722" s="218"/>
      <c r="W722" s="231"/>
      <c r="X722" s="218"/>
      <c r="Y722" s="218"/>
      <c r="Z722" s="218"/>
      <c r="AA722" s="218"/>
      <c r="AB722" s="218"/>
      <c r="AC722" s="218">
        <v>105.23650000000001</v>
      </c>
    </row>
    <row r="723" spans="1:29" ht="28.5" customHeight="1" x14ac:dyDescent="0.25">
      <c r="A723" s="213" t="s">
        <v>913</v>
      </c>
      <c r="B723" s="213" t="s">
        <v>1489</v>
      </c>
      <c r="C723" s="214" t="s">
        <v>1473</v>
      </c>
      <c r="D723" s="215" t="s">
        <v>0</v>
      </c>
      <c r="E723" s="215">
        <v>1</v>
      </c>
      <c r="F723" s="216">
        <v>5</v>
      </c>
      <c r="G723" s="218"/>
      <c r="H723" s="218"/>
      <c r="I723" s="218"/>
      <c r="J723" s="231">
        <v>44</v>
      </c>
      <c r="K723" s="218"/>
      <c r="L723" s="218"/>
      <c r="M723" s="218"/>
      <c r="N723" s="218"/>
      <c r="O723" s="121" t="s">
        <v>5602</v>
      </c>
      <c r="P723" s="218"/>
      <c r="Q723" s="231"/>
      <c r="R723" s="218"/>
      <c r="S723" s="218"/>
      <c r="T723" s="249"/>
      <c r="U723" s="218"/>
      <c r="V723" s="218"/>
      <c r="W723" s="231"/>
      <c r="X723" s="218"/>
      <c r="Y723" s="218"/>
      <c r="Z723" s="218"/>
      <c r="AA723" s="218"/>
      <c r="AB723" s="218"/>
      <c r="AC723" s="218">
        <v>140.36500000000001</v>
      </c>
    </row>
    <row r="724" spans="1:29" ht="29.25" customHeight="1" x14ac:dyDescent="0.25">
      <c r="A724" s="213" t="s">
        <v>914</v>
      </c>
      <c r="B724" s="213" t="s">
        <v>1489</v>
      </c>
      <c r="C724" s="214" t="s">
        <v>1474</v>
      </c>
      <c r="D724" s="215" t="s">
        <v>0</v>
      </c>
      <c r="E724" s="215">
        <v>1</v>
      </c>
      <c r="F724" s="216">
        <v>5</v>
      </c>
      <c r="G724" s="218"/>
      <c r="H724" s="218"/>
      <c r="I724" s="218"/>
      <c r="J724" s="231">
        <v>98</v>
      </c>
      <c r="K724" s="218"/>
      <c r="L724" s="218"/>
      <c r="M724" s="218"/>
      <c r="N724" s="218"/>
      <c r="O724" s="121" t="s">
        <v>5602</v>
      </c>
      <c r="P724" s="218"/>
      <c r="Q724" s="231"/>
      <c r="R724" s="218"/>
      <c r="S724" s="218"/>
      <c r="T724" s="249"/>
      <c r="U724" s="218"/>
      <c r="V724" s="218"/>
      <c r="W724" s="231"/>
      <c r="X724" s="218"/>
      <c r="Y724" s="218"/>
      <c r="Z724" s="218"/>
      <c r="AA724" s="218"/>
      <c r="AB724" s="218"/>
      <c r="AC724" s="218">
        <v>175.01580000000001</v>
      </c>
    </row>
    <row r="725" spans="1:29" ht="30" customHeight="1" x14ac:dyDescent="0.25">
      <c r="A725" s="213" t="s">
        <v>915</v>
      </c>
      <c r="B725" s="213" t="s">
        <v>1489</v>
      </c>
      <c r="C725" s="214" t="s">
        <v>30</v>
      </c>
      <c r="D725" s="215" t="s">
        <v>0</v>
      </c>
      <c r="E725" s="215">
        <v>1</v>
      </c>
      <c r="F725" s="216">
        <v>5</v>
      </c>
      <c r="G725" s="218"/>
      <c r="H725" s="218"/>
      <c r="I725" s="218"/>
      <c r="J725" s="231">
        <v>135</v>
      </c>
      <c r="K725" s="218"/>
      <c r="L725" s="218"/>
      <c r="M725" s="218"/>
      <c r="N725" s="218"/>
      <c r="O725" s="121" t="s">
        <v>5602</v>
      </c>
      <c r="P725" s="218"/>
      <c r="Q725" s="231"/>
      <c r="R725" s="218"/>
      <c r="S725" s="218"/>
      <c r="T725" s="249"/>
      <c r="U725" s="218"/>
      <c r="V725" s="218"/>
      <c r="W725" s="231"/>
      <c r="X725" s="218"/>
      <c r="Y725" s="218"/>
      <c r="Z725" s="218"/>
      <c r="AA725" s="218"/>
      <c r="AB725" s="218"/>
      <c r="AC725" s="218">
        <v>189.98500000000001</v>
      </c>
    </row>
    <row r="726" spans="1:29" ht="25.5" x14ac:dyDescent="0.25">
      <c r="A726" s="213" t="s">
        <v>916</v>
      </c>
      <c r="B726" s="213" t="s">
        <v>1489</v>
      </c>
      <c r="C726" s="214" t="s">
        <v>1475</v>
      </c>
      <c r="D726" s="215" t="s">
        <v>0</v>
      </c>
      <c r="E726" s="215">
        <v>1</v>
      </c>
      <c r="F726" s="216">
        <v>5</v>
      </c>
      <c r="G726" s="218"/>
      <c r="H726" s="218"/>
      <c r="I726" s="218"/>
      <c r="J726" s="231">
        <v>34</v>
      </c>
      <c r="K726" s="218"/>
      <c r="L726" s="218"/>
      <c r="M726" s="218"/>
      <c r="N726" s="218"/>
      <c r="O726" s="121" t="s">
        <v>5602</v>
      </c>
      <c r="P726" s="218"/>
      <c r="Q726" s="231"/>
      <c r="R726" s="218"/>
      <c r="S726" s="218"/>
      <c r="T726" s="249"/>
      <c r="U726" s="218"/>
      <c r="V726" s="218"/>
      <c r="W726" s="231"/>
      <c r="X726" s="218"/>
      <c r="Y726" s="218"/>
      <c r="Z726" s="218"/>
      <c r="AA726" s="218"/>
      <c r="AB726" s="218"/>
      <c r="AC726" s="218">
        <v>133.25399999999999</v>
      </c>
    </row>
    <row r="727" spans="1:29" ht="29.25" customHeight="1" x14ac:dyDescent="0.25">
      <c r="A727" s="213" t="s">
        <v>917</v>
      </c>
      <c r="B727" s="213" t="s">
        <v>1489</v>
      </c>
      <c r="C727" s="214" t="s">
        <v>1476</v>
      </c>
      <c r="D727" s="215" t="s">
        <v>0</v>
      </c>
      <c r="E727" s="215">
        <v>1</v>
      </c>
      <c r="F727" s="216">
        <v>5</v>
      </c>
      <c r="G727" s="218"/>
      <c r="H727" s="218"/>
      <c r="I727" s="218"/>
      <c r="J727" s="231">
        <v>42</v>
      </c>
      <c r="K727" s="218"/>
      <c r="L727" s="218"/>
      <c r="M727" s="218"/>
      <c r="N727" s="218"/>
      <c r="O727" s="121" t="s">
        <v>5602</v>
      </c>
      <c r="P727" s="218"/>
      <c r="Q727" s="231"/>
      <c r="R727" s="218"/>
      <c r="S727" s="218"/>
      <c r="T727" s="249"/>
      <c r="U727" s="218"/>
      <c r="V727" s="218"/>
      <c r="W727" s="231"/>
      <c r="X727" s="218"/>
      <c r="Y727" s="218"/>
      <c r="Z727" s="218"/>
      <c r="AA727" s="218"/>
      <c r="AB727" s="218"/>
      <c r="AC727" s="218">
        <v>127.364</v>
      </c>
    </row>
    <row r="728" spans="1:29" ht="31.5" customHeight="1" x14ac:dyDescent="0.25">
      <c r="A728" s="213" t="s">
        <v>918</v>
      </c>
      <c r="B728" s="213" t="s">
        <v>1490</v>
      </c>
      <c r="C728" s="214" t="s">
        <v>1472</v>
      </c>
      <c r="D728" s="215" t="s">
        <v>0</v>
      </c>
      <c r="E728" s="215">
        <v>1</v>
      </c>
      <c r="F728" s="216">
        <v>5</v>
      </c>
      <c r="G728" s="218"/>
      <c r="H728" s="218"/>
      <c r="I728" s="218"/>
      <c r="J728" s="231">
        <v>41</v>
      </c>
      <c r="K728" s="218"/>
      <c r="L728" s="218"/>
      <c r="M728" s="218"/>
      <c r="N728" s="218"/>
      <c r="O728" s="121" t="s">
        <v>5602</v>
      </c>
      <c r="P728" s="218"/>
      <c r="Q728" s="231"/>
      <c r="R728" s="218"/>
      <c r="S728" s="218"/>
      <c r="T728" s="249"/>
      <c r="U728" s="218"/>
      <c r="V728" s="218"/>
      <c r="W728" s="231"/>
      <c r="X728" s="218"/>
      <c r="Y728" s="218"/>
      <c r="Z728" s="218"/>
      <c r="AA728" s="218"/>
      <c r="AB728" s="218"/>
      <c r="AC728" s="218">
        <v>46.205399999999997</v>
      </c>
    </row>
    <row r="729" spans="1:29" ht="15.75" customHeight="1" x14ac:dyDescent="0.25">
      <c r="A729" s="213" t="s">
        <v>919</v>
      </c>
      <c r="B729" s="213" t="s">
        <v>1490</v>
      </c>
      <c r="C729" s="214" t="s">
        <v>1473</v>
      </c>
      <c r="D729" s="215" t="s">
        <v>0</v>
      </c>
      <c r="E729" s="215">
        <v>1</v>
      </c>
      <c r="F729" s="216">
        <v>5</v>
      </c>
      <c r="G729" s="218"/>
      <c r="H729" s="218"/>
      <c r="I729" s="218"/>
      <c r="J729" s="231">
        <v>52</v>
      </c>
      <c r="K729" s="218"/>
      <c r="L729" s="218"/>
      <c r="M729" s="218"/>
      <c r="N729" s="218"/>
      <c r="O729" s="121" t="s">
        <v>5602</v>
      </c>
      <c r="P729" s="218"/>
      <c r="Q729" s="231"/>
      <c r="R729" s="218"/>
      <c r="S729" s="218"/>
      <c r="T729" s="249"/>
      <c r="U729" s="218"/>
      <c r="V729" s="218"/>
      <c r="W729" s="231"/>
      <c r="X729" s="218"/>
      <c r="Y729" s="218"/>
      <c r="Z729" s="218"/>
      <c r="AA729" s="218"/>
      <c r="AB729" s="218"/>
      <c r="AC729" s="218">
        <v>62.158000000000001</v>
      </c>
    </row>
    <row r="730" spans="1:29" ht="27" customHeight="1" x14ac:dyDescent="0.25">
      <c r="A730" s="213" t="s">
        <v>920</v>
      </c>
      <c r="B730" s="213" t="s">
        <v>1490</v>
      </c>
      <c r="C730" s="214" t="s">
        <v>1474</v>
      </c>
      <c r="D730" s="215" t="s">
        <v>0</v>
      </c>
      <c r="E730" s="215">
        <v>1</v>
      </c>
      <c r="F730" s="216">
        <v>5</v>
      </c>
      <c r="G730" s="218"/>
      <c r="H730" s="218"/>
      <c r="I730" s="218"/>
      <c r="J730" s="231">
        <v>60</v>
      </c>
      <c r="K730" s="218"/>
      <c r="L730" s="218"/>
      <c r="M730" s="218"/>
      <c r="N730" s="218"/>
      <c r="O730" s="121" t="s">
        <v>5602</v>
      </c>
      <c r="P730" s="218"/>
      <c r="Q730" s="231"/>
      <c r="R730" s="218"/>
      <c r="S730" s="218"/>
      <c r="T730" s="249"/>
      <c r="U730" s="218"/>
      <c r="V730" s="218"/>
      <c r="W730" s="231"/>
      <c r="X730" s="218"/>
      <c r="Y730" s="218"/>
      <c r="Z730" s="218"/>
      <c r="AA730" s="218"/>
      <c r="AB730" s="218"/>
      <c r="AC730" s="218">
        <v>126.78400000000001</v>
      </c>
    </row>
    <row r="731" spans="1:29" ht="27" customHeight="1" x14ac:dyDescent="0.25">
      <c r="A731" s="213" t="s">
        <v>921</v>
      </c>
      <c r="B731" s="213" t="s">
        <v>1490</v>
      </c>
      <c r="C731" s="214" t="s">
        <v>30</v>
      </c>
      <c r="D731" s="215" t="s">
        <v>0</v>
      </c>
      <c r="E731" s="215">
        <v>1</v>
      </c>
      <c r="F731" s="216">
        <v>5</v>
      </c>
      <c r="G731" s="218"/>
      <c r="H731" s="218"/>
      <c r="I731" s="218"/>
      <c r="J731" s="231"/>
      <c r="K731" s="218"/>
      <c r="L731" s="218"/>
      <c r="M731" s="218"/>
      <c r="N731" s="218"/>
      <c r="O731" s="121" t="s">
        <v>5602</v>
      </c>
      <c r="P731" s="218"/>
      <c r="Q731" s="231"/>
      <c r="R731" s="218"/>
      <c r="S731" s="218"/>
      <c r="T731" s="249"/>
      <c r="U731" s="218"/>
      <c r="V731" s="218"/>
      <c r="W731" s="231"/>
      <c r="X731" s="218"/>
      <c r="Y731" s="218"/>
      <c r="Z731" s="218"/>
      <c r="AA731" s="218"/>
      <c r="AB731" s="218"/>
      <c r="AC731" s="218">
        <v>140.5241</v>
      </c>
    </row>
    <row r="732" spans="1:29" ht="15.75" customHeight="1" x14ac:dyDescent="0.25">
      <c r="A732" s="213" t="s">
        <v>922</v>
      </c>
      <c r="B732" s="213" t="s">
        <v>1490</v>
      </c>
      <c r="C732" s="214" t="s">
        <v>1475</v>
      </c>
      <c r="D732" s="215" t="s">
        <v>0</v>
      </c>
      <c r="E732" s="215">
        <v>1</v>
      </c>
      <c r="F732" s="216">
        <v>5</v>
      </c>
      <c r="G732" s="218"/>
      <c r="H732" s="218"/>
      <c r="I732" s="218"/>
      <c r="J732" s="231">
        <v>45</v>
      </c>
      <c r="K732" s="218"/>
      <c r="L732" s="218"/>
      <c r="M732" s="218"/>
      <c r="N732" s="218"/>
      <c r="O732" s="121" t="s">
        <v>5602</v>
      </c>
      <c r="P732" s="218"/>
      <c r="Q732" s="231"/>
      <c r="R732" s="218"/>
      <c r="S732" s="218"/>
      <c r="T732" s="249"/>
      <c r="U732" s="218"/>
      <c r="V732" s="218"/>
      <c r="W732" s="231"/>
      <c r="X732" s="218"/>
      <c r="Y732" s="218"/>
      <c r="Z732" s="218"/>
      <c r="AA732" s="218"/>
      <c r="AB732" s="218"/>
      <c r="AC732" s="218"/>
    </row>
    <row r="733" spans="1:29" ht="27.75" customHeight="1" x14ac:dyDescent="0.25">
      <c r="A733" s="213" t="s">
        <v>923</v>
      </c>
      <c r="B733" s="213" t="s">
        <v>1490</v>
      </c>
      <c r="C733" s="214" t="s">
        <v>1476</v>
      </c>
      <c r="D733" s="215" t="s">
        <v>0</v>
      </c>
      <c r="E733" s="215">
        <v>1</v>
      </c>
      <c r="F733" s="216">
        <v>5</v>
      </c>
      <c r="G733" s="218"/>
      <c r="H733" s="218"/>
      <c r="I733" s="218"/>
      <c r="J733" s="231">
        <v>55</v>
      </c>
      <c r="K733" s="218"/>
      <c r="L733" s="218"/>
      <c r="M733" s="218"/>
      <c r="N733" s="218"/>
      <c r="O733" s="121" t="s">
        <v>5602</v>
      </c>
      <c r="P733" s="218"/>
      <c r="Q733" s="231"/>
      <c r="R733" s="218"/>
      <c r="S733" s="218"/>
      <c r="T733" s="249"/>
      <c r="U733" s="218"/>
      <c r="V733" s="218"/>
      <c r="W733" s="231"/>
      <c r="X733" s="218"/>
      <c r="Y733" s="218"/>
      <c r="Z733" s="218"/>
      <c r="AA733" s="218"/>
      <c r="AB733" s="218"/>
      <c r="AC733" s="218"/>
    </row>
    <row r="734" spans="1:29" ht="32.25" customHeight="1" x14ac:dyDescent="0.25">
      <c r="A734" s="213" t="s">
        <v>924</v>
      </c>
      <c r="B734" s="213" t="s">
        <v>1449</v>
      </c>
      <c r="C734" s="223" t="s">
        <v>1323</v>
      </c>
      <c r="D734" s="215" t="s">
        <v>0</v>
      </c>
      <c r="E734" s="215">
        <v>3</v>
      </c>
      <c r="F734" s="216">
        <v>30</v>
      </c>
      <c r="G734" s="218"/>
      <c r="H734" s="218"/>
      <c r="I734" s="218"/>
      <c r="J734" s="218"/>
      <c r="K734" s="218"/>
      <c r="L734" s="218"/>
      <c r="M734" s="218"/>
      <c r="N734" s="218"/>
      <c r="O734" s="121" t="s">
        <v>5602</v>
      </c>
      <c r="P734" s="218"/>
      <c r="Q734" s="231"/>
      <c r="R734" s="218"/>
      <c r="S734" s="218"/>
      <c r="T734" s="249"/>
      <c r="U734" s="218"/>
      <c r="V734" s="218"/>
      <c r="W734" s="231"/>
      <c r="X734" s="218"/>
      <c r="Y734" s="218"/>
      <c r="Z734" s="218"/>
      <c r="AA734" s="218"/>
      <c r="AB734" s="218"/>
      <c r="AC734" s="218">
        <v>40.833300000000001</v>
      </c>
    </row>
    <row r="735" spans="1:29" ht="32.25" customHeight="1" x14ac:dyDescent="0.25">
      <c r="A735" s="213" t="s">
        <v>925</v>
      </c>
      <c r="B735" s="213" t="s">
        <v>1449</v>
      </c>
      <c r="C735" s="223" t="s">
        <v>34</v>
      </c>
      <c r="D735" s="215" t="s">
        <v>0</v>
      </c>
      <c r="E735" s="215">
        <v>3</v>
      </c>
      <c r="F735" s="216">
        <v>30</v>
      </c>
      <c r="G735" s="218"/>
      <c r="H735" s="218"/>
      <c r="I735" s="218"/>
      <c r="J735" s="218"/>
      <c r="K735" s="218"/>
      <c r="L735" s="218"/>
      <c r="M735" s="218"/>
      <c r="N735" s="218"/>
      <c r="O735" s="121" t="s">
        <v>5602</v>
      </c>
      <c r="P735" s="218"/>
      <c r="Q735" s="231"/>
      <c r="R735" s="218"/>
      <c r="S735" s="218"/>
      <c r="T735" s="249"/>
      <c r="U735" s="218"/>
      <c r="V735" s="218"/>
      <c r="W735" s="231"/>
      <c r="X735" s="218"/>
      <c r="Y735" s="218"/>
      <c r="Z735" s="218"/>
      <c r="AA735" s="218"/>
      <c r="AB735" s="218"/>
      <c r="AC735" s="218">
        <v>44.613300000000002</v>
      </c>
    </row>
    <row r="736" spans="1:29" ht="32.25" customHeight="1" x14ac:dyDescent="0.25">
      <c r="A736" s="213" t="s">
        <v>926</v>
      </c>
      <c r="B736" s="213" t="s">
        <v>1449</v>
      </c>
      <c r="C736" s="223" t="s">
        <v>1324</v>
      </c>
      <c r="D736" s="215" t="s">
        <v>0</v>
      </c>
      <c r="E736" s="215">
        <v>3</v>
      </c>
      <c r="F736" s="216">
        <v>30</v>
      </c>
      <c r="G736" s="218"/>
      <c r="H736" s="218"/>
      <c r="I736" s="218"/>
      <c r="J736" s="218"/>
      <c r="K736" s="218"/>
      <c r="L736" s="218"/>
      <c r="M736" s="218"/>
      <c r="N736" s="218"/>
      <c r="O736" s="121" t="s">
        <v>5602</v>
      </c>
      <c r="P736" s="218"/>
      <c r="Q736" s="231"/>
      <c r="R736" s="218"/>
      <c r="S736" s="218"/>
      <c r="T736" s="249"/>
      <c r="U736" s="218"/>
      <c r="V736" s="218"/>
      <c r="W736" s="231"/>
      <c r="X736" s="218"/>
      <c r="Y736" s="218"/>
      <c r="Z736" s="218"/>
      <c r="AA736" s="218"/>
      <c r="AB736" s="218"/>
      <c r="AC736" s="218">
        <v>55.276600000000002</v>
      </c>
    </row>
    <row r="737" spans="1:29" ht="32.25" customHeight="1" x14ac:dyDescent="0.25">
      <c r="A737" s="213" t="s">
        <v>927</v>
      </c>
      <c r="B737" s="213" t="s">
        <v>1449</v>
      </c>
      <c r="C737" s="223" t="s">
        <v>1325</v>
      </c>
      <c r="D737" s="215" t="s">
        <v>0</v>
      </c>
      <c r="E737" s="215">
        <v>3</v>
      </c>
      <c r="F737" s="216">
        <v>30</v>
      </c>
      <c r="G737" s="218"/>
      <c r="H737" s="218"/>
      <c r="I737" s="218"/>
      <c r="J737" s="218"/>
      <c r="K737" s="218"/>
      <c r="L737" s="218"/>
      <c r="M737" s="218"/>
      <c r="N737" s="218"/>
      <c r="O737" s="121" t="s">
        <v>5602</v>
      </c>
      <c r="P737" s="218"/>
      <c r="Q737" s="231"/>
      <c r="R737" s="218"/>
      <c r="S737" s="218"/>
      <c r="T737" s="249"/>
      <c r="U737" s="218"/>
      <c r="V737" s="218"/>
      <c r="W737" s="231"/>
      <c r="X737" s="218"/>
      <c r="Y737" s="218"/>
      <c r="Z737" s="218"/>
      <c r="AA737" s="218"/>
      <c r="AB737" s="218"/>
      <c r="AC737" s="218">
        <v>56.606699999999996</v>
      </c>
    </row>
    <row r="738" spans="1:29" ht="32.25" customHeight="1" x14ac:dyDescent="0.25">
      <c r="A738" s="213" t="s">
        <v>928</v>
      </c>
      <c r="B738" s="213" t="s">
        <v>1449</v>
      </c>
      <c r="C738" s="223" t="s">
        <v>1326</v>
      </c>
      <c r="D738" s="215" t="s">
        <v>0</v>
      </c>
      <c r="E738" s="215">
        <v>3</v>
      </c>
      <c r="F738" s="216">
        <v>30</v>
      </c>
      <c r="G738" s="218"/>
      <c r="H738" s="218"/>
      <c r="I738" s="218"/>
      <c r="J738" s="218"/>
      <c r="K738" s="218"/>
      <c r="L738" s="218"/>
      <c r="M738" s="218"/>
      <c r="N738" s="218"/>
      <c r="O738" s="121" t="s">
        <v>5602</v>
      </c>
      <c r="P738" s="218"/>
      <c r="Q738" s="231"/>
      <c r="R738" s="218"/>
      <c r="S738" s="218"/>
      <c r="T738" s="249"/>
      <c r="U738" s="218"/>
      <c r="V738" s="218"/>
      <c r="W738" s="231"/>
      <c r="X738" s="218"/>
      <c r="Y738" s="218"/>
      <c r="Z738" s="218"/>
      <c r="AA738" s="218"/>
      <c r="AB738" s="218"/>
      <c r="AC738" s="218">
        <v>61.6233</v>
      </c>
    </row>
    <row r="739" spans="1:29" ht="32.25" customHeight="1" x14ac:dyDescent="0.25">
      <c r="A739" s="213" t="s">
        <v>929</v>
      </c>
      <c r="B739" s="213" t="s">
        <v>1449</v>
      </c>
      <c r="C739" s="223" t="s">
        <v>32</v>
      </c>
      <c r="D739" s="215" t="s">
        <v>0</v>
      </c>
      <c r="E739" s="215">
        <v>3</v>
      </c>
      <c r="F739" s="216">
        <v>35</v>
      </c>
      <c r="G739" s="218"/>
      <c r="H739" s="218"/>
      <c r="I739" s="218"/>
      <c r="J739" s="218"/>
      <c r="K739" s="218"/>
      <c r="L739" s="218"/>
      <c r="M739" s="218"/>
      <c r="N739" s="218"/>
      <c r="O739" s="121" t="s">
        <v>5602</v>
      </c>
      <c r="P739" s="218"/>
      <c r="Q739" s="231"/>
      <c r="R739" s="218"/>
      <c r="S739" s="218"/>
      <c r="T739" s="249"/>
      <c r="U739" s="218"/>
      <c r="V739" s="218"/>
      <c r="W739" s="231"/>
      <c r="X739" s="218"/>
      <c r="Y739" s="218"/>
      <c r="Z739" s="218"/>
      <c r="AA739" s="218"/>
      <c r="AB739" s="218"/>
      <c r="AC739" s="218">
        <v>72.286600000000007</v>
      </c>
    </row>
    <row r="740" spans="1:29" ht="32.25" customHeight="1" x14ac:dyDescent="0.25">
      <c r="A740" s="213" t="s">
        <v>930</v>
      </c>
      <c r="B740" s="213" t="s">
        <v>1449</v>
      </c>
      <c r="C740" s="223" t="s">
        <v>1327</v>
      </c>
      <c r="D740" s="215" t="s">
        <v>0</v>
      </c>
      <c r="E740" s="215">
        <v>3</v>
      </c>
      <c r="F740" s="216">
        <v>30</v>
      </c>
      <c r="G740" s="218"/>
      <c r="H740" s="218"/>
      <c r="I740" s="218"/>
      <c r="J740" s="218"/>
      <c r="K740" s="218"/>
      <c r="L740" s="218"/>
      <c r="M740" s="218"/>
      <c r="N740" s="218"/>
      <c r="O740" s="121" t="s">
        <v>5602</v>
      </c>
      <c r="P740" s="218"/>
      <c r="Q740" s="231"/>
      <c r="R740" s="218"/>
      <c r="S740" s="218"/>
      <c r="T740" s="249"/>
      <c r="U740" s="218"/>
      <c r="V740" s="218"/>
      <c r="W740" s="231"/>
      <c r="X740" s="218"/>
      <c r="Y740" s="218"/>
      <c r="Z740" s="218"/>
      <c r="AA740" s="218"/>
      <c r="AB740" s="218"/>
      <c r="AC740" s="218">
        <v>73.546700000000001</v>
      </c>
    </row>
    <row r="741" spans="1:29" ht="32.25" customHeight="1" x14ac:dyDescent="0.25">
      <c r="A741" s="213" t="s">
        <v>931</v>
      </c>
      <c r="B741" s="213" t="s">
        <v>1449</v>
      </c>
      <c r="C741" s="223" t="s">
        <v>1328</v>
      </c>
      <c r="D741" s="215" t="s">
        <v>0</v>
      </c>
      <c r="E741" s="215">
        <v>3</v>
      </c>
      <c r="F741" s="216">
        <v>30</v>
      </c>
      <c r="G741" s="218"/>
      <c r="H741" s="218"/>
      <c r="I741" s="218"/>
      <c r="J741" s="218"/>
      <c r="K741" s="218"/>
      <c r="L741" s="218"/>
      <c r="M741" s="218"/>
      <c r="N741" s="218"/>
      <c r="O741" s="121" t="s">
        <v>5602</v>
      </c>
      <c r="P741" s="218"/>
      <c r="Q741" s="231"/>
      <c r="R741" s="218"/>
      <c r="S741" s="218"/>
      <c r="T741" s="249"/>
      <c r="U741" s="218"/>
      <c r="V741" s="218"/>
      <c r="W741" s="231"/>
      <c r="X741" s="218"/>
      <c r="Y741" s="218"/>
      <c r="Z741" s="218"/>
      <c r="AA741" s="218"/>
      <c r="AB741" s="218"/>
      <c r="AC741" s="218">
        <v>138.92670000000001</v>
      </c>
    </row>
    <row r="742" spans="1:29" ht="32.25" customHeight="1" x14ac:dyDescent="0.25">
      <c r="A742" s="213" t="s">
        <v>932</v>
      </c>
      <c r="B742" s="213" t="s">
        <v>1449</v>
      </c>
      <c r="C742" s="223" t="s">
        <v>30</v>
      </c>
      <c r="D742" s="215" t="s">
        <v>0</v>
      </c>
      <c r="E742" s="215">
        <v>3</v>
      </c>
      <c r="F742" s="216">
        <v>30</v>
      </c>
      <c r="G742" s="218"/>
      <c r="H742" s="218"/>
      <c r="I742" s="218"/>
      <c r="J742" s="218"/>
      <c r="K742" s="218"/>
      <c r="L742" s="218"/>
      <c r="M742" s="218"/>
      <c r="N742" s="218"/>
      <c r="O742" s="121" t="s">
        <v>5602</v>
      </c>
      <c r="P742" s="218"/>
      <c r="Q742" s="231"/>
      <c r="R742" s="218"/>
      <c r="S742" s="218"/>
      <c r="T742" s="249"/>
      <c r="U742" s="218"/>
      <c r="V742" s="218"/>
      <c r="W742" s="231"/>
      <c r="X742" s="218"/>
      <c r="Y742" s="218"/>
      <c r="Z742" s="218"/>
      <c r="AA742" s="218"/>
      <c r="AB742" s="218"/>
      <c r="AC742" s="218">
        <v>183.47</v>
      </c>
    </row>
    <row r="743" spans="1:29" ht="27.75" customHeight="1" x14ac:dyDescent="0.25">
      <c r="A743" s="213" t="s">
        <v>933</v>
      </c>
      <c r="B743" s="213" t="s">
        <v>1446</v>
      </c>
      <c r="C743" s="223" t="s">
        <v>1323</v>
      </c>
      <c r="D743" s="215" t="s">
        <v>0</v>
      </c>
      <c r="E743" s="215">
        <v>3</v>
      </c>
      <c r="F743" s="216">
        <v>30</v>
      </c>
      <c r="G743" s="218"/>
      <c r="H743" s="218"/>
      <c r="I743" s="218"/>
      <c r="J743" s="218"/>
      <c r="K743" s="218"/>
      <c r="L743" s="218"/>
      <c r="M743" s="218"/>
      <c r="N743" s="218"/>
      <c r="O743" s="121" t="s">
        <v>5602</v>
      </c>
      <c r="P743" s="218"/>
      <c r="Q743" s="231"/>
      <c r="R743" s="218"/>
      <c r="S743" s="218"/>
      <c r="T743" s="249"/>
      <c r="U743" s="218"/>
      <c r="V743" s="218"/>
      <c r="W743" s="231"/>
      <c r="X743" s="218"/>
      <c r="Y743" s="218"/>
      <c r="Z743" s="218"/>
      <c r="AA743" s="218"/>
      <c r="AB743" s="218"/>
      <c r="AC743" s="218">
        <v>43.98</v>
      </c>
    </row>
    <row r="744" spans="1:29" ht="29.25" customHeight="1" x14ac:dyDescent="0.25">
      <c r="A744" s="213" t="s">
        <v>934</v>
      </c>
      <c r="B744" s="213" t="s">
        <v>1446</v>
      </c>
      <c r="C744" s="223" t="s">
        <v>34</v>
      </c>
      <c r="D744" s="215" t="s">
        <v>0</v>
      </c>
      <c r="E744" s="215">
        <v>3</v>
      </c>
      <c r="F744" s="216">
        <v>30</v>
      </c>
      <c r="G744" s="218"/>
      <c r="H744" s="218"/>
      <c r="I744" s="218"/>
      <c r="J744" s="218"/>
      <c r="K744" s="218"/>
      <c r="L744" s="218"/>
      <c r="M744" s="218"/>
      <c r="N744" s="218"/>
      <c r="O744" s="121" t="s">
        <v>5602</v>
      </c>
      <c r="P744" s="218"/>
      <c r="Q744" s="231"/>
      <c r="R744" s="218"/>
      <c r="S744" s="218"/>
      <c r="T744" s="249"/>
      <c r="U744" s="218"/>
      <c r="V744" s="218"/>
      <c r="W744" s="231"/>
      <c r="X744" s="218"/>
      <c r="Y744" s="218"/>
      <c r="Z744" s="218"/>
      <c r="AA744" s="218"/>
      <c r="AB744" s="218"/>
      <c r="AC744" s="218">
        <v>43.98</v>
      </c>
    </row>
    <row r="745" spans="1:29" ht="28.35" customHeight="1" x14ac:dyDescent="0.25">
      <c r="A745" s="213" t="s">
        <v>935</v>
      </c>
      <c r="B745" s="213" t="s">
        <v>1446</v>
      </c>
      <c r="C745" s="223" t="s">
        <v>1324</v>
      </c>
      <c r="D745" s="215" t="s">
        <v>0</v>
      </c>
      <c r="E745" s="215">
        <v>3</v>
      </c>
      <c r="F745" s="216">
        <v>30</v>
      </c>
      <c r="G745" s="218"/>
      <c r="H745" s="218"/>
      <c r="I745" s="218"/>
      <c r="J745" s="218"/>
      <c r="K745" s="218"/>
      <c r="L745" s="218"/>
      <c r="M745" s="218"/>
      <c r="N745" s="218"/>
      <c r="O745" s="121" t="s">
        <v>5602</v>
      </c>
      <c r="P745" s="218"/>
      <c r="Q745" s="231"/>
      <c r="R745" s="218"/>
      <c r="S745" s="218"/>
      <c r="T745" s="249"/>
      <c r="U745" s="218"/>
      <c r="V745" s="218"/>
      <c r="W745" s="231"/>
      <c r="X745" s="218"/>
      <c r="Y745" s="218"/>
      <c r="Z745" s="218"/>
      <c r="AA745" s="218"/>
      <c r="AB745" s="218"/>
      <c r="AC745" s="218">
        <v>55.256599999999999</v>
      </c>
    </row>
    <row r="746" spans="1:29" ht="28.35" customHeight="1" x14ac:dyDescent="0.25">
      <c r="A746" s="213" t="s">
        <v>936</v>
      </c>
      <c r="B746" s="213" t="s">
        <v>1446</v>
      </c>
      <c r="C746" s="223" t="s">
        <v>1325</v>
      </c>
      <c r="D746" s="215" t="s">
        <v>0</v>
      </c>
      <c r="E746" s="215">
        <v>3</v>
      </c>
      <c r="F746" s="216">
        <v>30</v>
      </c>
      <c r="G746" s="218"/>
      <c r="H746" s="218"/>
      <c r="I746" s="218"/>
      <c r="J746" s="218"/>
      <c r="K746" s="218"/>
      <c r="L746" s="218"/>
      <c r="M746" s="218"/>
      <c r="N746" s="218"/>
      <c r="O746" s="121" t="s">
        <v>5602</v>
      </c>
      <c r="P746" s="218"/>
      <c r="Q746" s="231"/>
      <c r="R746" s="218"/>
      <c r="S746" s="218"/>
      <c r="T746" s="249"/>
      <c r="U746" s="218"/>
      <c r="V746" s="218"/>
      <c r="W746" s="231"/>
      <c r="X746" s="218"/>
      <c r="Y746" s="218"/>
      <c r="Z746" s="218"/>
      <c r="AA746" s="218"/>
      <c r="AB746" s="218"/>
      <c r="AC746" s="218">
        <v>57.236600000000003</v>
      </c>
    </row>
    <row r="747" spans="1:29" ht="28.35" customHeight="1" x14ac:dyDescent="0.25">
      <c r="A747" s="213" t="s">
        <v>937</v>
      </c>
      <c r="B747" s="213" t="s">
        <v>1446</v>
      </c>
      <c r="C747" s="223" t="s">
        <v>1326</v>
      </c>
      <c r="D747" s="215" t="s">
        <v>0</v>
      </c>
      <c r="E747" s="215">
        <v>3</v>
      </c>
      <c r="F747" s="216">
        <v>30</v>
      </c>
      <c r="G747" s="218"/>
      <c r="H747" s="218"/>
      <c r="I747" s="218"/>
      <c r="J747" s="218"/>
      <c r="K747" s="218"/>
      <c r="L747" s="218"/>
      <c r="M747" s="218"/>
      <c r="N747" s="218"/>
      <c r="O747" s="121" t="s">
        <v>5602</v>
      </c>
      <c r="P747" s="218"/>
      <c r="Q747" s="231"/>
      <c r="R747" s="218"/>
      <c r="S747" s="218"/>
      <c r="T747" s="249"/>
      <c r="U747" s="218"/>
      <c r="V747" s="218"/>
      <c r="W747" s="231"/>
      <c r="X747" s="218"/>
      <c r="Y747" s="218"/>
      <c r="Z747" s="218"/>
      <c r="AA747" s="218"/>
      <c r="AB747" s="218"/>
      <c r="AC747" s="218">
        <v>61.6233</v>
      </c>
    </row>
    <row r="748" spans="1:29" ht="28.35" customHeight="1" x14ac:dyDescent="0.25">
      <c r="A748" s="213" t="s">
        <v>938</v>
      </c>
      <c r="B748" s="213" t="s">
        <v>1446</v>
      </c>
      <c r="C748" s="223" t="s">
        <v>32</v>
      </c>
      <c r="D748" s="215" t="s">
        <v>0</v>
      </c>
      <c r="E748" s="215">
        <v>3</v>
      </c>
      <c r="F748" s="216">
        <v>30</v>
      </c>
      <c r="G748" s="218"/>
      <c r="H748" s="218"/>
      <c r="I748" s="218"/>
      <c r="J748" s="218"/>
      <c r="K748" s="218"/>
      <c r="L748" s="218"/>
      <c r="M748" s="218"/>
      <c r="N748" s="218"/>
      <c r="O748" s="121" t="s">
        <v>5602</v>
      </c>
      <c r="P748" s="218"/>
      <c r="Q748" s="231"/>
      <c r="R748" s="218"/>
      <c r="S748" s="218"/>
      <c r="T748" s="249"/>
      <c r="U748" s="218"/>
      <c r="V748" s="218"/>
      <c r="W748" s="231"/>
      <c r="X748" s="218"/>
      <c r="Y748" s="218"/>
      <c r="Z748" s="218"/>
      <c r="AA748" s="218"/>
      <c r="AB748" s="218"/>
      <c r="AC748" s="218">
        <v>72.286600000000007</v>
      </c>
    </row>
    <row r="749" spans="1:29" ht="28.35" customHeight="1" x14ac:dyDescent="0.25">
      <c r="A749" s="213" t="s">
        <v>1477</v>
      </c>
      <c r="B749" s="213" t="s">
        <v>1446</v>
      </c>
      <c r="C749" s="223" t="s">
        <v>1327</v>
      </c>
      <c r="D749" s="215" t="s">
        <v>0</v>
      </c>
      <c r="E749" s="215">
        <v>3</v>
      </c>
      <c r="F749" s="216">
        <v>30</v>
      </c>
      <c r="G749" s="218"/>
      <c r="H749" s="218"/>
      <c r="I749" s="218"/>
      <c r="J749" s="218"/>
      <c r="K749" s="218"/>
      <c r="L749" s="218"/>
      <c r="M749" s="218"/>
      <c r="N749" s="218"/>
      <c r="O749" s="121" t="s">
        <v>5602</v>
      </c>
      <c r="P749" s="218"/>
      <c r="Q749" s="231"/>
      <c r="R749" s="218"/>
      <c r="S749" s="218"/>
      <c r="T749" s="249"/>
      <c r="U749" s="218"/>
      <c r="V749" s="218"/>
      <c r="W749" s="231"/>
      <c r="X749" s="218"/>
      <c r="Y749" s="218"/>
      <c r="Z749" s="218"/>
      <c r="AA749" s="218"/>
      <c r="AB749" s="218"/>
      <c r="AC749" s="218">
        <v>76.043300000000002</v>
      </c>
    </row>
    <row r="750" spans="1:29" ht="28.35" customHeight="1" x14ac:dyDescent="0.25">
      <c r="A750" s="213" t="s">
        <v>1478</v>
      </c>
      <c r="B750" s="213" t="s">
        <v>1446</v>
      </c>
      <c r="C750" s="223" t="s">
        <v>1328</v>
      </c>
      <c r="D750" s="215" t="s">
        <v>0</v>
      </c>
      <c r="E750" s="215">
        <v>3</v>
      </c>
      <c r="F750" s="216">
        <v>30</v>
      </c>
      <c r="G750" s="218"/>
      <c r="H750" s="218"/>
      <c r="I750" s="218"/>
      <c r="J750" s="218"/>
      <c r="K750" s="218"/>
      <c r="L750" s="218"/>
      <c r="M750" s="218"/>
      <c r="N750" s="218"/>
      <c r="O750" s="121" t="s">
        <v>5602</v>
      </c>
      <c r="P750" s="218"/>
      <c r="Q750" s="231"/>
      <c r="R750" s="218"/>
      <c r="S750" s="218"/>
      <c r="T750" s="249"/>
      <c r="U750" s="218"/>
      <c r="V750" s="218"/>
      <c r="W750" s="231"/>
      <c r="X750" s="218"/>
      <c r="Y750" s="218"/>
      <c r="Z750" s="218"/>
      <c r="AA750" s="218"/>
      <c r="AB750" s="218"/>
      <c r="AC750" s="218">
        <v>140.16329999999999</v>
      </c>
    </row>
    <row r="751" spans="1:29" ht="28.35" customHeight="1" x14ac:dyDescent="0.25">
      <c r="A751" s="213" t="s">
        <v>1479</v>
      </c>
      <c r="B751" s="213" t="s">
        <v>1446</v>
      </c>
      <c r="C751" s="223" t="s">
        <v>30</v>
      </c>
      <c r="D751" s="215" t="s">
        <v>0</v>
      </c>
      <c r="E751" s="215">
        <v>3</v>
      </c>
      <c r="F751" s="216">
        <v>30</v>
      </c>
      <c r="G751" s="218"/>
      <c r="H751" s="218"/>
      <c r="I751" s="218"/>
      <c r="J751" s="218"/>
      <c r="K751" s="218"/>
      <c r="L751" s="218"/>
      <c r="M751" s="218"/>
      <c r="N751" s="218"/>
      <c r="O751" s="121" t="s">
        <v>5602</v>
      </c>
      <c r="P751" s="218"/>
      <c r="Q751" s="231"/>
      <c r="R751" s="218"/>
      <c r="S751" s="218"/>
      <c r="T751" s="249"/>
      <c r="U751" s="218"/>
      <c r="V751" s="218"/>
      <c r="W751" s="231"/>
      <c r="X751" s="218"/>
      <c r="Y751" s="218"/>
      <c r="Z751" s="218"/>
      <c r="AA751" s="218"/>
      <c r="AB751" s="218"/>
      <c r="AC751" s="218">
        <v>185.36500000000001</v>
      </c>
    </row>
    <row r="752" spans="1:29" ht="28.35" customHeight="1" x14ac:dyDescent="0.25">
      <c r="A752" s="213" t="s">
        <v>1480</v>
      </c>
      <c r="B752" s="213" t="s">
        <v>1447</v>
      </c>
      <c r="C752" s="223" t="s">
        <v>1323</v>
      </c>
      <c r="D752" s="215" t="s">
        <v>0</v>
      </c>
      <c r="E752" s="215">
        <v>3</v>
      </c>
      <c r="F752" s="216">
        <v>30</v>
      </c>
      <c r="G752" s="218"/>
      <c r="H752" s="218"/>
      <c r="I752" s="218"/>
      <c r="J752" s="218"/>
      <c r="K752" s="218"/>
      <c r="L752" s="218"/>
      <c r="M752" s="218"/>
      <c r="N752" s="218"/>
      <c r="O752" s="121" t="s">
        <v>5602</v>
      </c>
      <c r="P752" s="218"/>
      <c r="Q752" s="231"/>
      <c r="R752" s="218"/>
      <c r="S752" s="218"/>
      <c r="T752" s="249"/>
      <c r="U752" s="218"/>
      <c r="V752" s="218"/>
      <c r="W752" s="231"/>
      <c r="X752" s="218"/>
      <c r="Y752" s="218"/>
      <c r="Z752" s="218"/>
      <c r="AA752" s="218"/>
      <c r="AB752" s="218"/>
      <c r="AC752" s="218">
        <v>40.833300000000001</v>
      </c>
    </row>
    <row r="753" spans="1:29" ht="27.75" customHeight="1" x14ac:dyDescent="0.25">
      <c r="A753" s="213" t="s">
        <v>1481</v>
      </c>
      <c r="B753" s="213" t="s">
        <v>1447</v>
      </c>
      <c r="C753" s="223" t="s">
        <v>34</v>
      </c>
      <c r="D753" s="215" t="s">
        <v>0</v>
      </c>
      <c r="E753" s="215">
        <v>3</v>
      </c>
      <c r="F753" s="216">
        <v>30</v>
      </c>
      <c r="G753" s="218"/>
      <c r="H753" s="218"/>
      <c r="I753" s="218"/>
      <c r="J753" s="218"/>
      <c r="K753" s="218"/>
      <c r="L753" s="218"/>
      <c r="M753" s="218"/>
      <c r="N753" s="218"/>
      <c r="O753" s="121" t="s">
        <v>5602</v>
      </c>
      <c r="P753" s="218"/>
      <c r="Q753" s="231"/>
      <c r="R753" s="218"/>
      <c r="S753" s="218"/>
      <c r="T753" s="249"/>
      <c r="U753" s="218"/>
      <c r="V753" s="218"/>
      <c r="W753" s="231"/>
      <c r="X753" s="218"/>
      <c r="Y753" s="218"/>
      <c r="Z753" s="218"/>
      <c r="AA753" s="218"/>
      <c r="AB753" s="218"/>
      <c r="AC753" s="218">
        <v>43.9833</v>
      </c>
    </row>
    <row r="754" spans="1:29" ht="28.35" customHeight="1" x14ac:dyDescent="0.25">
      <c r="A754" s="213" t="s">
        <v>1482</v>
      </c>
      <c r="B754" s="213" t="s">
        <v>1447</v>
      </c>
      <c r="C754" s="223" t="s">
        <v>1324</v>
      </c>
      <c r="D754" s="215" t="s">
        <v>0</v>
      </c>
      <c r="E754" s="215">
        <v>3</v>
      </c>
      <c r="F754" s="216">
        <v>30</v>
      </c>
      <c r="G754" s="218"/>
      <c r="H754" s="218"/>
      <c r="I754" s="218"/>
      <c r="J754" s="218"/>
      <c r="K754" s="218"/>
      <c r="L754" s="218"/>
      <c r="M754" s="218"/>
      <c r="N754" s="218"/>
      <c r="O754" s="121" t="s">
        <v>5602</v>
      </c>
      <c r="P754" s="218"/>
      <c r="Q754" s="231"/>
      <c r="R754" s="218"/>
      <c r="S754" s="218"/>
      <c r="T754" s="249"/>
      <c r="U754" s="218"/>
      <c r="V754" s="218"/>
      <c r="W754" s="231"/>
      <c r="X754" s="218"/>
      <c r="Y754" s="218"/>
      <c r="Z754" s="218"/>
      <c r="AA754" s="218"/>
      <c r="AB754" s="218"/>
      <c r="AC754" s="218">
        <v>54.016599999999997</v>
      </c>
    </row>
    <row r="755" spans="1:29" ht="28.35" customHeight="1" x14ac:dyDescent="0.25">
      <c r="A755" s="213" t="s">
        <v>1483</v>
      </c>
      <c r="B755" s="213" t="s">
        <v>1447</v>
      </c>
      <c r="C755" s="223" t="s">
        <v>1325</v>
      </c>
      <c r="D755" s="215" t="s">
        <v>0</v>
      </c>
      <c r="E755" s="215">
        <v>3</v>
      </c>
      <c r="F755" s="216">
        <v>30</v>
      </c>
      <c r="G755" s="218"/>
      <c r="H755" s="218"/>
      <c r="I755" s="218"/>
      <c r="J755" s="218"/>
      <c r="K755" s="218"/>
      <c r="L755" s="218"/>
      <c r="M755" s="218"/>
      <c r="N755" s="218"/>
      <c r="O755" s="121" t="s">
        <v>5602</v>
      </c>
      <c r="P755" s="218"/>
      <c r="Q755" s="231"/>
      <c r="R755" s="218"/>
      <c r="S755" s="218"/>
      <c r="T755" s="249"/>
      <c r="U755" s="218"/>
      <c r="V755" s="218"/>
      <c r="W755" s="231"/>
      <c r="X755" s="218"/>
      <c r="Y755" s="218"/>
      <c r="Z755" s="218"/>
      <c r="AA755" s="218"/>
      <c r="AB755" s="218"/>
      <c r="AC755" s="218">
        <v>55.976599999999998</v>
      </c>
    </row>
    <row r="756" spans="1:29" ht="28.35" customHeight="1" x14ac:dyDescent="0.25">
      <c r="A756" s="213" t="s">
        <v>1484</v>
      </c>
      <c r="B756" s="213" t="s">
        <v>1447</v>
      </c>
      <c r="C756" s="223" t="s">
        <v>1329</v>
      </c>
      <c r="D756" s="215" t="s">
        <v>0</v>
      </c>
      <c r="E756" s="215">
        <v>3</v>
      </c>
      <c r="F756" s="216">
        <v>30</v>
      </c>
      <c r="G756" s="218"/>
      <c r="H756" s="218"/>
      <c r="I756" s="218"/>
      <c r="J756" s="218"/>
      <c r="K756" s="218"/>
      <c r="L756" s="218"/>
      <c r="M756" s="218"/>
      <c r="N756" s="218"/>
      <c r="O756" s="121" t="s">
        <v>5602</v>
      </c>
      <c r="P756" s="218"/>
      <c r="Q756" s="231"/>
      <c r="R756" s="218"/>
      <c r="S756" s="218"/>
      <c r="T756" s="249"/>
      <c r="U756" s="218"/>
      <c r="V756" s="218"/>
      <c r="W756" s="231"/>
      <c r="X756" s="218"/>
      <c r="Y756" s="218"/>
      <c r="Z756" s="218"/>
      <c r="AA756" s="218"/>
      <c r="AB756" s="218"/>
      <c r="AC756" s="218">
        <v>60.993299999999998</v>
      </c>
    </row>
    <row r="757" spans="1:29" ht="28.35" customHeight="1" x14ac:dyDescent="0.25">
      <c r="A757" s="213" t="s">
        <v>1485</v>
      </c>
      <c r="B757" s="213" t="s">
        <v>1448</v>
      </c>
      <c r="C757" s="223" t="s">
        <v>32</v>
      </c>
      <c r="D757" s="215" t="s">
        <v>0</v>
      </c>
      <c r="E757" s="215">
        <v>3</v>
      </c>
      <c r="F757" s="216">
        <v>30</v>
      </c>
      <c r="G757" s="218"/>
      <c r="H757" s="218"/>
      <c r="I757" s="218"/>
      <c r="J757" s="218"/>
      <c r="K757" s="218"/>
      <c r="L757" s="218"/>
      <c r="M757" s="218"/>
      <c r="N757" s="218"/>
      <c r="O757" s="121" t="s">
        <v>5602</v>
      </c>
      <c r="P757" s="218"/>
      <c r="Q757" s="231"/>
      <c r="R757" s="218"/>
      <c r="S757" s="218"/>
      <c r="T757" s="249"/>
      <c r="U757" s="218"/>
      <c r="V757" s="218"/>
      <c r="W757" s="231"/>
      <c r="X757" s="218"/>
      <c r="Y757" s="218"/>
      <c r="Z757" s="218"/>
      <c r="AA757" s="218"/>
      <c r="AB757" s="218"/>
      <c r="AC757" s="218">
        <v>71.026700000000005</v>
      </c>
    </row>
    <row r="758" spans="1:29" ht="28.35" customHeight="1" x14ac:dyDescent="0.25">
      <c r="A758" s="213" t="s">
        <v>1486</v>
      </c>
      <c r="B758" s="213" t="s">
        <v>1447</v>
      </c>
      <c r="C758" s="223" t="s">
        <v>1327</v>
      </c>
      <c r="D758" s="215" t="s">
        <v>0</v>
      </c>
      <c r="E758" s="215">
        <v>3</v>
      </c>
      <c r="F758" s="216">
        <v>30</v>
      </c>
      <c r="G758" s="218"/>
      <c r="H758" s="218"/>
      <c r="I758" s="218"/>
      <c r="J758" s="218"/>
      <c r="K758" s="218"/>
      <c r="L758" s="218"/>
      <c r="M758" s="218"/>
      <c r="N758" s="218"/>
      <c r="O758" s="121" t="s">
        <v>5602</v>
      </c>
      <c r="P758" s="218"/>
      <c r="Q758" s="231"/>
      <c r="R758" s="218"/>
      <c r="S758" s="218"/>
      <c r="T758" s="249"/>
      <c r="U758" s="218"/>
      <c r="V758" s="218"/>
      <c r="W758" s="231"/>
      <c r="X758" s="218"/>
      <c r="Y758" s="218"/>
      <c r="Z758" s="218"/>
      <c r="AA758" s="218"/>
      <c r="AB758" s="218"/>
      <c r="AC758" s="218">
        <v>72.286600000000007</v>
      </c>
    </row>
    <row r="759" spans="1:29" ht="28.35" customHeight="1" x14ac:dyDescent="0.25">
      <c r="A759" s="213" t="s">
        <v>1487</v>
      </c>
      <c r="B759" s="213" t="s">
        <v>1447</v>
      </c>
      <c r="C759" s="223" t="s">
        <v>1328</v>
      </c>
      <c r="D759" s="215" t="s">
        <v>0</v>
      </c>
      <c r="E759" s="215">
        <v>3</v>
      </c>
      <c r="F759" s="216">
        <v>30</v>
      </c>
      <c r="G759" s="218"/>
      <c r="H759" s="218"/>
      <c r="I759" s="218"/>
      <c r="J759" s="218"/>
      <c r="K759" s="218"/>
      <c r="L759" s="218"/>
      <c r="M759" s="218"/>
      <c r="N759" s="218"/>
      <c r="O759" s="121" t="s">
        <v>5602</v>
      </c>
      <c r="P759" s="218"/>
      <c r="Q759" s="231"/>
      <c r="R759" s="218"/>
      <c r="S759" s="218"/>
      <c r="T759" s="249"/>
      <c r="U759" s="218"/>
      <c r="V759" s="218"/>
      <c r="W759" s="231"/>
      <c r="X759" s="218"/>
      <c r="Y759" s="218"/>
      <c r="Z759" s="218"/>
      <c r="AA759" s="218"/>
      <c r="AB759" s="218"/>
      <c r="AC759" s="218">
        <v>133.88669999999999</v>
      </c>
    </row>
    <row r="760" spans="1:29" ht="28.35" customHeight="1" x14ac:dyDescent="0.25">
      <c r="A760" s="213" t="s">
        <v>1488</v>
      </c>
      <c r="B760" s="213" t="s">
        <v>1447</v>
      </c>
      <c r="C760" s="223" t="s">
        <v>30</v>
      </c>
      <c r="D760" s="215" t="s">
        <v>0</v>
      </c>
      <c r="E760" s="215">
        <v>3</v>
      </c>
      <c r="F760" s="216">
        <v>30</v>
      </c>
      <c r="G760" s="218"/>
      <c r="H760" s="218"/>
      <c r="I760" s="218"/>
      <c r="J760" s="218"/>
      <c r="K760" s="218"/>
      <c r="L760" s="218"/>
      <c r="M760" s="218"/>
      <c r="N760" s="218"/>
      <c r="O760" s="121" t="s">
        <v>5602</v>
      </c>
      <c r="P760" s="218"/>
      <c r="Q760" s="231"/>
      <c r="R760" s="218"/>
      <c r="S760" s="218"/>
      <c r="T760" s="249"/>
      <c r="U760" s="218"/>
      <c r="V760" s="218"/>
      <c r="W760" s="231"/>
      <c r="X760" s="218"/>
      <c r="Y760" s="218"/>
      <c r="Z760" s="218"/>
      <c r="AA760" s="218"/>
      <c r="AB760" s="218"/>
      <c r="AC760" s="218">
        <v>177.19329999999999</v>
      </c>
    </row>
    <row r="761" spans="1:29" ht="17.25" customHeight="1" x14ac:dyDescent="0.25">
      <c r="A761" s="212" t="s">
        <v>939</v>
      </c>
      <c r="B761" s="225" t="s">
        <v>5708</v>
      </c>
      <c r="C761" s="214"/>
      <c r="D761" s="215"/>
      <c r="E761" s="215"/>
      <c r="F761" s="216"/>
      <c r="G761" s="211"/>
      <c r="H761" s="211"/>
      <c r="I761" s="211"/>
      <c r="J761" s="211"/>
      <c r="K761" s="211"/>
      <c r="L761" s="211"/>
      <c r="M761" s="211"/>
      <c r="N761" s="211"/>
      <c r="O761" s="211"/>
      <c r="P761" s="211"/>
      <c r="Q761" s="318"/>
      <c r="R761" s="211"/>
      <c r="S761" s="211"/>
      <c r="T761" s="290"/>
      <c r="U761" s="211"/>
      <c r="V761" s="211"/>
      <c r="W761" s="318"/>
      <c r="X761" s="211"/>
      <c r="Y761" s="211"/>
      <c r="Z761" s="211"/>
      <c r="AA761" s="211"/>
      <c r="AB761" s="211"/>
      <c r="AC761" s="211"/>
    </row>
    <row r="762" spans="1:29" ht="20.100000000000001" customHeight="1" x14ac:dyDescent="0.25">
      <c r="A762" s="213" t="s">
        <v>940</v>
      </c>
      <c r="B762" s="213" t="s">
        <v>126</v>
      </c>
      <c r="C762" s="214" t="s">
        <v>1330</v>
      </c>
      <c r="D762" s="215" t="s">
        <v>0</v>
      </c>
      <c r="E762" s="215">
        <v>1000</v>
      </c>
      <c r="F762" s="217">
        <v>1471900</v>
      </c>
      <c r="G762" s="218">
        <v>1.7899999999999999E-2</v>
      </c>
      <c r="H762" s="218"/>
      <c r="I762" s="231">
        <v>2</v>
      </c>
      <c r="J762" s="218">
        <v>2.4E-2</v>
      </c>
      <c r="K762" s="218"/>
      <c r="L762" s="218"/>
      <c r="M762" s="218"/>
      <c r="N762" s="218"/>
      <c r="O762" s="121" t="s">
        <v>5602</v>
      </c>
      <c r="P762" s="218"/>
      <c r="Q762" s="222">
        <v>0.03</v>
      </c>
      <c r="R762" s="218"/>
      <c r="S762" s="218"/>
      <c r="T762" s="249">
        <v>1</v>
      </c>
      <c r="U762" s="218">
        <v>0.05</v>
      </c>
      <c r="V762" s="222">
        <v>0.05</v>
      </c>
      <c r="W762" s="231">
        <v>5</v>
      </c>
      <c r="X762" s="218"/>
      <c r="Y762" s="218"/>
      <c r="Z762" s="218">
        <v>8.0000000000000002E-3</v>
      </c>
      <c r="AA762" s="218"/>
      <c r="AB762" s="218"/>
      <c r="AC762" s="218"/>
    </row>
    <row r="763" spans="1:29" ht="20.100000000000001" customHeight="1" x14ac:dyDescent="0.25">
      <c r="A763" s="213" t="s">
        <v>941</v>
      </c>
      <c r="B763" s="213" t="s">
        <v>126</v>
      </c>
      <c r="C763" s="214" t="s">
        <v>1321</v>
      </c>
      <c r="D763" s="215" t="s">
        <v>0</v>
      </c>
      <c r="E763" s="215">
        <v>1000</v>
      </c>
      <c r="F763" s="217">
        <v>664900</v>
      </c>
      <c r="G763" s="218">
        <v>0.02</v>
      </c>
      <c r="H763" s="218"/>
      <c r="I763" s="231">
        <v>2</v>
      </c>
      <c r="J763" s="218">
        <v>2.4E-2</v>
      </c>
      <c r="K763" s="218"/>
      <c r="L763" s="218">
        <v>2</v>
      </c>
      <c r="M763" s="218"/>
      <c r="N763" s="222">
        <v>5.5555000000000003</v>
      </c>
      <c r="O763" s="121">
        <v>3.56E-2</v>
      </c>
      <c r="P763" s="222">
        <v>0.02</v>
      </c>
      <c r="Q763" s="231"/>
      <c r="R763" s="218"/>
      <c r="S763" s="218"/>
      <c r="T763" s="249">
        <v>1</v>
      </c>
      <c r="U763" s="218">
        <v>0.05</v>
      </c>
      <c r="V763" s="222">
        <v>0.05</v>
      </c>
      <c r="W763" s="231"/>
      <c r="X763" s="218"/>
      <c r="Y763" s="218"/>
      <c r="Z763" s="218">
        <v>8.0000000000000002E-3</v>
      </c>
      <c r="AA763" s="218"/>
      <c r="AB763" s="218"/>
      <c r="AC763" s="218"/>
    </row>
    <row r="764" spans="1:29" ht="28.35" customHeight="1" x14ac:dyDescent="0.25">
      <c r="A764" s="213" t="s">
        <v>942</v>
      </c>
      <c r="B764" s="213" t="s">
        <v>1450</v>
      </c>
      <c r="C764" s="214" t="s">
        <v>1322</v>
      </c>
      <c r="D764" s="215" t="s">
        <v>45</v>
      </c>
      <c r="E764" s="215">
        <v>1</v>
      </c>
      <c r="F764" s="217">
        <v>30</v>
      </c>
      <c r="G764" s="218"/>
      <c r="H764" s="218"/>
      <c r="I764" s="218"/>
      <c r="J764" s="218"/>
      <c r="K764" s="218"/>
      <c r="L764" s="218"/>
      <c r="M764" s="218"/>
      <c r="N764" s="218"/>
      <c r="O764" s="121" t="s">
        <v>5602</v>
      </c>
      <c r="P764" s="218"/>
      <c r="Q764" s="231"/>
      <c r="R764" s="218"/>
      <c r="S764" s="218"/>
      <c r="T764" s="249">
        <v>7</v>
      </c>
      <c r="U764" s="218"/>
      <c r="V764" s="222"/>
      <c r="W764" s="231"/>
      <c r="X764" s="218"/>
      <c r="Y764" s="218"/>
      <c r="Z764" s="218"/>
      <c r="AA764" s="218"/>
      <c r="AB764" s="218"/>
      <c r="AC764" s="218"/>
    </row>
    <row r="765" spans="1:29" ht="28.35" customHeight="1" x14ac:dyDescent="0.25">
      <c r="A765" s="213" t="s">
        <v>943</v>
      </c>
      <c r="B765" s="213" t="s">
        <v>125</v>
      </c>
      <c r="C765" s="214" t="s">
        <v>17</v>
      </c>
      <c r="D765" s="215" t="s">
        <v>0</v>
      </c>
      <c r="E765" s="215">
        <v>3</v>
      </c>
      <c r="F765" s="217">
        <v>8</v>
      </c>
      <c r="G765" s="218"/>
      <c r="H765" s="218"/>
      <c r="I765" s="218"/>
      <c r="J765" s="218"/>
      <c r="K765" s="218"/>
      <c r="L765" s="218"/>
      <c r="M765" s="218"/>
      <c r="N765" s="218"/>
      <c r="O765" s="121" t="s">
        <v>5602</v>
      </c>
      <c r="P765" s="218"/>
      <c r="Q765" s="231"/>
      <c r="R765" s="218"/>
      <c r="S765" s="218"/>
      <c r="T765" s="249"/>
      <c r="U765" s="218"/>
      <c r="V765" s="222">
        <v>5</v>
      </c>
      <c r="W765" s="231"/>
      <c r="X765" s="218"/>
      <c r="Y765" s="218"/>
      <c r="Z765" s="218"/>
      <c r="AA765" s="218"/>
      <c r="AB765" s="218"/>
      <c r="AC765" s="218"/>
    </row>
    <row r="766" spans="1:29" ht="30.75" customHeight="1" x14ac:dyDescent="0.25">
      <c r="A766" s="213" t="s">
        <v>944</v>
      </c>
      <c r="B766" s="238" t="s">
        <v>125</v>
      </c>
      <c r="C766" s="223" t="s">
        <v>111</v>
      </c>
      <c r="D766" s="215" t="s">
        <v>0</v>
      </c>
      <c r="E766" s="215">
        <v>3</v>
      </c>
      <c r="F766" s="217">
        <v>42</v>
      </c>
      <c r="G766" s="218"/>
      <c r="H766" s="218"/>
      <c r="I766" s="218"/>
      <c r="J766" s="218"/>
      <c r="K766" s="218"/>
      <c r="L766" s="218"/>
      <c r="M766" s="218"/>
      <c r="N766" s="218"/>
      <c r="O766" s="121" t="s">
        <v>5602</v>
      </c>
      <c r="P766" s="218"/>
      <c r="Q766" s="231"/>
      <c r="R766" s="218"/>
      <c r="S766" s="218"/>
      <c r="T766" s="249"/>
      <c r="U766" s="218"/>
      <c r="V766" s="222">
        <v>7.5</v>
      </c>
      <c r="W766" s="231"/>
      <c r="X766" s="218"/>
      <c r="Y766" s="218"/>
      <c r="Z766" s="218"/>
      <c r="AA766" s="218"/>
      <c r="AB766" s="218"/>
      <c r="AC766" s="218"/>
    </row>
    <row r="767" spans="1:29" ht="30.75" customHeight="1" x14ac:dyDescent="0.25">
      <c r="A767" s="213" t="s">
        <v>945</v>
      </c>
      <c r="B767" s="238" t="s">
        <v>125</v>
      </c>
      <c r="C767" s="223" t="s">
        <v>19</v>
      </c>
      <c r="D767" s="215" t="s">
        <v>0</v>
      </c>
      <c r="E767" s="215">
        <v>3</v>
      </c>
      <c r="F767" s="217">
        <v>93</v>
      </c>
      <c r="G767" s="218"/>
      <c r="H767" s="218"/>
      <c r="I767" s="218"/>
      <c r="J767" s="123">
        <v>4.5999999999999996</v>
      </c>
      <c r="K767" s="218"/>
      <c r="L767" s="218"/>
      <c r="M767" s="218"/>
      <c r="N767" s="218"/>
      <c r="O767" s="121" t="s">
        <v>5602</v>
      </c>
      <c r="P767" s="218"/>
      <c r="Q767" s="231"/>
      <c r="R767" s="218"/>
      <c r="S767" s="218"/>
      <c r="T767" s="249"/>
      <c r="U767" s="218"/>
      <c r="V767" s="222">
        <v>10</v>
      </c>
      <c r="W767" s="231"/>
      <c r="X767" s="218"/>
      <c r="Y767" s="218"/>
      <c r="Z767" s="218"/>
      <c r="AA767" s="218"/>
      <c r="AB767" s="218"/>
      <c r="AC767" s="218"/>
    </row>
    <row r="768" spans="1:29" ht="28.5" customHeight="1" x14ac:dyDescent="0.25">
      <c r="A768" s="213" t="s">
        <v>1121</v>
      </c>
      <c r="B768" s="238" t="s">
        <v>1451</v>
      </c>
      <c r="C768" s="214" t="s">
        <v>221</v>
      </c>
      <c r="D768" s="215" t="s">
        <v>0</v>
      </c>
      <c r="E768" s="215">
        <v>2</v>
      </c>
      <c r="F768" s="216">
        <v>2</v>
      </c>
      <c r="G768" s="218"/>
      <c r="H768" s="218"/>
      <c r="I768" s="218"/>
      <c r="J768" s="218"/>
      <c r="K768" s="218"/>
      <c r="L768" s="218"/>
      <c r="M768" s="218"/>
      <c r="N768" s="218"/>
      <c r="O768" s="121" t="s">
        <v>5602</v>
      </c>
      <c r="P768" s="218"/>
      <c r="Q768" s="231"/>
      <c r="R768" s="218"/>
      <c r="S768" s="218"/>
      <c r="T768" s="249"/>
      <c r="U768" s="218"/>
      <c r="V768" s="222">
        <v>12</v>
      </c>
      <c r="W768" s="231"/>
      <c r="X768" s="218"/>
      <c r="Y768" s="218"/>
      <c r="Z768" s="218"/>
      <c r="AA768" s="218"/>
      <c r="AB768" s="218"/>
      <c r="AC768" s="218"/>
    </row>
    <row r="769" spans="1:29" ht="30" customHeight="1" x14ac:dyDescent="0.25">
      <c r="A769" s="213" t="s">
        <v>1122</v>
      </c>
      <c r="B769" s="238" t="s">
        <v>1119</v>
      </c>
      <c r="C769" s="214" t="s">
        <v>1120</v>
      </c>
      <c r="D769" s="215" t="s">
        <v>0</v>
      </c>
      <c r="E769" s="215">
        <v>1</v>
      </c>
      <c r="F769" s="216">
        <v>1</v>
      </c>
      <c r="G769" s="218"/>
      <c r="H769" s="218"/>
      <c r="I769" s="218"/>
      <c r="J769" s="123">
        <v>7.64</v>
      </c>
      <c r="K769" s="218"/>
      <c r="L769" s="218"/>
      <c r="M769" s="218"/>
      <c r="N769" s="218"/>
      <c r="O769" s="121" t="s">
        <v>5602</v>
      </c>
      <c r="P769" s="218"/>
      <c r="Q769" s="231"/>
      <c r="R769" s="218"/>
      <c r="S769" s="218"/>
      <c r="T769" s="249"/>
      <c r="U769" s="218"/>
      <c r="V769" s="222">
        <v>15</v>
      </c>
      <c r="W769" s="231"/>
      <c r="X769" s="218"/>
      <c r="Y769" s="218"/>
      <c r="Z769" s="218"/>
      <c r="AA769" s="218"/>
      <c r="AB769" s="218"/>
      <c r="AC769" s="218"/>
    </row>
    <row r="770" spans="1:29" ht="20.25" customHeight="1" x14ac:dyDescent="0.25">
      <c r="A770" s="212" t="s">
        <v>946</v>
      </c>
      <c r="B770" s="225" t="s">
        <v>5709</v>
      </c>
      <c r="C770" s="226"/>
      <c r="D770" s="215"/>
      <c r="E770" s="215"/>
      <c r="F770" s="216"/>
      <c r="G770" s="211"/>
      <c r="H770" s="211"/>
      <c r="I770" s="211"/>
      <c r="J770" s="211"/>
      <c r="K770" s="211"/>
      <c r="L770" s="211"/>
      <c r="M770" s="211"/>
      <c r="N770" s="211"/>
      <c r="O770" s="211"/>
      <c r="P770" s="211"/>
      <c r="Q770" s="318"/>
      <c r="R770" s="211"/>
      <c r="S770" s="211"/>
      <c r="T770" s="290"/>
      <c r="U770" s="211"/>
      <c r="V770" s="211"/>
      <c r="W770" s="318"/>
      <c r="X770" s="211"/>
      <c r="Y770" s="211"/>
      <c r="Z770" s="211"/>
      <c r="AA770" s="211"/>
      <c r="AB770" s="211"/>
      <c r="AC770" s="211"/>
    </row>
    <row r="771" spans="1:29" ht="20.25" customHeight="1" x14ac:dyDescent="0.25">
      <c r="A771" s="212" t="s">
        <v>947</v>
      </c>
      <c r="B771" s="225" t="s">
        <v>207</v>
      </c>
      <c r="C771" s="226"/>
      <c r="D771" s="215"/>
      <c r="E771" s="215"/>
      <c r="F771" s="216"/>
      <c r="G771" s="211"/>
      <c r="H771" s="211"/>
      <c r="I771" s="211"/>
      <c r="J771" s="211"/>
      <c r="K771" s="211"/>
      <c r="L771" s="211"/>
      <c r="M771" s="211"/>
      <c r="N771" s="211"/>
      <c r="O771" s="211"/>
      <c r="P771" s="211"/>
      <c r="Q771" s="318"/>
      <c r="R771" s="211"/>
      <c r="S771" s="211"/>
      <c r="T771" s="290"/>
      <c r="U771" s="211"/>
      <c r="V771" s="211"/>
      <c r="W771" s="318"/>
      <c r="X771" s="211"/>
      <c r="Y771" s="211"/>
      <c r="Z771" s="211"/>
      <c r="AA771" s="211"/>
      <c r="AB771" s="211"/>
      <c r="AC771" s="211"/>
    </row>
    <row r="772" spans="1:29" ht="32.25" customHeight="1" x14ac:dyDescent="0.25">
      <c r="A772" s="213" t="s">
        <v>952</v>
      </c>
      <c r="B772" s="213" t="s">
        <v>1452</v>
      </c>
      <c r="C772" s="214" t="s">
        <v>948</v>
      </c>
      <c r="D772" s="215" t="s">
        <v>0</v>
      </c>
      <c r="E772" s="215">
        <v>50</v>
      </c>
      <c r="F772" s="216">
        <v>50</v>
      </c>
      <c r="G772" s="218"/>
      <c r="H772" s="218"/>
      <c r="I772" s="231"/>
      <c r="J772" s="218"/>
      <c r="K772" s="218"/>
      <c r="L772" s="218"/>
      <c r="M772" s="218"/>
      <c r="N772" s="218"/>
      <c r="O772" s="121" t="s">
        <v>5602</v>
      </c>
      <c r="P772" s="218"/>
      <c r="Q772" s="231"/>
      <c r="R772" s="218"/>
      <c r="S772" s="218"/>
      <c r="T772" s="249">
        <v>3</v>
      </c>
      <c r="U772" s="218">
        <v>5.2</v>
      </c>
      <c r="V772" s="218"/>
      <c r="W772" s="231"/>
      <c r="X772" s="218"/>
      <c r="Y772" s="218"/>
      <c r="Z772" s="218"/>
      <c r="AA772" s="218"/>
      <c r="AB772" s="218"/>
      <c r="AC772" s="218">
        <v>12.09</v>
      </c>
    </row>
    <row r="773" spans="1:29" ht="33.75" customHeight="1" x14ac:dyDescent="0.25">
      <c r="A773" s="213" t="s">
        <v>953</v>
      </c>
      <c r="B773" s="213" t="s">
        <v>1452</v>
      </c>
      <c r="C773" s="214" t="s">
        <v>949</v>
      </c>
      <c r="D773" s="215" t="s">
        <v>0</v>
      </c>
      <c r="E773" s="215">
        <v>50</v>
      </c>
      <c r="F773" s="216">
        <v>50</v>
      </c>
      <c r="G773" s="218"/>
      <c r="H773" s="218"/>
      <c r="I773" s="231"/>
      <c r="J773" s="218"/>
      <c r="K773" s="218"/>
      <c r="L773" s="218"/>
      <c r="M773" s="218"/>
      <c r="N773" s="218"/>
      <c r="O773" s="121" t="s">
        <v>5602</v>
      </c>
      <c r="P773" s="218"/>
      <c r="Q773" s="231"/>
      <c r="R773" s="218"/>
      <c r="S773" s="218"/>
      <c r="T773" s="249">
        <v>4</v>
      </c>
      <c r="U773" s="218">
        <v>6.5</v>
      </c>
      <c r="V773" s="218"/>
      <c r="W773" s="231"/>
      <c r="X773" s="231">
        <v>3.57</v>
      </c>
      <c r="Y773" s="218"/>
      <c r="Z773" s="218"/>
      <c r="AA773" s="218"/>
      <c r="AB773" s="218"/>
      <c r="AC773" s="218">
        <v>16.100000000000001</v>
      </c>
    </row>
    <row r="774" spans="1:29" ht="33.75" customHeight="1" x14ac:dyDescent="0.25">
      <c r="A774" s="213" t="s">
        <v>954</v>
      </c>
      <c r="B774" s="213" t="s">
        <v>1452</v>
      </c>
      <c r="C774" s="214" t="s">
        <v>950</v>
      </c>
      <c r="D774" s="215" t="s">
        <v>0</v>
      </c>
      <c r="E774" s="215">
        <v>50</v>
      </c>
      <c r="F774" s="216">
        <v>50</v>
      </c>
      <c r="G774" s="218"/>
      <c r="H774" s="218"/>
      <c r="I774" s="231"/>
      <c r="J774" s="218"/>
      <c r="K774" s="218"/>
      <c r="L774" s="218"/>
      <c r="M774" s="218"/>
      <c r="N774" s="218"/>
      <c r="O774" s="121" t="s">
        <v>5602</v>
      </c>
      <c r="P774" s="218"/>
      <c r="Q774" s="231"/>
      <c r="R774" s="218"/>
      <c r="S774" s="218"/>
      <c r="T774" s="249">
        <v>5</v>
      </c>
      <c r="U774" s="218">
        <v>8.1999999999999993</v>
      </c>
      <c r="V774" s="218"/>
      <c r="W774" s="231"/>
      <c r="X774" s="231">
        <v>4.2</v>
      </c>
      <c r="Y774" s="218"/>
      <c r="Z774" s="218"/>
      <c r="AA774" s="218"/>
      <c r="AB774" s="218"/>
      <c r="AC774" s="218">
        <v>20.149999999999999</v>
      </c>
    </row>
    <row r="775" spans="1:29" ht="31.5" customHeight="1" x14ac:dyDescent="0.25">
      <c r="A775" s="213" t="s">
        <v>955</v>
      </c>
      <c r="B775" s="213" t="s">
        <v>1452</v>
      </c>
      <c r="C775" s="214" t="s">
        <v>951</v>
      </c>
      <c r="D775" s="215" t="s">
        <v>0</v>
      </c>
      <c r="E775" s="215">
        <v>50</v>
      </c>
      <c r="F775" s="216">
        <v>50</v>
      </c>
      <c r="G775" s="218"/>
      <c r="H775" s="218"/>
      <c r="I775" s="231"/>
      <c r="J775" s="218"/>
      <c r="K775" s="218"/>
      <c r="L775" s="218"/>
      <c r="M775" s="218"/>
      <c r="N775" s="218"/>
      <c r="O775" s="121" t="s">
        <v>5602</v>
      </c>
      <c r="P775" s="218"/>
      <c r="Q775" s="231"/>
      <c r="R775" s="218"/>
      <c r="S775" s="218"/>
      <c r="T775" s="249">
        <v>6</v>
      </c>
      <c r="U775" s="218">
        <v>11.3</v>
      </c>
      <c r="V775" s="218"/>
      <c r="W775" s="231"/>
      <c r="X775" s="218">
        <v>5.0250000000000004</v>
      </c>
      <c r="Y775" s="218"/>
      <c r="Z775" s="218"/>
      <c r="AA775" s="218"/>
      <c r="AB775" s="218"/>
      <c r="AC775" s="218">
        <v>22.1</v>
      </c>
    </row>
    <row r="776" spans="1:29" ht="32.25" customHeight="1" x14ac:dyDescent="0.25">
      <c r="A776" s="213" t="s">
        <v>956</v>
      </c>
      <c r="B776" s="213" t="s">
        <v>1453</v>
      </c>
      <c r="C776" s="214" t="s">
        <v>1311</v>
      </c>
      <c r="D776" s="215" t="s">
        <v>0</v>
      </c>
      <c r="E776" s="215">
        <v>50</v>
      </c>
      <c r="F776" s="217">
        <v>1476</v>
      </c>
      <c r="G776" s="218"/>
      <c r="H776" s="218">
        <v>1.9</v>
      </c>
      <c r="I776" s="231"/>
      <c r="J776" s="218"/>
      <c r="K776" s="218"/>
      <c r="L776" s="218">
        <v>5</v>
      </c>
      <c r="M776" s="218"/>
      <c r="N776" s="218"/>
      <c r="O776" s="121" t="s">
        <v>5602</v>
      </c>
      <c r="P776" s="218"/>
      <c r="Q776" s="231"/>
      <c r="R776" s="218"/>
      <c r="S776" s="218"/>
      <c r="T776" s="249">
        <v>4</v>
      </c>
      <c r="U776" s="218">
        <v>8.1999999999999993</v>
      </c>
      <c r="V776" s="218"/>
      <c r="W776" s="231"/>
      <c r="X776" s="218"/>
      <c r="Y776" s="218"/>
      <c r="Z776" s="218"/>
      <c r="AA776" s="218"/>
      <c r="AB776" s="218"/>
      <c r="AC776" s="218">
        <v>3.1602999999999999</v>
      </c>
    </row>
    <row r="777" spans="1:29" ht="28.35" customHeight="1" x14ac:dyDescent="0.25">
      <c r="A777" s="213" t="s">
        <v>957</v>
      </c>
      <c r="B777" s="213" t="s">
        <v>1453</v>
      </c>
      <c r="C777" s="214" t="s">
        <v>1312</v>
      </c>
      <c r="D777" s="215" t="s">
        <v>0</v>
      </c>
      <c r="E777" s="215">
        <v>50</v>
      </c>
      <c r="F777" s="217">
        <v>3800</v>
      </c>
      <c r="G777" s="218"/>
      <c r="H777" s="218">
        <v>2.6</v>
      </c>
      <c r="I777" s="231"/>
      <c r="J777" s="218"/>
      <c r="K777" s="218"/>
      <c r="L777" s="218">
        <v>5</v>
      </c>
      <c r="M777" s="218"/>
      <c r="N777" s="218"/>
      <c r="O777" s="121" t="s">
        <v>5602</v>
      </c>
      <c r="P777" s="218"/>
      <c r="Q777" s="231"/>
      <c r="R777" s="218"/>
      <c r="S777" s="218"/>
      <c r="T777" s="249">
        <v>5</v>
      </c>
      <c r="U777" s="218">
        <v>11.3</v>
      </c>
      <c r="V777" s="218"/>
      <c r="W777" s="231"/>
      <c r="X777" s="218"/>
      <c r="Y777" s="218"/>
      <c r="Z777" s="218"/>
      <c r="AA777" s="218"/>
      <c r="AB777" s="218"/>
      <c r="AC777" s="218">
        <v>3.6059999999999999</v>
      </c>
    </row>
    <row r="778" spans="1:29" ht="28.35" customHeight="1" x14ac:dyDescent="0.25">
      <c r="A778" s="213" t="s">
        <v>958</v>
      </c>
      <c r="B778" s="213" t="s">
        <v>1453</v>
      </c>
      <c r="C778" s="214" t="s">
        <v>1313</v>
      </c>
      <c r="D778" s="215" t="s">
        <v>0</v>
      </c>
      <c r="E778" s="215">
        <v>50</v>
      </c>
      <c r="F778" s="217">
        <v>4000</v>
      </c>
      <c r="G778" s="218"/>
      <c r="H778" s="218"/>
      <c r="I778" s="231"/>
      <c r="J778" s="218"/>
      <c r="K778" s="218"/>
      <c r="L778" s="218">
        <v>5</v>
      </c>
      <c r="M778" s="218"/>
      <c r="N778" s="218"/>
      <c r="O778" s="121" t="s">
        <v>5602</v>
      </c>
      <c r="P778" s="218"/>
      <c r="Q778" s="231"/>
      <c r="R778" s="218"/>
      <c r="S778" s="218"/>
      <c r="T778" s="249">
        <v>6</v>
      </c>
      <c r="U778" s="218"/>
      <c r="V778" s="218"/>
      <c r="W778" s="231"/>
      <c r="X778" s="218"/>
      <c r="Y778" s="218"/>
      <c r="Z778" s="218"/>
      <c r="AA778" s="218"/>
      <c r="AB778" s="218"/>
      <c r="AC778" s="218">
        <v>4.3021000000000003</v>
      </c>
    </row>
    <row r="779" spans="1:29" ht="33.75" customHeight="1" x14ac:dyDescent="0.25">
      <c r="A779" s="213" t="s">
        <v>959</v>
      </c>
      <c r="B779" s="213" t="s">
        <v>1454</v>
      </c>
      <c r="C779" s="214" t="s">
        <v>1314</v>
      </c>
      <c r="D779" s="215" t="s">
        <v>0</v>
      </c>
      <c r="E779" s="215">
        <v>50</v>
      </c>
      <c r="F779" s="217">
        <v>50</v>
      </c>
      <c r="G779" s="218"/>
      <c r="H779" s="218"/>
      <c r="I779" s="231"/>
      <c r="J779" s="218"/>
      <c r="K779" s="218"/>
      <c r="L779" s="218"/>
      <c r="M779" s="218"/>
      <c r="N779" s="218"/>
      <c r="O779" s="121" t="s">
        <v>5602</v>
      </c>
      <c r="P779" s="218"/>
      <c r="Q779" s="231"/>
      <c r="R779" s="218"/>
      <c r="S779" s="218"/>
      <c r="T779" s="249"/>
      <c r="U779" s="218"/>
      <c r="V779" s="218"/>
      <c r="W779" s="231"/>
      <c r="X779" s="218">
        <v>6.15</v>
      </c>
      <c r="Y779" s="218"/>
      <c r="Z779" s="218"/>
      <c r="AA779" s="218"/>
      <c r="AB779" s="218"/>
      <c r="AC779" s="218"/>
    </row>
    <row r="780" spans="1:29" ht="28.35" customHeight="1" x14ac:dyDescent="0.25">
      <c r="A780" s="213" t="s">
        <v>960</v>
      </c>
      <c r="B780" s="213" t="s">
        <v>1454</v>
      </c>
      <c r="C780" s="214" t="s">
        <v>12</v>
      </c>
      <c r="D780" s="215" t="s">
        <v>0</v>
      </c>
      <c r="E780" s="215">
        <v>30</v>
      </c>
      <c r="F780" s="217">
        <v>2799</v>
      </c>
      <c r="G780" s="218"/>
      <c r="H780" s="218"/>
      <c r="I780" s="231"/>
      <c r="J780" s="218"/>
      <c r="K780" s="218"/>
      <c r="L780" s="218">
        <v>10</v>
      </c>
      <c r="M780" s="218"/>
      <c r="N780" s="218"/>
      <c r="O780" s="121">
        <v>2.16</v>
      </c>
      <c r="P780" s="218"/>
      <c r="Q780" s="231"/>
      <c r="R780" s="218"/>
      <c r="S780" s="218"/>
      <c r="T780" s="249">
        <v>6</v>
      </c>
      <c r="U780" s="218"/>
      <c r="V780" s="218"/>
      <c r="W780" s="231"/>
      <c r="X780" s="218"/>
      <c r="Y780" s="218"/>
      <c r="Z780" s="218"/>
      <c r="AA780" s="218"/>
      <c r="AB780" s="218"/>
      <c r="AC780" s="218">
        <v>3.3656000000000001</v>
      </c>
    </row>
    <row r="781" spans="1:29" ht="28.35" customHeight="1" x14ac:dyDescent="0.25">
      <c r="A781" s="213" t="s">
        <v>961</v>
      </c>
      <c r="B781" s="213" t="s">
        <v>1454</v>
      </c>
      <c r="C781" s="214" t="s">
        <v>100</v>
      </c>
      <c r="D781" s="215" t="s">
        <v>0</v>
      </c>
      <c r="E781" s="215">
        <v>30</v>
      </c>
      <c r="F781" s="217">
        <v>2264</v>
      </c>
      <c r="G781" s="218"/>
      <c r="H781" s="218"/>
      <c r="I781" s="231"/>
      <c r="J781" s="218"/>
      <c r="K781" s="218"/>
      <c r="L781" s="218">
        <v>10</v>
      </c>
      <c r="M781" s="218"/>
      <c r="N781" s="218"/>
      <c r="O781" s="121">
        <v>2.76</v>
      </c>
      <c r="P781" s="218"/>
      <c r="Q781" s="231"/>
      <c r="R781" s="218"/>
      <c r="S781" s="218"/>
      <c r="T781" s="249">
        <v>7</v>
      </c>
      <c r="U781" s="218"/>
      <c r="V781" s="218"/>
      <c r="W781" s="231"/>
      <c r="X781" s="218"/>
      <c r="Y781" s="218"/>
      <c r="Z781" s="218"/>
      <c r="AA781" s="218"/>
      <c r="AB781" s="218"/>
      <c r="AC781" s="218">
        <v>3.7863000000000002</v>
      </c>
    </row>
    <row r="782" spans="1:29" ht="28.35" customHeight="1" x14ac:dyDescent="0.25">
      <c r="A782" s="213" t="s">
        <v>962</v>
      </c>
      <c r="B782" s="213" t="s">
        <v>1454</v>
      </c>
      <c r="C782" s="214" t="s">
        <v>97</v>
      </c>
      <c r="D782" s="215" t="s">
        <v>0</v>
      </c>
      <c r="E782" s="215">
        <v>30</v>
      </c>
      <c r="F782" s="217">
        <v>527</v>
      </c>
      <c r="G782" s="218"/>
      <c r="H782" s="218"/>
      <c r="I782" s="231"/>
      <c r="J782" s="218"/>
      <c r="K782" s="218"/>
      <c r="L782" s="218">
        <v>10</v>
      </c>
      <c r="M782" s="218"/>
      <c r="N782" s="218"/>
      <c r="O782" s="121">
        <v>3.28</v>
      </c>
      <c r="P782" s="218"/>
      <c r="Q782" s="231"/>
      <c r="R782" s="218"/>
      <c r="S782" s="218"/>
      <c r="T782" s="249">
        <v>8</v>
      </c>
      <c r="U782" s="218"/>
      <c r="V782" s="218"/>
      <c r="W782" s="231"/>
      <c r="X782" s="218"/>
      <c r="Y782" s="218"/>
      <c r="Z782" s="218"/>
      <c r="AA782" s="218"/>
      <c r="AB782" s="218"/>
      <c r="AC782" s="218">
        <v>4.2671000000000001</v>
      </c>
    </row>
    <row r="783" spans="1:29" ht="28.35" customHeight="1" x14ac:dyDescent="0.25">
      <c r="A783" s="213" t="s">
        <v>963</v>
      </c>
      <c r="B783" s="213" t="s">
        <v>1454</v>
      </c>
      <c r="C783" s="214" t="s">
        <v>98</v>
      </c>
      <c r="D783" s="215" t="s">
        <v>0</v>
      </c>
      <c r="E783" s="215">
        <v>30</v>
      </c>
      <c r="F783" s="217">
        <v>642</v>
      </c>
      <c r="G783" s="218"/>
      <c r="H783" s="218"/>
      <c r="I783" s="231"/>
      <c r="J783" s="218"/>
      <c r="K783" s="218"/>
      <c r="L783" s="218">
        <v>10</v>
      </c>
      <c r="M783" s="218"/>
      <c r="N783" s="218"/>
      <c r="O783" s="121" t="s">
        <v>5602</v>
      </c>
      <c r="P783" s="218"/>
      <c r="Q783" s="231"/>
      <c r="R783" s="218"/>
      <c r="S783" s="218"/>
      <c r="T783" s="249">
        <v>9</v>
      </c>
      <c r="U783" s="218"/>
      <c r="V783" s="218"/>
      <c r="W783" s="231"/>
      <c r="X783" s="218"/>
      <c r="Y783" s="218"/>
      <c r="Z783" s="218"/>
      <c r="AA783" s="218"/>
      <c r="AB783" s="218"/>
      <c r="AC783" s="218">
        <v>4.8079999999999998</v>
      </c>
    </row>
    <row r="784" spans="1:29" ht="28.35" customHeight="1" x14ac:dyDescent="0.25">
      <c r="A784" s="213" t="s">
        <v>964</v>
      </c>
      <c r="B784" s="213" t="s">
        <v>1454</v>
      </c>
      <c r="C784" s="214" t="s">
        <v>178</v>
      </c>
      <c r="D784" s="215" t="s">
        <v>0</v>
      </c>
      <c r="E784" s="215">
        <v>30</v>
      </c>
      <c r="F784" s="217">
        <v>1217</v>
      </c>
      <c r="G784" s="218"/>
      <c r="H784" s="218"/>
      <c r="I784" s="231"/>
      <c r="J784" s="218"/>
      <c r="K784" s="218"/>
      <c r="L784" s="218">
        <v>10</v>
      </c>
      <c r="M784" s="218"/>
      <c r="N784" s="218"/>
      <c r="O784" s="121">
        <v>11.64</v>
      </c>
      <c r="P784" s="218"/>
      <c r="Q784" s="231"/>
      <c r="R784" s="218"/>
      <c r="S784" s="218"/>
      <c r="T784" s="249">
        <v>10</v>
      </c>
      <c r="U784" s="218"/>
      <c r="V784" s="218"/>
      <c r="W784" s="231"/>
      <c r="X784" s="218">
        <v>10.11</v>
      </c>
      <c r="Y784" s="218"/>
      <c r="Z784" s="218"/>
      <c r="AA784" s="218"/>
      <c r="AB784" s="218"/>
      <c r="AC784" s="218"/>
    </row>
    <row r="785" spans="1:29" ht="28.35" customHeight="1" x14ac:dyDescent="0.25">
      <c r="A785" s="213" t="s">
        <v>965</v>
      </c>
      <c r="B785" s="213" t="s">
        <v>1454</v>
      </c>
      <c r="C785" s="214" t="s">
        <v>286</v>
      </c>
      <c r="D785" s="215" t="s">
        <v>0</v>
      </c>
      <c r="E785" s="215">
        <v>30</v>
      </c>
      <c r="F785" s="217">
        <v>3573</v>
      </c>
      <c r="G785" s="218"/>
      <c r="H785" s="218"/>
      <c r="I785" s="231"/>
      <c r="J785" s="218"/>
      <c r="K785" s="218"/>
      <c r="L785" s="218">
        <v>10</v>
      </c>
      <c r="M785" s="218"/>
      <c r="N785" s="218"/>
      <c r="O785" s="121">
        <v>16.12</v>
      </c>
      <c r="P785" s="218"/>
      <c r="Q785" s="231"/>
      <c r="R785" s="218"/>
      <c r="S785" s="218"/>
      <c r="T785" s="249">
        <v>20</v>
      </c>
      <c r="U785" s="218"/>
      <c r="V785" s="218"/>
      <c r="W785" s="231"/>
      <c r="X785" s="218">
        <v>11.25</v>
      </c>
      <c r="Y785" s="218"/>
      <c r="Z785" s="218"/>
      <c r="AA785" s="218"/>
      <c r="AB785" s="218"/>
      <c r="AC785" s="218"/>
    </row>
    <row r="786" spans="1:29" ht="28.35" customHeight="1" x14ac:dyDescent="0.25">
      <c r="A786" s="213" t="s">
        <v>966</v>
      </c>
      <c r="B786" s="213" t="s">
        <v>1455</v>
      </c>
      <c r="C786" s="214" t="s">
        <v>95</v>
      </c>
      <c r="D786" s="215" t="s">
        <v>0</v>
      </c>
      <c r="E786" s="215">
        <v>50</v>
      </c>
      <c r="F786" s="217">
        <v>880</v>
      </c>
      <c r="G786" s="218"/>
      <c r="H786" s="218"/>
      <c r="I786" s="231"/>
      <c r="J786" s="218"/>
      <c r="K786" s="218"/>
      <c r="L786" s="218"/>
      <c r="M786" s="218"/>
      <c r="N786" s="218"/>
      <c r="O786" s="121" t="s">
        <v>5602</v>
      </c>
      <c r="P786" s="218"/>
      <c r="Q786" s="231"/>
      <c r="R786" s="218"/>
      <c r="S786" s="218">
        <v>0.12870000000000001</v>
      </c>
      <c r="T786" s="249">
        <v>1</v>
      </c>
      <c r="U786" s="218">
        <v>0.25</v>
      </c>
      <c r="V786" s="218"/>
      <c r="W786" s="231">
        <v>10</v>
      </c>
      <c r="X786" s="218"/>
      <c r="Y786" s="218"/>
      <c r="Z786" s="218">
        <v>9.3899999999999997E-2</v>
      </c>
      <c r="AA786" s="218"/>
      <c r="AB786" s="218"/>
      <c r="AC786" s="218"/>
    </row>
    <row r="787" spans="1:29" ht="28.35" customHeight="1" x14ac:dyDescent="0.25">
      <c r="A787" s="213" t="s">
        <v>967</v>
      </c>
      <c r="B787" s="213" t="s">
        <v>1455</v>
      </c>
      <c r="C787" s="214" t="s">
        <v>12</v>
      </c>
      <c r="D787" s="215" t="s">
        <v>0</v>
      </c>
      <c r="E787" s="215">
        <v>50</v>
      </c>
      <c r="F787" s="217">
        <v>4040</v>
      </c>
      <c r="G787" s="218"/>
      <c r="H787" s="218"/>
      <c r="I787" s="231"/>
      <c r="J787" s="218"/>
      <c r="K787" s="218"/>
      <c r="L787" s="218"/>
      <c r="M787" s="218"/>
      <c r="N787" s="218"/>
      <c r="O787" s="121" t="s">
        <v>5602</v>
      </c>
      <c r="P787" s="218"/>
      <c r="Q787" s="231"/>
      <c r="R787" s="218"/>
      <c r="S787" s="218">
        <v>0.15440000000000001</v>
      </c>
      <c r="T787" s="249">
        <v>1</v>
      </c>
      <c r="U787" s="218">
        <v>0.3</v>
      </c>
      <c r="V787" s="218"/>
      <c r="W787" s="231">
        <v>10</v>
      </c>
      <c r="X787" s="218"/>
      <c r="Y787" s="218"/>
      <c r="Z787" s="218">
        <v>0.99399999999999999</v>
      </c>
      <c r="AA787" s="218"/>
      <c r="AB787" s="218"/>
      <c r="AC787" s="218"/>
    </row>
    <row r="788" spans="1:29" ht="28.35" customHeight="1" x14ac:dyDescent="0.25">
      <c r="A788" s="213" t="s">
        <v>968</v>
      </c>
      <c r="B788" s="213" t="s">
        <v>1455</v>
      </c>
      <c r="C788" s="214" t="s">
        <v>14</v>
      </c>
      <c r="D788" s="215" t="s">
        <v>0</v>
      </c>
      <c r="E788" s="215">
        <v>50</v>
      </c>
      <c r="F788" s="217">
        <v>5980</v>
      </c>
      <c r="G788" s="218"/>
      <c r="H788" s="218"/>
      <c r="I788" s="231"/>
      <c r="J788" s="218"/>
      <c r="K788" s="218"/>
      <c r="L788" s="218"/>
      <c r="M788" s="218"/>
      <c r="N788" s="218"/>
      <c r="O788" s="121" t="s">
        <v>5602</v>
      </c>
      <c r="P788" s="218"/>
      <c r="Q788" s="231"/>
      <c r="R788" s="218"/>
      <c r="S788" s="218">
        <v>0.19189999999999999</v>
      </c>
      <c r="T788" s="249">
        <v>1</v>
      </c>
      <c r="U788" s="218">
        <v>0.42</v>
      </c>
      <c r="V788" s="218"/>
      <c r="W788" s="231">
        <v>10</v>
      </c>
      <c r="X788" s="218"/>
      <c r="Y788" s="218"/>
      <c r="Z788" s="218">
        <v>0.1179</v>
      </c>
      <c r="AA788" s="218"/>
      <c r="AB788" s="218"/>
      <c r="AC788" s="218"/>
    </row>
    <row r="789" spans="1:29" ht="28.35" customHeight="1" x14ac:dyDescent="0.25">
      <c r="A789" s="213" t="s">
        <v>969</v>
      </c>
      <c r="B789" s="213" t="s">
        <v>1455</v>
      </c>
      <c r="C789" s="214" t="s">
        <v>11</v>
      </c>
      <c r="D789" s="215" t="s">
        <v>0</v>
      </c>
      <c r="E789" s="215">
        <v>50</v>
      </c>
      <c r="F789" s="217">
        <v>11040</v>
      </c>
      <c r="G789" s="218"/>
      <c r="H789" s="218"/>
      <c r="I789" s="231"/>
      <c r="J789" s="218"/>
      <c r="K789" s="218"/>
      <c r="L789" s="218"/>
      <c r="M789" s="218"/>
      <c r="N789" s="218"/>
      <c r="O789" s="121" t="s">
        <v>5602</v>
      </c>
      <c r="P789" s="218"/>
      <c r="Q789" s="231"/>
      <c r="R789" s="218"/>
      <c r="S789" s="218">
        <v>0.28079999999999999</v>
      </c>
      <c r="T789" s="249">
        <v>2</v>
      </c>
      <c r="U789" s="218">
        <v>0.56999999999999995</v>
      </c>
      <c r="V789" s="218"/>
      <c r="W789" s="231">
        <v>10</v>
      </c>
      <c r="X789" s="218"/>
      <c r="Y789" s="218"/>
      <c r="Z789" s="218">
        <v>0.14169999999999999</v>
      </c>
      <c r="AA789" s="218"/>
      <c r="AB789" s="218"/>
      <c r="AC789" s="218"/>
    </row>
    <row r="790" spans="1:29" ht="18.75" customHeight="1" x14ac:dyDescent="0.25">
      <c r="A790" s="213" t="s">
        <v>970</v>
      </c>
      <c r="B790" s="213" t="s">
        <v>1455</v>
      </c>
      <c r="C790" s="214" t="s">
        <v>13</v>
      </c>
      <c r="D790" s="215" t="s">
        <v>0</v>
      </c>
      <c r="E790" s="215">
        <v>50</v>
      </c>
      <c r="F790" s="217">
        <v>3680</v>
      </c>
      <c r="G790" s="218"/>
      <c r="H790" s="218"/>
      <c r="I790" s="231"/>
      <c r="J790" s="218"/>
      <c r="K790" s="218"/>
      <c r="L790" s="218"/>
      <c r="M790" s="218"/>
      <c r="N790" s="218"/>
      <c r="O790" s="121" t="s">
        <v>5602</v>
      </c>
      <c r="P790" s="218"/>
      <c r="Q790" s="231"/>
      <c r="R790" s="218"/>
      <c r="S790" s="218"/>
      <c r="T790" s="249">
        <v>4</v>
      </c>
      <c r="U790" s="218">
        <v>0.75</v>
      </c>
      <c r="V790" s="218"/>
      <c r="W790" s="231">
        <v>10</v>
      </c>
      <c r="X790" s="218"/>
      <c r="Y790" s="218"/>
      <c r="Z790" s="218">
        <v>0.17560000000000001</v>
      </c>
      <c r="AA790" s="218"/>
      <c r="AB790" s="218"/>
      <c r="AC790" s="218"/>
    </row>
    <row r="791" spans="1:29" ht="28.35" customHeight="1" x14ac:dyDescent="0.25">
      <c r="A791" s="213" t="s">
        <v>971</v>
      </c>
      <c r="B791" s="213" t="s">
        <v>1456</v>
      </c>
      <c r="C791" s="214" t="s">
        <v>1311</v>
      </c>
      <c r="D791" s="215" t="s">
        <v>0</v>
      </c>
      <c r="E791" s="215">
        <v>20</v>
      </c>
      <c r="F791" s="217">
        <v>604</v>
      </c>
      <c r="G791" s="218"/>
      <c r="H791" s="218"/>
      <c r="I791" s="231"/>
      <c r="J791" s="218"/>
      <c r="K791" s="218"/>
      <c r="L791" s="218">
        <v>10</v>
      </c>
      <c r="M791" s="218"/>
      <c r="N791" s="218"/>
      <c r="O791" s="121" t="s">
        <v>5602</v>
      </c>
      <c r="P791" s="218"/>
      <c r="Q791" s="231"/>
      <c r="R791" s="218"/>
      <c r="S791" s="218">
        <v>0.87519999999999998</v>
      </c>
      <c r="T791" s="296">
        <v>1</v>
      </c>
      <c r="U791" s="218"/>
      <c r="V791" s="218"/>
      <c r="W791" s="231"/>
      <c r="X791" s="218"/>
      <c r="Y791" s="218"/>
      <c r="Z791" s="218"/>
      <c r="AA791" s="218"/>
      <c r="AB791" s="218"/>
      <c r="AC791" s="218">
        <v>1.8631</v>
      </c>
    </row>
    <row r="792" spans="1:29" ht="28.35" customHeight="1" x14ac:dyDescent="0.25">
      <c r="A792" s="213" t="s">
        <v>972</v>
      </c>
      <c r="B792" s="213" t="s">
        <v>1456</v>
      </c>
      <c r="C792" s="214" t="s">
        <v>1312</v>
      </c>
      <c r="D792" s="215" t="s">
        <v>0</v>
      </c>
      <c r="E792" s="215">
        <v>20</v>
      </c>
      <c r="F792" s="217">
        <v>460</v>
      </c>
      <c r="G792" s="218"/>
      <c r="H792" s="218"/>
      <c r="I792" s="231"/>
      <c r="J792" s="218"/>
      <c r="K792" s="218"/>
      <c r="L792" s="218">
        <v>10</v>
      </c>
      <c r="M792" s="218"/>
      <c r="N792" s="218"/>
      <c r="O792" s="121" t="s">
        <v>5602</v>
      </c>
      <c r="P792" s="218"/>
      <c r="Q792" s="231"/>
      <c r="R792" s="218"/>
      <c r="S792" s="218">
        <v>0.9617</v>
      </c>
      <c r="T792" s="249">
        <v>1.5</v>
      </c>
      <c r="U792" s="218"/>
      <c r="V792" s="218"/>
      <c r="W792" s="231"/>
      <c r="X792" s="218"/>
      <c r="Y792" s="218"/>
      <c r="Z792" s="218"/>
      <c r="AA792" s="218"/>
      <c r="AB792" s="218"/>
      <c r="AC792" s="218">
        <v>2.0434000000000001</v>
      </c>
    </row>
    <row r="793" spans="1:29" ht="28.35" customHeight="1" x14ac:dyDescent="0.25">
      <c r="A793" s="213" t="s">
        <v>973</v>
      </c>
      <c r="B793" s="213" t="s">
        <v>1456</v>
      </c>
      <c r="C793" s="214" t="s">
        <v>1313</v>
      </c>
      <c r="D793" s="215" t="s">
        <v>0</v>
      </c>
      <c r="E793" s="215">
        <v>20</v>
      </c>
      <c r="F793" s="217">
        <v>285</v>
      </c>
      <c r="G793" s="218"/>
      <c r="H793" s="218"/>
      <c r="I793" s="231"/>
      <c r="J793" s="218"/>
      <c r="K793" s="218"/>
      <c r="L793" s="218">
        <v>10</v>
      </c>
      <c r="M793" s="218"/>
      <c r="N793" s="218"/>
      <c r="O793" s="121" t="s">
        <v>5602</v>
      </c>
      <c r="P793" s="218"/>
      <c r="Q793" s="231"/>
      <c r="R793" s="218"/>
      <c r="S793" s="218">
        <v>1.2284999999999999</v>
      </c>
      <c r="T793" s="249">
        <v>2</v>
      </c>
      <c r="U793" s="218"/>
      <c r="V793" s="218"/>
      <c r="W793" s="231"/>
      <c r="X793" s="218"/>
      <c r="Y793" s="218"/>
      <c r="Z793" s="218"/>
      <c r="AA793" s="218"/>
      <c r="AB793" s="218"/>
      <c r="AC793" s="218">
        <v>2.1636000000000002</v>
      </c>
    </row>
    <row r="794" spans="1:29" ht="28.35" customHeight="1" x14ac:dyDescent="0.25">
      <c r="A794" s="213" t="s">
        <v>974</v>
      </c>
      <c r="B794" s="213" t="s">
        <v>1457</v>
      </c>
      <c r="C794" s="214" t="s">
        <v>1315</v>
      </c>
      <c r="D794" s="215" t="s">
        <v>0</v>
      </c>
      <c r="E794" s="215">
        <v>20</v>
      </c>
      <c r="F794" s="217">
        <v>500</v>
      </c>
      <c r="G794" s="218"/>
      <c r="H794" s="218"/>
      <c r="I794" s="231"/>
      <c r="J794" s="218"/>
      <c r="K794" s="218"/>
      <c r="L794" s="218"/>
      <c r="M794" s="218"/>
      <c r="N794" s="218"/>
      <c r="O794" s="121" t="s">
        <v>5602</v>
      </c>
      <c r="P794" s="218"/>
      <c r="Q794" s="231"/>
      <c r="R794" s="218"/>
      <c r="S794" s="218"/>
      <c r="T794" s="324">
        <v>1</v>
      </c>
      <c r="U794" s="218"/>
      <c r="V794" s="218"/>
      <c r="W794" s="231"/>
      <c r="X794" s="218"/>
      <c r="Y794" s="218"/>
      <c r="Z794" s="218"/>
      <c r="AA794" s="218"/>
      <c r="AB794" s="218"/>
      <c r="AC794" s="218"/>
    </row>
    <row r="795" spans="1:29" ht="28.35" customHeight="1" x14ac:dyDescent="0.25">
      <c r="A795" s="213" t="s">
        <v>975</v>
      </c>
      <c r="B795" s="213" t="s">
        <v>1457</v>
      </c>
      <c r="C795" s="214" t="s">
        <v>1316</v>
      </c>
      <c r="D795" s="215" t="s">
        <v>0</v>
      </c>
      <c r="E795" s="215">
        <v>20</v>
      </c>
      <c r="F795" s="217">
        <v>2000</v>
      </c>
      <c r="G795" s="218"/>
      <c r="H795" s="218"/>
      <c r="I795" s="231"/>
      <c r="J795" s="218"/>
      <c r="K795" s="218"/>
      <c r="L795" s="218"/>
      <c r="M795" s="218"/>
      <c r="N795" s="218"/>
      <c r="O795" s="121" t="s">
        <v>5602</v>
      </c>
      <c r="P795" s="218"/>
      <c r="Q795" s="231"/>
      <c r="R795" s="218"/>
      <c r="S795" s="218"/>
      <c r="T795" s="221">
        <v>2</v>
      </c>
      <c r="U795" s="218"/>
      <c r="V795" s="218"/>
      <c r="W795" s="231"/>
      <c r="X795" s="218"/>
      <c r="Y795" s="218"/>
      <c r="Z795" s="218"/>
      <c r="AA795" s="218"/>
      <c r="AB795" s="218"/>
      <c r="AC795" s="218">
        <v>0.72</v>
      </c>
    </row>
    <row r="796" spans="1:29" ht="28.35" customHeight="1" x14ac:dyDescent="0.25">
      <c r="A796" s="213" t="s">
        <v>976</v>
      </c>
      <c r="B796" s="213" t="s">
        <v>1457</v>
      </c>
      <c r="C796" s="214" t="s">
        <v>1317</v>
      </c>
      <c r="D796" s="215" t="s">
        <v>0</v>
      </c>
      <c r="E796" s="215">
        <v>20</v>
      </c>
      <c r="F796" s="217">
        <v>1580</v>
      </c>
      <c r="G796" s="218"/>
      <c r="H796" s="218"/>
      <c r="I796" s="231"/>
      <c r="J796" s="218"/>
      <c r="K796" s="218"/>
      <c r="L796" s="218"/>
      <c r="M796" s="218"/>
      <c r="N796" s="218"/>
      <c r="O796" s="121" t="s">
        <v>5602</v>
      </c>
      <c r="P796" s="218"/>
      <c r="Q796" s="231"/>
      <c r="R796" s="218"/>
      <c r="S796" s="218"/>
      <c r="T796" s="221">
        <v>3</v>
      </c>
      <c r="U796" s="218"/>
      <c r="V796" s="218"/>
      <c r="W796" s="231"/>
      <c r="X796" s="218"/>
      <c r="Y796" s="218"/>
      <c r="Z796" s="218"/>
      <c r="AA796" s="218"/>
      <c r="AB796" s="218"/>
      <c r="AC796" s="218">
        <v>0.84</v>
      </c>
    </row>
    <row r="797" spans="1:29" ht="28.35" customHeight="1" x14ac:dyDescent="0.25">
      <c r="A797" s="213" t="s">
        <v>977</v>
      </c>
      <c r="B797" s="213" t="s">
        <v>1457</v>
      </c>
      <c r="C797" s="214" t="s">
        <v>1311</v>
      </c>
      <c r="D797" s="215" t="s">
        <v>0</v>
      </c>
      <c r="E797" s="215">
        <v>20</v>
      </c>
      <c r="F797" s="217">
        <v>7600</v>
      </c>
      <c r="G797" s="218"/>
      <c r="H797" s="218"/>
      <c r="I797" s="231"/>
      <c r="J797" s="218"/>
      <c r="K797" s="218"/>
      <c r="L797" s="218">
        <v>10</v>
      </c>
      <c r="M797" s="218"/>
      <c r="N797" s="218"/>
      <c r="O797" s="121" t="s">
        <v>5602</v>
      </c>
      <c r="P797" s="218"/>
      <c r="Q797" s="231"/>
      <c r="R797" s="218"/>
      <c r="S797" s="218"/>
      <c r="T797" s="221">
        <v>4</v>
      </c>
      <c r="U797" s="218"/>
      <c r="V797" s="218"/>
      <c r="W797" s="231"/>
      <c r="X797" s="218"/>
      <c r="Y797" s="218"/>
      <c r="Z797" s="218"/>
      <c r="AA797" s="218"/>
      <c r="AB797" s="218"/>
      <c r="AC797" s="218">
        <v>0.9</v>
      </c>
    </row>
    <row r="798" spans="1:29" ht="28.35" customHeight="1" x14ac:dyDescent="0.25">
      <c r="A798" s="213" t="s">
        <v>978</v>
      </c>
      <c r="B798" s="213" t="s">
        <v>1457</v>
      </c>
      <c r="C798" s="214" t="s">
        <v>1312</v>
      </c>
      <c r="D798" s="215" t="s">
        <v>0</v>
      </c>
      <c r="E798" s="215">
        <v>20</v>
      </c>
      <c r="F798" s="217">
        <v>14820</v>
      </c>
      <c r="G798" s="218"/>
      <c r="H798" s="218"/>
      <c r="I798" s="231"/>
      <c r="J798" s="218"/>
      <c r="K798" s="218"/>
      <c r="L798" s="218"/>
      <c r="M798" s="218"/>
      <c r="N798" s="218"/>
      <c r="O798" s="121" t="s">
        <v>5602</v>
      </c>
      <c r="P798" s="218"/>
      <c r="Q798" s="231"/>
      <c r="R798" s="218"/>
      <c r="S798" s="218"/>
      <c r="T798" s="221">
        <v>5</v>
      </c>
      <c r="U798" s="218"/>
      <c r="V798" s="218"/>
      <c r="W798" s="231"/>
      <c r="X798" s="218"/>
      <c r="Y798" s="218"/>
      <c r="Z798" s="218"/>
      <c r="AA798" s="218"/>
      <c r="AB798" s="218"/>
      <c r="AC798" s="218">
        <v>0.96</v>
      </c>
    </row>
    <row r="799" spans="1:29" ht="28.35" customHeight="1" x14ac:dyDescent="0.25">
      <c r="A799" s="213" t="s">
        <v>979</v>
      </c>
      <c r="B799" s="213" t="s">
        <v>1457</v>
      </c>
      <c r="C799" s="214" t="s">
        <v>1313</v>
      </c>
      <c r="D799" s="215" t="s">
        <v>0</v>
      </c>
      <c r="E799" s="215">
        <v>20</v>
      </c>
      <c r="F799" s="217">
        <v>8145</v>
      </c>
      <c r="G799" s="218"/>
      <c r="H799" s="218"/>
      <c r="I799" s="231"/>
      <c r="J799" s="218"/>
      <c r="K799" s="218"/>
      <c r="L799" s="218">
        <v>10</v>
      </c>
      <c r="M799" s="218"/>
      <c r="N799" s="218"/>
      <c r="O799" s="121" t="s">
        <v>5602</v>
      </c>
      <c r="P799" s="218"/>
      <c r="Q799" s="231"/>
      <c r="R799" s="218"/>
      <c r="S799" s="218"/>
      <c r="T799" s="249">
        <v>6</v>
      </c>
      <c r="U799" s="218"/>
      <c r="V799" s="218"/>
      <c r="W799" s="231"/>
      <c r="X799" s="218"/>
      <c r="Y799" s="218"/>
      <c r="Z799" s="218"/>
      <c r="AA799" s="218"/>
      <c r="AB799" s="218"/>
      <c r="AC799" s="218">
        <v>1.02</v>
      </c>
    </row>
    <row r="800" spans="1:29" ht="16.5" customHeight="1" x14ac:dyDescent="0.25">
      <c r="A800" s="213" t="s">
        <v>980</v>
      </c>
      <c r="B800" s="213" t="s">
        <v>1458</v>
      </c>
      <c r="C800" s="214" t="s">
        <v>12</v>
      </c>
      <c r="D800" s="215" t="s">
        <v>0</v>
      </c>
      <c r="E800" s="215">
        <v>20</v>
      </c>
      <c r="F800" s="217">
        <v>1520</v>
      </c>
      <c r="G800" s="218"/>
      <c r="H800" s="218"/>
      <c r="I800" s="231">
        <v>3</v>
      </c>
      <c r="J800" s="218"/>
      <c r="K800" s="218"/>
      <c r="L800" s="218"/>
      <c r="M800" s="218"/>
      <c r="N800" s="218"/>
      <c r="O800" s="121" t="s">
        <v>5602</v>
      </c>
      <c r="P800" s="218"/>
      <c r="Q800" s="231"/>
      <c r="R800" s="218"/>
      <c r="S800" s="218"/>
      <c r="T800" s="324">
        <v>2</v>
      </c>
      <c r="U800" s="218"/>
      <c r="V800" s="218"/>
      <c r="W800" s="231"/>
      <c r="X800" s="218"/>
      <c r="Y800" s="218"/>
      <c r="Z800" s="218"/>
      <c r="AA800" s="218"/>
      <c r="AB800" s="218"/>
      <c r="AC800" s="218">
        <v>0.72</v>
      </c>
    </row>
    <row r="801" spans="1:29" ht="18.75" customHeight="1" x14ac:dyDescent="0.25">
      <c r="A801" s="213" t="s">
        <v>981</v>
      </c>
      <c r="B801" s="213" t="s">
        <v>1458</v>
      </c>
      <c r="C801" s="214" t="s">
        <v>14</v>
      </c>
      <c r="D801" s="215" t="s">
        <v>0</v>
      </c>
      <c r="E801" s="215">
        <v>20</v>
      </c>
      <c r="F801" s="217">
        <v>100</v>
      </c>
      <c r="G801" s="218"/>
      <c r="H801" s="218"/>
      <c r="I801" s="231">
        <v>3</v>
      </c>
      <c r="J801" s="218"/>
      <c r="K801" s="218"/>
      <c r="L801" s="218"/>
      <c r="M801" s="218"/>
      <c r="N801" s="218"/>
      <c r="O801" s="121" t="s">
        <v>5602</v>
      </c>
      <c r="P801" s="218"/>
      <c r="Q801" s="231"/>
      <c r="R801" s="218"/>
      <c r="S801" s="218"/>
      <c r="T801" s="221">
        <v>3</v>
      </c>
      <c r="U801" s="218"/>
      <c r="V801" s="218"/>
      <c r="W801" s="231"/>
      <c r="X801" s="218"/>
      <c r="Y801" s="218"/>
      <c r="Z801" s="218"/>
      <c r="AA801" s="218"/>
      <c r="AB801" s="218"/>
      <c r="AC801" s="218">
        <v>0.84</v>
      </c>
    </row>
    <row r="802" spans="1:29" ht="15.75" customHeight="1" x14ac:dyDescent="0.25">
      <c r="A802" s="213" t="s">
        <v>982</v>
      </c>
      <c r="B802" s="213" t="s">
        <v>1458</v>
      </c>
      <c r="C802" s="214" t="s">
        <v>13</v>
      </c>
      <c r="D802" s="215" t="s">
        <v>0</v>
      </c>
      <c r="E802" s="215">
        <v>20</v>
      </c>
      <c r="F802" s="217">
        <v>400</v>
      </c>
      <c r="G802" s="218"/>
      <c r="H802" s="218"/>
      <c r="I802" s="231">
        <v>3</v>
      </c>
      <c r="J802" s="218"/>
      <c r="K802" s="218"/>
      <c r="L802" s="218"/>
      <c r="M802" s="218"/>
      <c r="N802" s="218"/>
      <c r="O802" s="121" t="s">
        <v>5602</v>
      </c>
      <c r="P802" s="218"/>
      <c r="Q802" s="231"/>
      <c r="R802" s="218"/>
      <c r="S802" s="218"/>
      <c r="T802" s="221">
        <v>5</v>
      </c>
      <c r="U802" s="218"/>
      <c r="V802" s="218"/>
      <c r="W802" s="231"/>
      <c r="X802" s="218"/>
      <c r="Y802" s="218"/>
      <c r="Z802" s="218"/>
      <c r="AA802" s="218"/>
      <c r="AB802" s="218"/>
      <c r="AC802" s="218">
        <v>0.96</v>
      </c>
    </row>
    <row r="803" spans="1:29" ht="15" customHeight="1" x14ac:dyDescent="0.25">
      <c r="A803" s="213" t="s">
        <v>983</v>
      </c>
      <c r="B803" s="213" t="s">
        <v>1458</v>
      </c>
      <c r="C803" s="214" t="s">
        <v>10</v>
      </c>
      <c r="D803" s="215" t="s">
        <v>0</v>
      </c>
      <c r="E803" s="215">
        <v>20</v>
      </c>
      <c r="F803" s="216">
        <v>230</v>
      </c>
      <c r="G803" s="218"/>
      <c r="H803" s="218"/>
      <c r="I803" s="231">
        <v>3</v>
      </c>
      <c r="J803" s="218"/>
      <c r="K803" s="218"/>
      <c r="L803" s="218"/>
      <c r="M803" s="218"/>
      <c r="N803" s="218"/>
      <c r="O803" s="121" t="s">
        <v>5602</v>
      </c>
      <c r="P803" s="218"/>
      <c r="Q803" s="231"/>
      <c r="R803" s="218"/>
      <c r="S803" s="218"/>
      <c r="T803" s="249">
        <v>6</v>
      </c>
      <c r="U803" s="218"/>
      <c r="V803" s="218"/>
      <c r="W803" s="231"/>
      <c r="X803" s="218"/>
      <c r="Y803" s="218"/>
      <c r="Z803" s="218"/>
      <c r="AA803" s="218"/>
      <c r="AB803" s="218"/>
      <c r="AC803" s="218">
        <v>1.02</v>
      </c>
    </row>
    <row r="804" spans="1:29" ht="16.5" customHeight="1" x14ac:dyDescent="0.25">
      <c r="A804" s="212" t="s">
        <v>984</v>
      </c>
      <c r="B804" s="225" t="s">
        <v>5710</v>
      </c>
      <c r="C804" s="214"/>
      <c r="D804" s="215"/>
      <c r="E804" s="215"/>
      <c r="F804" s="216"/>
      <c r="G804" s="211"/>
      <c r="H804" s="211"/>
      <c r="I804" s="211"/>
      <c r="J804" s="211"/>
      <c r="K804" s="211"/>
      <c r="L804" s="211"/>
      <c r="M804" s="211"/>
      <c r="N804" s="211"/>
      <c r="O804" s="211"/>
      <c r="P804" s="211"/>
      <c r="Q804" s="318"/>
      <c r="R804" s="211"/>
      <c r="S804" s="211"/>
      <c r="T804" s="290"/>
      <c r="U804" s="211"/>
      <c r="V804" s="211"/>
      <c r="W804" s="318"/>
      <c r="X804" s="211"/>
      <c r="Y804" s="211"/>
      <c r="Z804" s="211"/>
      <c r="AA804" s="211"/>
      <c r="AB804" s="211"/>
      <c r="AC804" s="242"/>
    </row>
    <row r="805" spans="1:29" ht="26.25" customHeight="1" x14ac:dyDescent="0.25">
      <c r="A805" s="213" t="s">
        <v>985</v>
      </c>
      <c r="B805" s="213" t="s">
        <v>124</v>
      </c>
      <c r="C805" s="214" t="s">
        <v>16</v>
      </c>
      <c r="D805" s="215" t="s">
        <v>0</v>
      </c>
      <c r="E805" s="215">
        <v>20</v>
      </c>
      <c r="F805" s="216">
        <v>20</v>
      </c>
      <c r="G805" s="218"/>
      <c r="H805" s="218"/>
      <c r="I805" s="218"/>
      <c r="J805" s="218"/>
      <c r="K805" s="218"/>
      <c r="L805" s="218"/>
      <c r="M805" s="218"/>
      <c r="N805" s="218"/>
      <c r="O805" s="121" t="s">
        <v>5602</v>
      </c>
      <c r="P805" s="218"/>
      <c r="Q805" s="231"/>
      <c r="R805" s="218"/>
      <c r="S805" s="218"/>
      <c r="T805" s="249"/>
      <c r="U805" s="218"/>
      <c r="V805" s="218"/>
      <c r="W805" s="231"/>
      <c r="X805" s="218">
        <v>8.26</v>
      </c>
      <c r="Y805" s="218"/>
      <c r="Z805" s="218"/>
      <c r="AA805" s="218"/>
      <c r="AB805" s="218"/>
      <c r="AC805" s="218"/>
    </row>
    <row r="806" spans="1:29" ht="28.35" customHeight="1" x14ac:dyDescent="0.25">
      <c r="A806" s="213" t="s">
        <v>986</v>
      </c>
      <c r="B806" s="213" t="s">
        <v>196</v>
      </c>
      <c r="C806" s="214" t="s">
        <v>1318</v>
      </c>
      <c r="D806" s="215" t="s">
        <v>0</v>
      </c>
      <c r="E806" s="215">
        <v>20</v>
      </c>
      <c r="F806" s="216">
        <v>20</v>
      </c>
      <c r="G806" s="218"/>
      <c r="H806" s="218"/>
      <c r="I806" s="218"/>
      <c r="J806" s="218"/>
      <c r="K806" s="218"/>
      <c r="L806" s="218"/>
      <c r="M806" s="218"/>
      <c r="N806" s="218"/>
      <c r="O806" s="121" t="s">
        <v>5602</v>
      </c>
      <c r="P806" s="218"/>
      <c r="Q806" s="231"/>
      <c r="R806" s="218"/>
      <c r="S806" s="218"/>
      <c r="T806" s="249"/>
      <c r="U806" s="218"/>
      <c r="V806" s="218"/>
      <c r="W806" s="231"/>
      <c r="X806" s="218"/>
      <c r="Y806" s="218"/>
      <c r="Z806" s="218"/>
      <c r="AA806" s="218"/>
      <c r="AB806" s="218"/>
      <c r="AC806" s="218"/>
    </row>
    <row r="807" spans="1:29" ht="28.35" customHeight="1" x14ac:dyDescent="0.25">
      <c r="A807" s="213" t="s">
        <v>987</v>
      </c>
      <c r="B807" s="213" t="s">
        <v>196</v>
      </c>
      <c r="C807" s="214" t="s">
        <v>1319</v>
      </c>
      <c r="D807" s="215" t="s">
        <v>0</v>
      </c>
      <c r="E807" s="215">
        <v>20</v>
      </c>
      <c r="F807" s="216">
        <v>20</v>
      </c>
      <c r="G807" s="218"/>
      <c r="H807" s="218"/>
      <c r="I807" s="218"/>
      <c r="J807" s="218"/>
      <c r="K807" s="218"/>
      <c r="L807" s="218"/>
      <c r="M807" s="218"/>
      <c r="N807" s="218"/>
      <c r="O807" s="121" t="s">
        <v>5602</v>
      </c>
      <c r="P807" s="218"/>
      <c r="Q807" s="231"/>
      <c r="R807" s="218"/>
      <c r="S807" s="218"/>
      <c r="T807" s="249"/>
      <c r="U807" s="218"/>
      <c r="V807" s="218"/>
      <c r="W807" s="231"/>
      <c r="X807" s="218"/>
      <c r="Y807" s="218"/>
      <c r="Z807" s="218"/>
      <c r="AA807" s="218"/>
      <c r="AB807" s="218"/>
      <c r="AC807" s="218"/>
    </row>
    <row r="808" spans="1:29" ht="28.35" customHeight="1" x14ac:dyDescent="0.25">
      <c r="A808" s="213" t="s">
        <v>988</v>
      </c>
      <c r="B808" s="213" t="s">
        <v>196</v>
      </c>
      <c r="C808" s="214" t="s">
        <v>1320</v>
      </c>
      <c r="D808" s="215" t="s">
        <v>0</v>
      </c>
      <c r="E808" s="215">
        <v>20</v>
      </c>
      <c r="F808" s="216">
        <v>20</v>
      </c>
      <c r="G808" s="218"/>
      <c r="H808" s="218"/>
      <c r="I808" s="218"/>
      <c r="J808" s="218"/>
      <c r="K808" s="218"/>
      <c r="L808" s="218"/>
      <c r="M808" s="218"/>
      <c r="N808" s="218"/>
      <c r="O808" s="121" t="s">
        <v>5602</v>
      </c>
      <c r="P808" s="218"/>
      <c r="Q808" s="231"/>
      <c r="R808" s="218"/>
      <c r="S808" s="218"/>
      <c r="T808" s="249"/>
      <c r="U808" s="218"/>
      <c r="V808" s="218"/>
      <c r="W808" s="231"/>
      <c r="X808" s="218"/>
      <c r="Y808" s="218"/>
      <c r="Z808" s="218"/>
      <c r="AA808" s="218"/>
      <c r="AB808" s="218"/>
      <c r="AC808" s="218"/>
    </row>
    <row r="809" spans="1:29" ht="28.35" customHeight="1" x14ac:dyDescent="0.25">
      <c r="A809" s="213" t="s">
        <v>989</v>
      </c>
      <c r="B809" s="213" t="s">
        <v>196</v>
      </c>
      <c r="C809" s="214" t="s">
        <v>15</v>
      </c>
      <c r="D809" s="215" t="s">
        <v>0</v>
      </c>
      <c r="E809" s="215">
        <v>20</v>
      </c>
      <c r="F809" s="216">
        <v>20</v>
      </c>
      <c r="G809" s="218"/>
      <c r="H809" s="218"/>
      <c r="I809" s="218"/>
      <c r="J809" s="218"/>
      <c r="K809" s="218"/>
      <c r="L809" s="218"/>
      <c r="M809" s="218"/>
      <c r="N809" s="218"/>
      <c r="O809" s="121" t="s">
        <v>5602</v>
      </c>
      <c r="P809" s="218"/>
      <c r="Q809" s="231"/>
      <c r="R809" s="218"/>
      <c r="S809" s="218"/>
      <c r="T809" s="249"/>
      <c r="U809" s="218"/>
      <c r="V809" s="218"/>
      <c r="W809" s="231"/>
      <c r="X809" s="218"/>
      <c r="Y809" s="218"/>
      <c r="Z809" s="218"/>
      <c r="AA809" s="218"/>
      <c r="AB809" s="218"/>
      <c r="AC809" s="218"/>
    </row>
    <row r="810" spans="1:29" ht="28.35" customHeight="1" x14ac:dyDescent="0.25">
      <c r="A810" s="213" t="s">
        <v>990</v>
      </c>
      <c r="B810" s="213" t="s">
        <v>196</v>
      </c>
      <c r="C810" s="214" t="s">
        <v>248</v>
      </c>
      <c r="D810" s="215" t="s">
        <v>0</v>
      </c>
      <c r="E810" s="215">
        <v>20</v>
      </c>
      <c r="F810" s="216">
        <v>20</v>
      </c>
      <c r="G810" s="218"/>
      <c r="H810" s="218"/>
      <c r="I810" s="218"/>
      <c r="J810" s="218"/>
      <c r="K810" s="218"/>
      <c r="L810" s="218"/>
      <c r="M810" s="218"/>
      <c r="N810" s="218"/>
      <c r="O810" s="121" t="s">
        <v>5602</v>
      </c>
      <c r="P810" s="218"/>
      <c r="Q810" s="231"/>
      <c r="R810" s="218"/>
      <c r="S810" s="218"/>
      <c r="T810" s="249"/>
      <c r="U810" s="218"/>
      <c r="V810" s="218"/>
      <c r="W810" s="231"/>
      <c r="X810" s="218"/>
      <c r="Y810" s="218"/>
      <c r="Z810" s="218"/>
      <c r="AA810" s="218"/>
      <c r="AB810" s="218"/>
      <c r="AC810" s="218"/>
    </row>
    <row r="811" spans="1:29" ht="28.35" customHeight="1" x14ac:dyDescent="0.25">
      <c r="A811" s="213" t="s">
        <v>991</v>
      </c>
      <c r="B811" s="213" t="s">
        <v>196</v>
      </c>
      <c r="C811" s="214" t="s">
        <v>6</v>
      </c>
      <c r="D811" s="215" t="s">
        <v>0</v>
      </c>
      <c r="E811" s="215">
        <v>20</v>
      </c>
      <c r="F811" s="216">
        <v>20</v>
      </c>
      <c r="G811" s="218"/>
      <c r="H811" s="218"/>
      <c r="I811" s="218"/>
      <c r="J811" s="218"/>
      <c r="K811" s="218"/>
      <c r="L811" s="218"/>
      <c r="M811" s="218"/>
      <c r="N811" s="218"/>
      <c r="O811" s="121" t="s">
        <v>5602</v>
      </c>
      <c r="P811" s="218"/>
      <c r="Q811" s="231"/>
      <c r="R811" s="218"/>
      <c r="S811" s="218"/>
      <c r="T811" s="249"/>
      <c r="U811" s="218"/>
      <c r="V811" s="218"/>
      <c r="W811" s="231"/>
      <c r="X811" s="218"/>
      <c r="Y811" s="218"/>
      <c r="Z811" s="218"/>
      <c r="AA811" s="218"/>
      <c r="AB811" s="218"/>
      <c r="AC811" s="218"/>
    </row>
    <row r="812" spans="1:29" ht="28.35" customHeight="1" x14ac:dyDescent="0.25">
      <c r="A812" s="213" t="s">
        <v>992</v>
      </c>
      <c r="B812" s="213" t="s">
        <v>196</v>
      </c>
      <c r="C812" s="214" t="s">
        <v>16</v>
      </c>
      <c r="D812" s="215" t="s">
        <v>0</v>
      </c>
      <c r="E812" s="215">
        <v>20</v>
      </c>
      <c r="F812" s="216">
        <v>20</v>
      </c>
      <c r="G812" s="218"/>
      <c r="H812" s="218"/>
      <c r="I812" s="218"/>
      <c r="J812" s="218"/>
      <c r="K812" s="218"/>
      <c r="L812" s="218"/>
      <c r="M812" s="218"/>
      <c r="N812" s="218"/>
      <c r="O812" s="121" t="s">
        <v>5602</v>
      </c>
      <c r="P812" s="218"/>
      <c r="Q812" s="231"/>
      <c r="R812" s="218"/>
      <c r="S812" s="218"/>
      <c r="T812" s="249"/>
      <c r="U812" s="218"/>
      <c r="V812" s="218"/>
      <c r="W812" s="231"/>
      <c r="X812" s="218">
        <v>8.26</v>
      </c>
      <c r="Y812" s="218"/>
      <c r="Z812" s="218"/>
      <c r="AA812" s="218"/>
      <c r="AB812" s="218"/>
      <c r="AC812" s="218"/>
    </row>
    <row r="813" spans="1:29" ht="16.5" customHeight="1" x14ac:dyDescent="0.25">
      <c r="A813" s="212" t="s">
        <v>993</v>
      </c>
      <c r="B813" s="270" t="s">
        <v>283</v>
      </c>
      <c r="C813" s="214"/>
      <c r="D813" s="215"/>
      <c r="E813" s="215"/>
      <c r="F813" s="216"/>
      <c r="G813" s="211"/>
      <c r="H813" s="211"/>
      <c r="I813" s="211"/>
      <c r="J813" s="211"/>
      <c r="K813" s="211"/>
      <c r="L813" s="211"/>
      <c r="M813" s="211"/>
      <c r="N813" s="211"/>
      <c r="O813" s="211"/>
      <c r="P813" s="211"/>
      <c r="Q813" s="318"/>
      <c r="R813" s="211"/>
      <c r="S813" s="211"/>
      <c r="T813" s="290"/>
      <c r="U813" s="211"/>
      <c r="V813" s="211"/>
      <c r="W813" s="318"/>
      <c r="X813" s="211"/>
      <c r="Y813" s="211"/>
      <c r="Z813" s="211"/>
      <c r="AA813" s="211"/>
      <c r="AB813" s="211"/>
      <c r="AC813" s="211"/>
    </row>
    <row r="814" spans="1:29" ht="54" customHeight="1" x14ac:dyDescent="0.25">
      <c r="A814" s="213" t="s">
        <v>994</v>
      </c>
      <c r="B814" s="238" t="s">
        <v>1459</v>
      </c>
      <c r="C814" s="214" t="s">
        <v>95</v>
      </c>
      <c r="D814" s="215" t="s">
        <v>0</v>
      </c>
      <c r="E814" s="215">
        <v>10</v>
      </c>
      <c r="F814" s="216">
        <v>10</v>
      </c>
      <c r="G814" s="218"/>
      <c r="H814" s="218"/>
      <c r="I814" s="218"/>
      <c r="J814" s="218"/>
      <c r="K814" s="218"/>
      <c r="L814" s="218"/>
      <c r="M814" s="218"/>
      <c r="N814" s="218"/>
      <c r="O814" s="121" t="s">
        <v>5602</v>
      </c>
      <c r="P814" s="218"/>
      <c r="Q814" s="231"/>
      <c r="R814" s="218"/>
      <c r="S814" s="218"/>
      <c r="T814" s="249">
        <v>6</v>
      </c>
      <c r="U814" s="218"/>
      <c r="V814" s="218"/>
      <c r="W814" s="231"/>
      <c r="X814" s="218">
        <v>1.82</v>
      </c>
      <c r="Y814" s="218"/>
      <c r="Z814" s="218"/>
      <c r="AA814" s="218"/>
      <c r="AB814" s="218"/>
      <c r="AC814" s="218">
        <v>3</v>
      </c>
    </row>
    <row r="815" spans="1:29" ht="28.35" customHeight="1" x14ac:dyDescent="0.25">
      <c r="A815" s="213" t="s">
        <v>995</v>
      </c>
      <c r="B815" s="213" t="s">
        <v>1460</v>
      </c>
      <c r="C815" s="214" t="s">
        <v>12</v>
      </c>
      <c r="D815" s="215" t="s">
        <v>0</v>
      </c>
      <c r="E815" s="215">
        <v>10</v>
      </c>
      <c r="F815" s="216">
        <v>10</v>
      </c>
      <c r="G815" s="218"/>
      <c r="H815" s="218"/>
      <c r="I815" s="218"/>
      <c r="J815" s="218"/>
      <c r="K815" s="218"/>
      <c r="L815" s="218"/>
      <c r="M815" s="218"/>
      <c r="N815" s="218"/>
      <c r="O815" s="121" t="s">
        <v>5602</v>
      </c>
      <c r="P815" s="218"/>
      <c r="Q815" s="231"/>
      <c r="R815" s="218"/>
      <c r="S815" s="218"/>
      <c r="T815" s="249">
        <v>6</v>
      </c>
      <c r="U815" s="218"/>
      <c r="V815" s="218"/>
      <c r="W815" s="231"/>
      <c r="X815" s="218">
        <v>1.96</v>
      </c>
      <c r="Y815" s="218"/>
      <c r="Z815" s="218"/>
      <c r="AA815" s="218"/>
      <c r="AB815" s="218"/>
      <c r="AC815" s="218">
        <v>3.36</v>
      </c>
    </row>
    <row r="816" spans="1:29" ht="28.35" customHeight="1" x14ac:dyDescent="0.25">
      <c r="A816" s="213" t="s">
        <v>996</v>
      </c>
      <c r="B816" s="213" t="s">
        <v>1460</v>
      </c>
      <c r="C816" s="214" t="s">
        <v>284</v>
      </c>
      <c r="D816" s="215" t="s">
        <v>0</v>
      </c>
      <c r="E816" s="215">
        <v>10</v>
      </c>
      <c r="F816" s="216">
        <v>10</v>
      </c>
      <c r="G816" s="218"/>
      <c r="H816" s="218"/>
      <c r="I816" s="218"/>
      <c r="J816" s="218"/>
      <c r="K816" s="218"/>
      <c r="L816" s="218"/>
      <c r="M816" s="218"/>
      <c r="N816" s="218"/>
      <c r="O816" s="121" t="s">
        <v>5602</v>
      </c>
      <c r="P816" s="218"/>
      <c r="Q816" s="231"/>
      <c r="R816" s="218"/>
      <c r="S816" s="218"/>
      <c r="T816" s="249">
        <v>6</v>
      </c>
      <c r="U816" s="218"/>
      <c r="V816" s="218"/>
      <c r="W816" s="231"/>
      <c r="X816" s="218">
        <v>2.2400000000000002</v>
      </c>
      <c r="Y816" s="218"/>
      <c r="Z816" s="218"/>
      <c r="AA816" s="218"/>
      <c r="AB816" s="218"/>
      <c r="AC816" s="218">
        <v>3.78</v>
      </c>
    </row>
    <row r="817" spans="1:29" ht="28.35" customHeight="1" x14ac:dyDescent="0.25">
      <c r="A817" s="213" t="s">
        <v>997</v>
      </c>
      <c r="B817" s="213" t="s">
        <v>1460</v>
      </c>
      <c r="C817" s="214" t="s">
        <v>11</v>
      </c>
      <c r="D817" s="215" t="s">
        <v>0</v>
      </c>
      <c r="E817" s="215">
        <v>10</v>
      </c>
      <c r="F817" s="216">
        <v>10</v>
      </c>
      <c r="G817" s="218"/>
      <c r="H817" s="218"/>
      <c r="I817" s="218"/>
      <c r="J817" s="218"/>
      <c r="K817" s="218"/>
      <c r="L817" s="218"/>
      <c r="M817" s="218"/>
      <c r="N817" s="218"/>
      <c r="O817" s="121" t="s">
        <v>5602</v>
      </c>
      <c r="P817" s="218"/>
      <c r="Q817" s="231"/>
      <c r="R817" s="218"/>
      <c r="S817" s="218"/>
      <c r="T817" s="249">
        <v>6</v>
      </c>
      <c r="U817" s="218"/>
      <c r="V817" s="218"/>
      <c r="W817" s="231"/>
      <c r="X817" s="218">
        <v>2.38</v>
      </c>
      <c r="Y817" s="218"/>
      <c r="Z817" s="218"/>
      <c r="AA817" s="218"/>
      <c r="AB817" s="218"/>
      <c r="AC817" s="218">
        <v>4.26</v>
      </c>
    </row>
    <row r="818" spans="1:29" ht="28.35" customHeight="1" x14ac:dyDescent="0.25">
      <c r="A818" s="213" t="s">
        <v>998</v>
      </c>
      <c r="B818" s="213" t="s">
        <v>1460</v>
      </c>
      <c r="C818" s="214" t="s">
        <v>285</v>
      </c>
      <c r="D818" s="215" t="s">
        <v>0</v>
      </c>
      <c r="E818" s="215">
        <v>10</v>
      </c>
      <c r="F818" s="216">
        <v>10</v>
      </c>
      <c r="G818" s="218"/>
      <c r="H818" s="218"/>
      <c r="I818" s="218"/>
      <c r="J818" s="218"/>
      <c r="K818" s="218"/>
      <c r="L818" s="218"/>
      <c r="M818" s="218"/>
      <c r="N818" s="218"/>
      <c r="O818" s="121" t="s">
        <v>5602</v>
      </c>
      <c r="P818" s="218"/>
      <c r="Q818" s="231"/>
      <c r="R818" s="218"/>
      <c r="S818" s="218"/>
      <c r="T818" s="249">
        <v>6</v>
      </c>
      <c r="U818" s="218"/>
      <c r="V818" s="218"/>
      <c r="W818" s="231"/>
      <c r="X818" s="218">
        <v>2.52</v>
      </c>
      <c r="Y818" s="218"/>
      <c r="Z818" s="218"/>
      <c r="AA818" s="218"/>
      <c r="AB818" s="218"/>
      <c r="AC818" s="218">
        <v>4.8</v>
      </c>
    </row>
    <row r="819" spans="1:29" ht="28.35" customHeight="1" x14ac:dyDescent="0.25">
      <c r="A819" s="213" t="s">
        <v>999</v>
      </c>
      <c r="B819" s="213" t="s">
        <v>1460</v>
      </c>
      <c r="C819" s="214" t="s">
        <v>286</v>
      </c>
      <c r="D819" s="215" t="s">
        <v>0</v>
      </c>
      <c r="E819" s="215">
        <v>10</v>
      </c>
      <c r="F819" s="216">
        <v>10</v>
      </c>
      <c r="G819" s="218"/>
      <c r="H819" s="218"/>
      <c r="I819" s="218"/>
      <c r="J819" s="218"/>
      <c r="K819" s="218"/>
      <c r="L819" s="218"/>
      <c r="M819" s="218"/>
      <c r="N819" s="218"/>
      <c r="O819" s="121" t="s">
        <v>5602</v>
      </c>
      <c r="P819" s="218"/>
      <c r="Q819" s="231"/>
      <c r="R819" s="218"/>
      <c r="S819" s="218"/>
      <c r="T819" s="249">
        <v>10</v>
      </c>
      <c r="U819" s="218"/>
      <c r="V819" s="218"/>
      <c r="W819" s="231"/>
      <c r="X819" s="218">
        <v>6.15</v>
      </c>
      <c r="Y819" s="218"/>
      <c r="Z819" s="218"/>
      <c r="AA819" s="218"/>
      <c r="AB819" s="218"/>
      <c r="AC819" s="218"/>
    </row>
    <row r="820" spans="1:29" ht="43.5" customHeight="1" x14ac:dyDescent="0.25">
      <c r="A820" s="213" t="s">
        <v>1000</v>
      </c>
      <c r="B820" s="213" t="s">
        <v>1461</v>
      </c>
      <c r="C820" s="214" t="s">
        <v>95</v>
      </c>
      <c r="D820" s="215" t="s">
        <v>0</v>
      </c>
      <c r="E820" s="215">
        <v>10</v>
      </c>
      <c r="F820" s="216">
        <v>10</v>
      </c>
      <c r="G820" s="218"/>
      <c r="H820" s="218"/>
      <c r="I820" s="218"/>
      <c r="J820" s="218"/>
      <c r="K820" s="218"/>
      <c r="L820" s="218"/>
      <c r="M820" s="218"/>
      <c r="N820" s="218"/>
      <c r="O820" s="121" t="s">
        <v>5602</v>
      </c>
      <c r="P820" s="218"/>
      <c r="Q820" s="231"/>
      <c r="R820" s="218"/>
      <c r="S820" s="218"/>
      <c r="T820" s="249"/>
      <c r="U820" s="218"/>
      <c r="V820" s="218"/>
      <c r="W820" s="231"/>
      <c r="X820" s="218">
        <v>1.74</v>
      </c>
      <c r="Y820" s="218"/>
      <c r="Z820" s="218"/>
      <c r="AA820" s="218"/>
      <c r="AB820" s="218"/>
      <c r="AC820" s="218"/>
    </row>
    <row r="821" spans="1:29" ht="42" customHeight="1" x14ac:dyDescent="0.25">
      <c r="A821" s="213" t="s">
        <v>1001</v>
      </c>
      <c r="B821" s="213" t="s">
        <v>1461</v>
      </c>
      <c r="C821" s="214" t="s">
        <v>12</v>
      </c>
      <c r="D821" s="215" t="s">
        <v>0</v>
      </c>
      <c r="E821" s="215">
        <v>10</v>
      </c>
      <c r="F821" s="216">
        <v>10</v>
      </c>
      <c r="G821" s="218"/>
      <c r="H821" s="218"/>
      <c r="I821" s="218"/>
      <c r="J821" s="218"/>
      <c r="K821" s="218"/>
      <c r="L821" s="218"/>
      <c r="M821" s="218"/>
      <c r="N821" s="218"/>
      <c r="O821" s="121" t="s">
        <v>5602</v>
      </c>
      <c r="P821" s="218"/>
      <c r="Q821" s="231"/>
      <c r="R821" s="218"/>
      <c r="S821" s="218"/>
      <c r="T821" s="249"/>
      <c r="U821" s="218"/>
      <c r="V821" s="218"/>
      <c r="W821" s="231"/>
      <c r="X821" s="218">
        <v>2.48</v>
      </c>
      <c r="Y821" s="218"/>
      <c r="Z821" s="218"/>
      <c r="AA821" s="218"/>
      <c r="AB821" s="218"/>
      <c r="AC821" s="218"/>
    </row>
    <row r="822" spans="1:29" ht="38.25" customHeight="1" x14ac:dyDescent="0.25">
      <c r="A822" s="213" t="s">
        <v>1002</v>
      </c>
      <c r="B822" s="213" t="s">
        <v>1461</v>
      </c>
      <c r="C822" s="214" t="s">
        <v>284</v>
      </c>
      <c r="D822" s="215" t="s">
        <v>0</v>
      </c>
      <c r="E822" s="215">
        <v>10</v>
      </c>
      <c r="F822" s="216">
        <v>10</v>
      </c>
      <c r="G822" s="218"/>
      <c r="H822" s="218"/>
      <c r="I822" s="218"/>
      <c r="J822" s="218"/>
      <c r="K822" s="218"/>
      <c r="L822" s="218"/>
      <c r="M822" s="218"/>
      <c r="N822" s="218"/>
      <c r="O822" s="121" t="s">
        <v>5602</v>
      </c>
      <c r="P822" s="218"/>
      <c r="Q822" s="231"/>
      <c r="R822" s="218"/>
      <c r="S822" s="218"/>
      <c r="T822" s="249"/>
      <c r="U822" s="218"/>
      <c r="V822" s="218"/>
      <c r="W822" s="231"/>
      <c r="X822" s="218">
        <v>2.52</v>
      </c>
      <c r="Y822" s="218"/>
      <c r="Z822" s="218"/>
      <c r="AA822" s="218"/>
      <c r="AB822" s="218"/>
      <c r="AC822" s="218"/>
    </row>
    <row r="823" spans="1:29" ht="39.75" customHeight="1" x14ac:dyDescent="0.25">
      <c r="A823" s="213" t="s">
        <v>1003</v>
      </c>
      <c r="B823" s="213" t="s">
        <v>1461</v>
      </c>
      <c r="C823" s="214" t="s">
        <v>11</v>
      </c>
      <c r="D823" s="215" t="s">
        <v>0</v>
      </c>
      <c r="E823" s="215">
        <v>10</v>
      </c>
      <c r="F823" s="216">
        <v>10</v>
      </c>
      <c r="G823" s="218"/>
      <c r="H823" s="218"/>
      <c r="I823" s="218"/>
      <c r="J823" s="218"/>
      <c r="K823" s="218"/>
      <c r="L823" s="218"/>
      <c r="M823" s="218"/>
      <c r="N823" s="218"/>
      <c r="O823" s="121" t="s">
        <v>5602</v>
      </c>
      <c r="P823" s="218"/>
      <c r="Q823" s="231"/>
      <c r="R823" s="218"/>
      <c r="S823" s="218"/>
      <c r="T823" s="249"/>
      <c r="U823" s="218"/>
      <c r="V823" s="218"/>
      <c r="W823" s="231"/>
      <c r="X823" s="218">
        <v>2.8</v>
      </c>
      <c r="Y823" s="218"/>
      <c r="Z823" s="218"/>
      <c r="AA823" s="218"/>
      <c r="AB823" s="218"/>
      <c r="AC823" s="218"/>
    </row>
    <row r="824" spans="1:29" ht="38.25" customHeight="1" x14ac:dyDescent="0.25">
      <c r="A824" s="213" t="s">
        <v>1004</v>
      </c>
      <c r="B824" s="213" t="s">
        <v>1268</v>
      </c>
      <c r="C824" s="214" t="s">
        <v>285</v>
      </c>
      <c r="D824" s="215" t="s">
        <v>0</v>
      </c>
      <c r="E824" s="215">
        <v>10</v>
      </c>
      <c r="F824" s="216">
        <v>10</v>
      </c>
      <c r="G824" s="218"/>
      <c r="H824" s="218"/>
      <c r="I824" s="218"/>
      <c r="J824" s="218"/>
      <c r="K824" s="218"/>
      <c r="L824" s="218"/>
      <c r="M824" s="218"/>
      <c r="N824" s="218"/>
      <c r="O824" s="121" t="s">
        <v>5602</v>
      </c>
      <c r="P824" s="218"/>
      <c r="Q824" s="231"/>
      <c r="R824" s="218"/>
      <c r="S824" s="218"/>
      <c r="T824" s="249"/>
      <c r="U824" s="218"/>
      <c r="V824" s="218"/>
      <c r="W824" s="231"/>
      <c r="X824" s="218">
        <v>3.9</v>
      </c>
      <c r="Y824" s="218"/>
      <c r="Z824" s="218"/>
      <c r="AA824" s="218"/>
      <c r="AB824" s="218"/>
      <c r="AC824" s="218"/>
    </row>
    <row r="825" spans="1:29" ht="54.75" customHeight="1" x14ac:dyDescent="0.25">
      <c r="A825" s="213" t="s">
        <v>1005</v>
      </c>
      <c r="B825" s="213" t="s">
        <v>1269</v>
      </c>
      <c r="C825" s="214" t="s">
        <v>287</v>
      </c>
      <c r="D825" s="215" t="s">
        <v>0</v>
      </c>
      <c r="E825" s="215">
        <v>10</v>
      </c>
      <c r="F825" s="216">
        <v>10</v>
      </c>
      <c r="G825" s="218"/>
      <c r="H825" s="218"/>
      <c r="I825" s="218"/>
      <c r="J825" s="218"/>
      <c r="K825" s="218"/>
      <c r="L825" s="218"/>
      <c r="M825" s="218"/>
      <c r="N825" s="218"/>
      <c r="O825" s="121" t="s">
        <v>5602</v>
      </c>
      <c r="P825" s="218"/>
      <c r="Q825" s="231"/>
      <c r="R825" s="218"/>
      <c r="S825" s="218"/>
      <c r="T825" s="249">
        <v>5</v>
      </c>
      <c r="U825" s="218"/>
      <c r="V825" s="218"/>
      <c r="W825" s="231"/>
      <c r="X825" s="218">
        <v>1.83</v>
      </c>
      <c r="Y825" s="218"/>
      <c r="Z825" s="218"/>
      <c r="AA825" s="218"/>
      <c r="AB825" s="218"/>
      <c r="AC825" s="218"/>
    </row>
    <row r="826" spans="1:29" ht="55.5" customHeight="1" x14ac:dyDescent="0.25">
      <c r="A826" s="213" t="s">
        <v>1006</v>
      </c>
      <c r="B826" s="213" t="s">
        <v>1269</v>
      </c>
      <c r="C826" s="214" t="s">
        <v>288</v>
      </c>
      <c r="D826" s="215" t="s">
        <v>0</v>
      </c>
      <c r="E826" s="215">
        <v>10</v>
      </c>
      <c r="F826" s="216">
        <v>10</v>
      </c>
      <c r="G826" s="218"/>
      <c r="H826" s="218"/>
      <c r="I826" s="218"/>
      <c r="J826" s="218"/>
      <c r="K826" s="218"/>
      <c r="L826" s="218"/>
      <c r="M826" s="218"/>
      <c r="N826" s="218"/>
      <c r="O826" s="121" t="s">
        <v>5602</v>
      </c>
      <c r="P826" s="218"/>
      <c r="Q826" s="231"/>
      <c r="R826" s="218"/>
      <c r="S826" s="218"/>
      <c r="T826" s="249">
        <v>8</v>
      </c>
      <c r="U826" s="218"/>
      <c r="V826" s="218"/>
      <c r="W826" s="231"/>
      <c r="X826" s="218">
        <v>2.83</v>
      </c>
      <c r="Y826" s="218"/>
      <c r="Z826" s="218"/>
      <c r="AA826" s="218"/>
      <c r="AB826" s="218"/>
      <c r="AC826" s="218"/>
    </row>
    <row r="827" spans="1:29" ht="55.5" customHeight="1" x14ac:dyDescent="0.25">
      <c r="A827" s="213" t="s">
        <v>1007</v>
      </c>
      <c r="B827" s="213" t="s">
        <v>1269</v>
      </c>
      <c r="C827" s="214" t="s">
        <v>289</v>
      </c>
      <c r="D827" s="215" t="s">
        <v>0</v>
      </c>
      <c r="E827" s="215">
        <v>10</v>
      </c>
      <c r="F827" s="216">
        <v>10</v>
      </c>
      <c r="G827" s="218"/>
      <c r="H827" s="218"/>
      <c r="I827" s="218"/>
      <c r="J827" s="218"/>
      <c r="K827" s="218"/>
      <c r="L827" s="218"/>
      <c r="M827" s="218"/>
      <c r="N827" s="218"/>
      <c r="O827" s="121" t="s">
        <v>5602</v>
      </c>
      <c r="P827" s="218"/>
      <c r="Q827" s="231"/>
      <c r="R827" s="218"/>
      <c r="S827" s="218"/>
      <c r="T827" s="249">
        <v>10</v>
      </c>
      <c r="U827" s="218"/>
      <c r="V827" s="218"/>
      <c r="W827" s="231"/>
      <c r="X827" s="218">
        <v>4.22</v>
      </c>
      <c r="Y827" s="218"/>
      <c r="Z827" s="218"/>
      <c r="AA827" s="218"/>
      <c r="AB827" s="218"/>
      <c r="AC827" s="218"/>
    </row>
    <row r="828" spans="1:29" ht="56.25" customHeight="1" x14ac:dyDescent="0.25">
      <c r="A828" s="213" t="s">
        <v>1008</v>
      </c>
      <c r="B828" s="213" t="s">
        <v>1269</v>
      </c>
      <c r="C828" s="214" t="s">
        <v>290</v>
      </c>
      <c r="D828" s="215" t="s">
        <v>0</v>
      </c>
      <c r="E828" s="215">
        <v>10</v>
      </c>
      <c r="F828" s="216">
        <v>10</v>
      </c>
      <c r="G828" s="218"/>
      <c r="H828" s="218"/>
      <c r="I828" s="218"/>
      <c r="J828" s="218"/>
      <c r="K828" s="218"/>
      <c r="L828" s="218"/>
      <c r="M828" s="218"/>
      <c r="N828" s="218"/>
      <c r="O828" s="121" t="s">
        <v>5602</v>
      </c>
      <c r="P828" s="218"/>
      <c r="Q828" s="231"/>
      <c r="R828" s="218"/>
      <c r="S828" s="218"/>
      <c r="T828" s="249">
        <v>12</v>
      </c>
      <c r="U828" s="218"/>
      <c r="V828" s="218"/>
      <c r="W828" s="231"/>
      <c r="X828" s="218">
        <v>5.22</v>
      </c>
      <c r="Y828" s="218"/>
      <c r="Z828" s="218"/>
      <c r="AA828" s="218"/>
      <c r="AB828" s="218"/>
      <c r="AC828" s="218"/>
    </row>
    <row r="829" spans="1:29" ht="58.5" customHeight="1" x14ac:dyDescent="0.25">
      <c r="A829" s="213" t="s">
        <v>1009</v>
      </c>
      <c r="B829" s="213" t="s">
        <v>1269</v>
      </c>
      <c r="C829" s="214" t="s">
        <v>291</v>
      </c>
      <c r="D829" s="215" t="s">
        <v>0</v>
      </c>
      <c r="E829" s="215">
        <v>10</v>
      </c>
      <c r="F829" s="216">
        <v>10</v>
      </c>
      <c r="G829" s="218"/>
      <c r="H829" s="218"/>
      <c r="I829" s="218"/>
      <c r="J829" s="218"/>
      <c r="K829" s="218"/>
      <c r="L829" s="218"/>
      <c r="M829" s="218"/>
      <c r="N829" s="218"/>
      <c r="O829" s="121" t="s">
        <v>5602</v>
      </c>
      <c r="P829" s="218"/>
      <c r="Q829" s="231"/>
      <c r="R829" s="218"/>
      <c r="S829" s="218"/>
      <c r="T829" s="249">
        <v>20</v>
      </c>
      <c r="U829" s="218"/>
      <c r="V829" s="218"/>
      <c r="W829" s="231"/>
      <c r="X829" s="218">
        <v>7.57</v>
      </c>
      <c r="Y829" s="218"/>
      <c r="Z829" s="218"/>
      <c r="AA829" s="218"/>
      <c r="AB829" s="218"/>
      <c r="AC829" s="218"/>
    </row>
    <row r="830" spans="1:29" ht="18.75" customHeight="1" x14ac:dyDescent="0.25">
      <c r="A830" s="212" t="s">
        <v>1010</v>
      </c>
      <c r="B830" s="225" t="s">
        <v>5711</v>
      </c>
      <c r="C830" s="226"/>
      <c r="D830" s="215"/>
      <c r="E830" s="215"/>
      <c r="F830" s="216"/>
      <c r="G830" s="211"/>
      <c r="H830" s="211"/>
      <c r="I830" s="211"/>
      <c r="J830" s="211"/>
      <c r="K830" s="211"/>
      <c r="L830" s="211"/>
      <c r="M830" s="211"/>
      <c r="N830" s="211"/>
      <c r="O830" s="211"/>
      <c r="P830" s="211"/>
      <c r="Q830" s="318"/>
      <c r="R830" s="211"/>
      <c r="S830" s="211"/>
      <c r="T830" s="290"/>
      <c r="U830" s="211"/>
      <c r="V830" s="211"/>
      <c r="W830" s="318"/>
      <c r="X830" s="211"/>
      <c r="Y830" s="211"/>
      <c r="Z830" s="211"/>
      <c r="AA830" s="211"/>
      <c r="AB830" s="211"/>
      <c r="AC830" s="211"/>
    </row>
    <row r="831" spans="1:29" ht="18.75" customHeight="1" x14ac:dyDescent="0.25">
      <c r="A831" s="213" t="s">
        <v>1011</v>
      </c>
      <c r="B831" s="213" t="s">
        <v>1463</v>
      </c>
      <c r="C831" s="214" t="s">
        <v>9</v>
      </c>
      <c r="D831" s="215" t="s">
        <v>0</v>
      </c>
      <c r="E831" s="215">
        <v>20</v>
      </c>
      <c r="F831" s="216">
        <v>280</v>
      </c>
      <c r="G831" s="218"/>
      <c r="H831" s="218"/>
      <c r="I831" s="231">
        <v>5</v>
      </c>
      <c r="J831" s="218"/>
      <c r="K831" s="218"/>
      <c r="L831" s="218">
        <v>5</v>
      </c>
      <c r="M831" s="218"/>
      <c r="N831" s="218"/>
      <c r="O831" s="121" t="s">
        <v>5602</v>
      </c>
      <c r="P831" s="218"/>
      <c r="Q831" s="231">
        <v>1</v>
      </c>
      <c r="R831" s="218"/>
      <c r="S831" s="218"/>
      <c r="T831" s="249">
        <v>2</v>
      </c>
      <c r="U831" s="218"/>
      <c r="V831" s="218"/>
      <c r="W831" s="231"/>
      <c r="X831" s="218"/>
      <c r="Y831" s="218"/>
      <c r="Z831" s="218"/>
      <c r="AA831" s="218"/>
      <c r="AB831" s="218"/>
      <c r="AC831" s="222">
        <v>1.71</v>
      </c>
    </row>
    <row r="832" spans="1:29" ht="20.25" customHeight="1" x14ac:dyDescent="0.25">
      <c r="A832" s="213" t="s">
        <v>1012</v>
      </c>
      <c r="B832" s="213" t="s">
        <v>1463</v>
      </c>
      <c r="C832" s="214" t="s">
        <v>8</v>
      </c>
      <c r="D832" s="215" t="s">
        <v>0</v>
      </c>
      <c r="E832" s="215">
        <v>20</v>
      </c>
      <c r="F832" s="217">
        <v>250</v>
      </c>
      <c r="G832" s="218"/>
      <c r="H832" s="218"/>
      <c r="I832" s="231">
        <v>5</v>
      </c>
      <c r="J832" s="218"/>
      <c r="K832" s="218"/>
      <c r="L832" s="218">
        <v>5</v>
      </c>
      <c r="M832" s="218"/>
      <c r="N832" s="218"/>
      <c r="O832" s="121" t="s">
        <v>5602</v>
      </c>
      <c r="P832" s="218"/>
      <c r="Q832" s="231">
        <v>1</v>
      </c>
      <c r="R832" s="218"/>
      <c r="S832" s="218"/>
      <c r="T832" s="249">
        <v>3</v>
      </c>
      <c r="U832" s="218"/>
      <c r="V832" s="218"/>
      <c r="W832" s="231"/>
      <c r="X832" s="218">
        <v>1.1479999999999999</v>
      </c>
      <c r="Y832" s="218"/>
      <c r="Z832" s="218"/>
      <c r="AA832" s="218"/>
      <c r="AB832" s="218"/>
      <c r="AC832" s="222">
        <v>2.2200000000000002</v>
      </c>
    </row>
    <row r="833" spans="1:29" ht="16.5" customHeight="1" x14ac:dyDescent="0.25">
      <c r="A833" s="213" t="s">
        <v>1013</v>
      </c>
      <c r="B833" s="213" t="s">
        <v>1463</v>
      </c>
      <c r="C833" s="214" t="s">
        <v>7</v>
      </c>
      <c r="D833" s="215" t="s">
        <v>0</v>
      </c>
      <c r="E833" s="215">
        <v>20</v>
      </c>
      <c r="F833" s="217">
        <v>7342</v>
      </c>
      <c r="G833" s="218"/>
      <c r="H833" s="218"/>
      <c r="I833" s="231">
        <v>5</v>
      </c>
      <c r="J833" s="218"/>
      <c r="K833" s="218"/>
      <c r="L833" s="218">
        <v>5</v>
      </c>
      <c r="M833" s="218"/>
      <c r="N833" s="218"/>
      <c r="O833" s="121" t="s">
        <v>5602</v>
      </c>
      <c r="P833" s="218"/>
      <c r="Q833" s="231">
        <v>1</v>
      </c>
      <c r="R833" s="218"/>
      <c r="S833" s="218"/>
      <c r="T833" s="249">
        <v>4</v>
      </c>
      <c r="U833" s="218"/>
      <c r="V833" s="218"/>
      <c r="W833" s="231"/>
      <c r="X833" s="218">
        <v>1.1619999999999999</v>
      </c>
      <c r="Y833" s="218"/>
      <c r="Z833" s="218">
        <v>0.4602</v>
      </c>
      <c r="AA833" s="218"/>
      <c r="AB833" s="218"/>
      <c r="AC833" s="222">
        <v>2.64</v>
      </c>
    </row>
    <row r="834" spans="1:29" ht="19.5" customHeight="1" x14ac:dyDescent="0.25">
      <c r="A834" s="213" t="s">
        <v>1014</v>
      </c>
      <c r="B834" s="213" t="s">
        <v>1463</v>
      </c>
      <c r="C834" s="214" t="s">
        <v>6</v>
      </c>
      <c r="D834" s="215" t="s">
        <v>0</v>
      </c>
      <c r="E834" s="215">
        <v>20</v>
      </c>
      <c r="F834" s="217">
        <v>7454</v>
      </c>
      <c r="G834" s="218"/>
      <c r="H834" s="218"/>
      <c r="I834" s="231">
        <v>5</v>
      </c>
      <c r="J834" s="218"/>
      <c r="K834" s="218"/>
      <c r="L834" s="218">
        <v>5</v>
      </c>
      <c r="M834" s="218"/>
      <c r="N834" s="218"/>
      <c r="O834" s="121" t="s">
        <v>5602</v>
      </c>
      <c r="P834" s="218"/>
      <c r="Q834" s="231">
        <v>1</v>
      </c>
      <c r="R834" s="218"/>
      <c r="S834" s="218"/>
      <c r="T834" s="249">
        <v>5</v>
      </c>
      <c r="U834" s="218"/>
      <c r="V834" s="218"/>
      <c r="W834" s="231"/>
      <c r="X834" s="218">
        <v>1.5960000000000001</v>
      </c>
      <c r="Y834" s="218"/>
      <c r="Z834" s="218">
        <v>0.55069999999999997</v>
      </c>
      <c r="AA834" s="218"/>
      <c r="AB834" s="218"/>
      <c r="AC834" s="222">
        <v>3.06</v>
      </c>
    </row>
    <row r="835" spans="1:29" ht="17.25" customHeight="1" x14ac:dyDescent="0.25">
      <c r="A835" s="213" t="s">
        <v>1015</v>
      </c>
      <c r="B835" s="213" t="s">
        <v>1463</v>
      </c>
      <c r="C835" s="214" t="s">
        <v>5</v>
      </c>
      <c r="D835" s="215" t="s">
        <v>0</v>
      </c>
      <c r="E835" s="215">
        <v>20</v>
      </c>
      <c r="F835" s="217">
        <v>17764</v>
      </c>
      <c r="G835" s="218"/>
      <c r="H835" s="218"/>
      <c r="I835" s="231">
        <v>5</v>
      </c>
      <c r="J835" s="218"/>
      <c r="K835" s="218"/>
      <c r="L835" s="218">
        <v>5</v>
      </c>
      <c r="M835" s="218"/>
      <c r="N835" s="218"/>
      <c r="O835" s="121" t="s">
        <v>5602</v>
      </c>
      <c r="P835" s="218"/>
      <c r="Q835" s="231">
        <v>1</v>
      </c>
      <c r="R835" s="218"/>
      <c r="S835" s="218"/>
      <c r="T835" s="249">
        <v>6</v>
      </c>
      <c r="U835" s="218"/>
      <c r="V835" s="218"/>
      <c r="W835" s="231"/>
      <c r="X835" s="218">
        <v>1.7541</v>
      </c>
      <c r="Y835" s="218"/>
      <c r="Z835" s="218">
        <v>0.69010000000000005</v>
      </c>
      <c r="AA835" s="218"/>
      <c r="AB835" s="218"/>
      <c r="AC835" s="222">
        <v>3.69</v>
      </c>
    </row>
    <row r="836" spans="1:29" ht="17.25" customHeight="1" x14ac:dyDescent="0.25">
      <c r="A836" s="213" t="s">
        <v>1016</v>
      </c>
      <c r="B836" s="213" t="s">
        <v>1463</v>
      </c>
      <c r="C836" s="214" t="s">
        <v>4</v>
      </c>
      <c r="D836" s="215" t="s">
        <v>0</v>
      </c>
      <c r="E836" s="215">
        <v>20</v>
      </c>
      <c r="F836" s="217">
        <v>3018</v>
      </c>
      <c r="G836" s="218"/>
      <c r="H836" s="218"/>
      <c r="I836" s="231">
        <v>5</v>
      </c>
      <c r="J836" s="218"/>
      <c r="K836" s="218"/>
      <c r="L836" s="218">
        <v>5</v>
      </c>
      <c r="M836" s="218"/>
      <c r="N836" s="218"/>
      <c r="O836" s="121" t="s">
        <v>5602</v>
      </c>
      <c r="P836" s="218"/>
      <c r="Q836" s="231">
        <v>1.21</v>
      </c>
      <c r="R836" s="218"/>
      <c r="S836" s="218"/>
      <c r="T836" s="249">
        <v>7</v>
      </c>
      <c r="U836" s="218"/>
      <c r="V836" s="218"/>
      <c r="W836" s="231"/>
      <c r="X836" s="218">
        <v>2.3458999999999999</v>
      </c>
      <c r="Y836" s="218"/>
      <c r="Z836" s="218">
        <v>0.92400000000000004</v>
      </c>
      <c r="AA836" s="218"/>
      <c r="AB836" s="218"/>
      <c r="AC836" s="222">
        <v>4.74</v>
      </c>
    </row>
    <row r="837" spans="1:29" ht="30.75" customHeight="1" x14ac:dyDescent="0.25">
      <c r="A837" s="213" t="s">
        <v>1017</v>
      </c>
      <c r="B837" s="238" t="s">
        <v>5712</v>
      </c>
      <c r="C837" s="214" t="s">
        <v>9</v>
      </c>
      <c r="D837" s="215" t="s">
        <v>0</v>
      </c>
      <c r="E837" s="215">
        <v>20</v>
      </c>
      <c r="F837" s="217">
        <v>268</v>
      </c>
      <c r="G837" s="218"/>
      <c r="H837" s="218"/>
      <c r="I837" s="231">
        <v>5</v>
      </c>
      <c r="J837" s="218"/>
      <c r="K837" s="218"/>
      <c r="L837" s="218">
        <v>5</v>
      </c>
      <c r="M837" s="218"/>
      <c r="N837" s="218"/>
      <c r="O837" s="121" t="s">
        <v>5602</v>
      </c>
      <c r="P837" s="218"/>
      <c r="Q837" s="231"/>
      <c r="R837" s="218"/>
      <c r="S837" s="218"/>
      <c r="T837" s="249">
        <v>2</v>
      </c>
      <c r="U837" s="218"/>
      <c r="V837" s="218"/>
      <c r="W837" s="231"/>
      <c r="X837" s="218"/>
      <c r="Y837" s="218"/>
      <c r="Z837" s="218"/>
      <c r="AA837" s="218"/>
      <c r="AB837" s="218"/>
      <c r="AC837" s="222">
        <v>1.71</v>
      </c>
    </row>
    <row r="838" spans="1:29" ht="28.35" customHeight="1" x14ac:dyDescent="0.25">
      <c r="A838" s="213" t="s">
        <v>1018</v>
      </c>
      <c r="B838" s="213" t="s">
        <v>5712</v>
      </c>
      <c r="C838" s="214" t="s">
        <v>8</v>
      </c>
      <c r="D838" s="215" t="s">
        <v>0</v>
      </c>
      <c r="E838" s="215">
        <v>20</v>
      </c>
      <c r="F838" s="217">
        <v>140</v>
      </c>
      <c r="G838" s="218"/>
      <c r="H838" s="218"/>
      <c r="I838" s="231">
        <v>5</v>
      </c>
      <c r="J838" s="218"/>
      <c r="K838" s="218"/>
      <c r="L838" s="218">
        <v>5</v>
      </c>
      <c r="M838" s="218"/>
      <c r="N838" s="218"/>
      <c r="O838" s="121" t="s">
        <v>5602</v>
      </c>
      <c r="P838" s="218"/>
      <c r="Q838" s="231"/>
      <c r="R838" s="218"/>
      <c r="S838" s="218"/>
      <c r="T838" s="249">
        <v>3</v>
      </c>
      <c r="U838" s="218"/>
      <c r="V838" s="218"/>
      <c r="W838" s="231"/>
      <c r="X838" s="218"/>
      <c r="Y838" s="218"/>
      <c r="Z838" s="218"/>
      <c r="AA838" s="218"/>
      <c r="AB838" s="218"/>
      <c r="AC838" s="222">
        <v>2.2200000000000002</v>
      </c>
    </row>
    <row r="839" spans="1:29" ht="28.35" customHeight="1" x14ac:dyDescent="0.25">
      <c r="A839" s="213" t="s">
        <v>1019</v>
      </c>
      <c r="B839" s="213" t="s">
        <v>5712</v>
      </c>
      <c r="C839" s="214" t="s">
        <v>7</v>
      </c>
      <c r="D839" s="215" t="s">
        <v>0</v>
      </c>
      <c r="E839" s="215">
        <v>20</v>
      </c>
      <c r="F839" s="217">
        <v>4420</v>
      </c>
      <c r="G839" s="218"/>
      <c r="H839" s="218"/>
      <c r="I839" s="231">
        <v>5</v>
      </c>
      <c r="J839" s="218"/>
      <c r="K839" s="218"/>
      <c r="L839" s="218">
        <v>5</v>
      </c>
      <c r="M839" s="218"/>
      <c r="N839" s="218"/>
      <c r="O839" s="121" t="s">
        <v>5602</v>
      </c>
      <c r="P839" s="218"/>
      <c r="Q839" s="231"/>
      <c r="R839" s="218"/>
      <c r="S839" s="218"/>
      <c r="T839" s="249">
        <v>4</v>
      </c>
      <c r="U839" s="218"/>
      <c r="V839" s="218"/>
      <c r="W839" s="231"/>
      <c r="X839" s="218"/>
      <c r="Y839" s="218"/>
      <c r="Z839" s="218">
        <v>0.4602</v>
      </c>
      <c r="AA839" s="218"/>
      <c r="AB839" s="218"/>
      <c r="AC839" s="222">
        <v>2.64</v>
      </c>
    </row>
    <row r="840" spans="1:29" ht="28.35" customHeight="1" x14ac:dyDescent="0.25">
      <c r="A840" s="213" t="s">
        <v>1020</v>
      </c>
      <c r="B840" s="213" t="s">
        <v>5712</v>
      </c>
      <c r="C840" s="214" t="s">
        <v>6</v>
      </c>
      <c r="D840" s="215" t="s">
        <v>0</v>
      </c>
      <c r="E840" s="215">
        <v>20</v>
      </c>
      <c r="F840" s="217">
        <v>3136</v>
      </c>
      <c r="G840" s="218"/>
      <c r="H840" s="218"/>
      <c r="I840" s="231">
        <v>5</v>
      </c>
      <c r="J840" s="218"/>
      <c r="K840" s="218"/>
      <c r="L840" s="218">
        <v>5</v>
      </c>
      <c r="M840" s="218"/>
      <c r="N840" s="218"/>
      <c r="O840" s="121" t="s">
        <v>5602</v>
      </c>
      <c r="P840" s="218"/>
      <c r="Q840" s="231"/>
      <c r="R840" s="218"/>
      <c r="S840" s="218"/>
      <c r="T840" s="249">
        <v>5</v>
      </c>
      <c r="U840" s="218"/>
      <c r="V840" s="218"/>
      <c r="W840" s="231"/>
      <c r="X840" s="218"/>
      <c r="Y840" s="218"/>
      <c r="Z840" s="218">
        <v>0.55069999999999997</v>
      </c>
      <c r="AA840" s="218"/>
      <c r="AB840" s="218"/>
      <c r="AC840" s="222">
        <v>3.06</v>
      </c>
    </row>
    <row r="841" spans="1:29" ht="28.35" customHeight="1" x14ac:dyDescent="0.25">
      <c r="A841" s="213" t="s">
        <v>1021</v>
      </c>
      <c r="B841" s="213" t="s">
        <v>5712</v>
      </c>
      <c r="C841" s="214" t="s">
        <v>5</v>
      </c>
      <c r="D841" s="215" t="s">
        <v>0</v>
      </c>
      <c r="E841" s="215">
        <v>20</v>
      </c>
      <c r="F841" s="217">
        <v>4045</v>
      </c>
      <c r="G841" s="218"/>
      <c r="H841" s="218"/>
      <c r="I841" s="231">
        <v>5</v>
      </c>
      <c r="J841" s="218"/>
      <c r="K841" s="218"/>
      <c r="L841" s="218">
        <v>5</v>
      </c>
      <c r="M841" s="218"/>
      <c r="N841" s="218"/>
      <c r="O841" s="121" t="s">
        <v>5602</v>
      </c>
      <c r="P841" s="218"/>
      <c r="Q841" s="231"/>
      <c r="R841" s="218"/>
      <c r="S841" s="218"/>
      <c r="T841" s="249">
        <v>6</v>
      </c>
      <c r="U841" s="218"/>
      <c r="V841" s="218"/>
      <c r="W841" s="231"/>
      <c r="X841" s="218"/>
      <c r="Y841" s="218"/>
      <c r="Z841" s="218">
        <v>0.69010000000000005</v>
      </c>
      <c r="AA841" s="218"/>
      <c r="AB841" s="218"/>
      <c r="AC841" s="222">
        <v>3.69</v>
      </c>
    </row>
    <row r="842" spans="1:29" ht="32.25" customHeight="1" x14ac:dyDescent="0.25">
      <c r="A842" s="213" t="s">
        <v>1022</v>
      </c>
      <c r="B842" s="213" t="s">
        <v>5712</v>
      </c>
      <c r="C842" s="214" t="s">
        <v>4</v>
      </c>
      <c r="D842" s="215" t="s">
        <v>0</v>
      </c>
      <c r="E842" s="215">
        <v>20</v>
      </c>
      <c r="F842" s="216">
        <v>1260</v>
      </c>
      <c r="G842" s="218"/>
      <c r="H842" s="218"/>
      <c r="I842" s="231">
        <v>5</v>
      </c>
      <c r="J842" s="218"/>
      <c r="K842" s="218"/>
      <c r="L842" s="218">
        <v>5</v>
      </c>
      <c r="M842" s="218"/>
      <c r="N842" s="218"/>
      <c r="O842" s="121" t="s">
        <v>5602</v>
      </c>
      <c r="P842" s="218"/>
      <c r="Q842" s="231"/>
      <c r="R842" s="218"/>
      <c r="S842" s="218"/>
      <c r="T842" s="249">
        <v>7</v>
      </c>
      <c r="U842" s="218"/>
      <c r="V842" s="218"/>
      <c r="W842" s="231"/>
      <c r="X842" s="218"/>
      <c r="Y842" s="218"/>
      <c r="Z842" s="218">
        <v>0.92400000000000004</v>
      </c>
      <c r="AA842" s="218"/>
      <c r="AB842" s="218"/>
      <c r="AC842" s="222">
        <v>4.74</v>
      </c>
    </row>
    <row r="843" spans="1:29" ht="28.35" customHeight="1" x14ac:dyDescent="0.25">
      <c r="A843" s="213" t="s">
        <v>1023</v>
      </c>
      <c r="B843" s="213" t="s">
        <v>5713</v>
      </c>
      <c r="C843" s="214" t="s">
        <v>9</v>
      </c>
      <c r="D843" s="215" t="s">
        <v>0</v>
      </c>
      <c r="E843" s="215">
        <v>20</v>
      </c>
      <c r="F843" s="216">
        <v>60</v>
      </c>
      <c r="G843" s="218"/>
      <c r="H843" s="218"/>
      <c r="I843" s="218"/>
      <c r="J843" s="218"/>
      <c r="K843" s="218"/>
      <c r="L843" s="218"/>
      <c r="M843" s="218"/>
      <c r="N843" s="218"/>
      <c r="O843" s="121" t="s">
        <v>5602</v>
      </c>
      <c r="P843" s="218"/>
      <c r="Q843" s="231"/>
      <c r="R843" s="218"/>
      <c r="S843" s="218"/>
      <c r="T843" s="249"/>
      <c r="U843" s="218"/>
      <c r="V843" s="218"/>
      <c r="W843" s="231"/>
      <c r="X843" s="218"/>
      <c r="Y843" s="218"/>
      <c r="Z843" s="218"/>
      <c r="AA843" s="218"/>
      <c r="AB843" s="218"/>
      <c r="AC843" s="222">
        <v>1.5674999999999999</v>
      </c>
    </row>
    <row r="844" spans="1:29" ht="28.35" customHeight="1" x14ac:dyDescent="0.25">
      <c r="A844" s="213" t="s">
        <v>1024</v>
      </c>
      <c r="B844" s="213" t="s">
        <v>5713</v>
      </c>
      <c r="C844" s="214" t="s">
        <v>8</v>
      </c>
      <c r="D844" s="215" t="s">
        <v>0</v>
      </c>
      <c r="E844" s="215">
        <v>20</v>
      </c>
      <c r="F844" s="216">
        <v>100</v>
      </c>
      <c r="G844" s="218"/>
      <c r="H844" s="218"/>
      <c r="I844" s="218"/>
      <c r="J844" s="218"/>
      <c r="K844" s="218"/>
      <c r="L844" s="218"/>
      <c r="M844" s="218"/>
      <c r="N844" s="218"/>
      <c r="O844" s="121" t="s">
        <v>5602</v>
      </c>
      <c r="P844" s="218"/>
      <c r="Q844" s="231"/>
      <c r="R844" s="218"/>
      <c r="S844" s="218"/>
      <c r="T844" s="249"/>
      <c r="U844" s="218"/>
      <c r="V844" s="218"/>
      <c r="W844" s="231"/>
      <c r="X844" s="218"/>
      <c r="Y844" s="218"/>
      <c r="Z844" s="218"/>
      <c r="AA844" s="218"/>
      <c r="AB844" s="218"/>
      <c r="AC844" s="222">
        <v>2.0350000000000001</v>
      </c>
    </row>
    <row r="845" spans="1:29" ht="28.35" customHeight="1" x14ac:dyDescent="0.25">
      <c r="A845" s="213" t="s">
        <v>1025</v>
      </c>
      <c r="B845" s="213" t="s">
        <v>5713</v>
      </c>
      <c r="C845" s="214" t="s">
        <v>7</v>
      </c>
      <c r="D845" s="215" t="s">
        <v>0</v>
      </c>
      <c r="E845" s="215">
        <v>20</v>
      </c>
      <c r="F845" s="216">
        <v>500</v>
      </c>
      <c r="G845" s="218"/>
      <c r="H845" s="218"/>
      <c r="I845" s="218"/>
      <c r="J845" s="218"/>
      <c r="K845" s="218"/>
      <c r="L845" s="218"/>
      <c r="M845" s="218"/>
      <c r="N845" s="218"/>
      <c r="O845" s="121" t="s">
        <v>5602</v>
      </c>
      <c r="P845" s="218"/>
      <c r="Q845" s="231"/>
      <c r="R845" s="218"/>
      <c r="S845" s="218"/>
      <c r="T845" s="249"/>
      <c r="U845" s="218"/>
      <c r="V845" s="218"/>
      <c r="W845" s="231"/>
      <c r="X845" s="218"/>
      <c r="Y845" s="218"/>
      <c r="Z845" s="218"/>
      <c r="AA845" s="218"/>
      <c r="AB845" s="218"/>
      <c r="AC845" s="222">
        <v>2.42</v>
      </c>
    </row>
    <row r="846" spans="1:29" ht="28.35" customHeight="1" x14ac:dyDescent="0.25">
      <c r="A846" s="213" t="s">
        <v>1026</v>
      </c>
      <c r="B846" s="213" t="s">
        <v>5713</v>
      </c>
      <c r="C846" s="214" t="s">
        <v>6</v>
      </c>
      <c r="D846" s="215" t="s">
        <v>0</v>
      </c>
      <c r="E846" s="215">
        <v>20</v>
      </c>
      <c r="F846" s="216">
        <v>2640</v>
      </c>
      <c r="G846" s="218"/>
      <c r="H846" s="218"/>
      <c r="I846" s="218"/>
      <c r="J846" s="218"/>
      <c r="K846" s="218"/>
      <c r="L846" s="218"/>
      <c r="M846" s="218"/>
      <c r="N846" s="218"/>
      <c r="O846" s="121" t="s">
        <v>5602</v>
      </c>
      <c r="P846" s="218"/>
      <c r="Q846" s="231"/>
      <c r="R846" s="218"/>
      <c r="S846" s="218"/>
      <c r="T846" s="249"/>
      <c r="U846" s="218"/>
      <c r="V846" s="218"/>
      <c r="W846" s="231"/>
      <c r="X846" s="218"/>
      <c r="Y846" s="218"/>
      <c r="Z846" s="218"/>
      <c r="AA846" s="218"/>
      <c r="AB846" s="218"/>
      <c r="AC846" s="222">
        <v>2.8050000000000002</v>
      </c>
    </row>
    <row r="847" spans="1:29" ht="28.35" customHeight="1" x14ac:dyDescent="0.25">
      <c r="A847" s="213" t="s">
        <v>1027</v>
      </c>
      <c r="B847" s="213" t="s">
        <v>5713</v>
      </c>
      <c r="C847" s="214" t="s">
        <v>5</v>
      </c>
      <c r="D847" s="215" t="s">
        <v>0</v>
      </c>
      <c r="E847" s="215">
        <v>20</v>
      </c>
      <c r="F847" s="216">
        <v>2680</v>
      </c>
      <c r="G847" s="218"/>
      <c r="H847" s="218"/>
      <c r="I847" s="218"/>
      <c r="J847" s="218"/>
      <c r="K847" s="218"/>
      <c r="L847" s="218"/>
      <c r="M847" s="218"/>
      <c r="N847" s="218"/>
      <c r="O847" s="121" t="s">
        <v>5602</v>
      </c>
      <c r="P847" s="218"/>
      <c r="Q847" s="231"/>
      <c r="R847" s="218"/>
      <c r="S847" s="218"/>
      <c r="T847" s="249"/>
      <c r="U847" s="218"/>
      <c r="V847" s="218"/>
      <c r="W847" s="231"/>
      <c r="X847" s="218"/>
      <c r="Y847" s="218"/>
      <c r="Z847" s="218"/>
      <c r="AA847" s="218"/>
      <c r="AB847" s="218"/>
      <c r="AC847" s="222">
        <v>3.3824999999999998</v>
      </c>
    </row>
    <row r="848" spans="1:29" ht="28.35" customHeight="1" x14ac:dyDescent="0.25">
      <c r="A848" s="213" t="s">
        <v>1028</v>
      </c>
      <c r="B848" s="213" t="s">
        <v>5713</v>
      </c>
      <c r="C848" s="214" t="s">
        <v>4</v>
      </c>
      <c r="D848" s="215" t="s">
        <v>0</v>
      </c>
      <c r="E848" s="215">
        <v>20</v>
      </c>
      <c r="F848" s="216">
        <v>100</v>
      </c>
      <c r="G848" s="218"/>
      <c r="H848" s="218"/>
      <c r="I848" s="218"/>
      <c r="J848" s="218"/>
      <c r="K848" s="218"/>
      <c r="L848" s="218"/>
      <c r="M848" s="218"/>
      <c r="N848" s="218"/>
      <c r="O848" s="121" t="s">
        <v>5602</v>
      </c>
      <c r="P848" s="218"/>
      <c r="Q848" s="231"/>
      <c r="R848" s="218"/>
      <c r="S848" s="218"/>
      <c r="T848" s="249"/>
      <c r="U848" s="218"/>
      <c r="V848" s="218"/>
      <c r="W848" s="231"/>
      <c r="X848" s="218"/>
      <c r="Y848" s="218"/>
      <c r="Z848" s="218"/>
      <c r="AA848" s="218"/>
      <c r="AB848" s="218"/>
      <c r="AC848" s="222">
        <v>4.3550000000000004</v>
      </c>
    </row>
    <row r="849" spans="1:29" ht="28.5" customHeight="1" x14ac:dyDescent="0.25">
      <c r="A849" s="213" t="s">
        <v>1029</v>
      </c>
      <c r="B849" s="213" t="s">
        <v>1462</v>
      </c>
      <c r="C849" s="214" t="s">
        <v>249</v>
      </c>
      <c r="D849" s="215" t="s">
        <v>0</v>
      </c>
      <c r="E849" s="215">
        <v>20</v>
      </c>
      <c r="F849" s="216">
        <v>10</v>
      </c>
      <c r="G849" s="218"/>
      <c r="H849" s="218"/>
      <c r="I849" s="218"/>
      <c r="J849" s="218"/>
      <c r="K849" s="218"/>
      <c r="L849" s="218"/>
      <c r="M849" s="218"/>
      <c r="N849" s="218"/>
      <c r="O849" s="121" t="s">
        <v>5602</v>
      </c>
      <c r="P849" s="218"/>
      <c r="Q849" s="231"/>
      <c r="R849" s="218"/>
      <c r="S849" s="218"/>
      <c r="T849" s="249"/>
      <c r="U849" s="218"/>
      <c r="V849" s="218"/>
      <c r="W849" s="231"/>
      <c r="X849" s="218">
        <v>5.8380000000000001</v>
      </c>
      <c r="Y849" s="218"/>
      <c r="Z849" s="218"/>
      <c r="AA849" s="218"/>
      <c r="AB849" s="218"/>
      <c r="AC849" s="218"/>
    </row>
    <row r="850" spans="1:29" ht="28.35" customHeight="1" x14ac:dyDescent="0.25">
      <c r="A850" s="213" t="s">
        <v>1030</v>
      </c>
      <c r="B850" s="213" t="s">
        <v>1462</v>
      </c>
      <c r="C850" s="214" t="s">
        <v>250</v>
      </c>
      <c r="D850" s="215" t="s">
        <v>0</v>
      </c>
      <c r="E850" s="215">
        <v>20</v>
      </c>
      <c r="F850" s="216">
        <v>10</v>
      </c>
      <c r="G850" s="218"/>
      <c r="H850" s="218"/>
      <c r="I850" s="218"/>
      <c r="J850" s="218"/>
      <c r="K850" s="218"/>
      <c r="L850" s="218"/>
      <c r="M850" s="218"/>
      <c r="N850" s="218"/>
      <c r="O850" s="121" t="s">
        <v>5602</v>
      </c>
      <c r="P850" s="218"/>
      <c r="Q850" s="231"/>
      <c r="R850" s="218"/>
      <c r="S850" s="218"/>
      <c r="T850" s="249"/>
      <c r="U850" s="218"/>
      <c r="V850" s="218"/>
      <c r="W850" s="231"/>
      <c r="X850" s="218">
        <v>6.9720000000000004</v>
      </c>
      <c r="Y850" s="218"/>
      <c r="Z850" s="218"/>
      <c r="AA850" s="218"/>
      <c r="AB850" s="218"/>
      <c r="AC850" s="218"/>
    </row>
    <row r="851" spans="1:29" ht="28.35" customHeight="1" x14ac:dyDescent="0.25">
      <c r="A851" s="213" t="s">
        <v>1031</v>
      </c>
      <c r="B851" s="213" t="s">
        <v>1462</v>
      </c>
      <c r="C851" s="214" t="s">
        <v>251</v>
      </c>
      <c r="D851" s="215" t="s">
        <v>0</v>
      </c>
      <c r="E851" s="215">
        <v>20</v>
      </c>
      <c r="F851" s="216">
        <v>10</v>
      </c>
      <c r="G851" s="218"/>
      <c r="H851" s="218"/>
      <c r="I851" s="218"/>
      <c r="J851" s="218"/>
      <c r="K851" s="218"/>
      <c r="L851" s="218"/>
      <c r="M851" s="218"/>
      <c r="N851" s="218"/>
      <c r="O851" s="121" t="s">
        <v>5602</v>
      </c>
      <c r="P851" s="218"/>
      <c r="Q851" s="231"/>
      <c r="R851" s="218"/>
      <c r="S851" s="218"/>
      <c r="T851" s="249"/>
      <c r="U851" s="218"/>
      <c r="V851" s="218"/>
      <c r="W851" s="231"/>
      <c r="X851" s="218">
        <v>8.2040000000000006</v>
      </c>
      <c r="Y851" s="218"/>
      <c r="Z851" s="218"/>
      <c r="AA851" s="218"/>
      <c r="AB851" s="218"/>
      <c r="AC851" s="218"/>
    </row>
    <row r="852" spans="1:29" ht="20.100000000000001" customHeight="1" x14ac:dyDescent="0.25">
      <c r="A852" s="212" t="s">
        <v>1032</v>
      </c>
      <c r="B852" s="225" t="s">
        <v>5714</v>
      </c>
      <c r="C852" s="214"/>
      <c r="D852" s="215"/>
      <c r="E852" s="215"/>
      <c r="F852" s="216"/>
      <c r="G852" s="211"/>
      <c r="H852" s="211"/>
      <c r="I852" s="211"/>
      <c r="J852" s="211"/>
      <c r="K852" s="211"/>
      <c r="L852" s="211"/>
      <c r="M852" s="211"/>
      <c r="N852" s="211"/>
      <c r="O852" s="211"/>
      <c r="P852" s="211"/>
      <c r="Q852" s="318"/>
      <c r="R852" s="211"/>
      <c r="S852" s="211"/>
      <c r="T852" s="290"/>
      <c r="U852" s="211"/>
      <c r="V852" s="211"/>
      <c r="W852" s="318"/>
      <c r="X852" s="211"/>
      <c r="Y852" s="211"/>
      <c r="Z852" s="211"/>
      <c r="AA852" s="211"/>
      <c r="AB852" s="211"/>
      <c r="AC852" s="211"/>
    </row>
    <row r="853" spans="1:29" ht="20.100000000000001" customHeight="1" x14ac:dyDescent="0.25">
      <c r="A853" s="213" t="s">
        <v>1033</v>
      </c>
      <c r="B853" s="213" t="s">
        <v>166</v>
      </c>
      <c r="C853" s="214" t="s">
        <v>9</v>
      </c>
      <c r="D853" s="215" t="s">
        <v>0</v>
      </c>
      <c r="E853" s="215">
        <v>20</v>
      </c>
      <c r="F853" s="216">
        <v>12</v>
      </c>
      <c r="G853" s="218"/>
      <c r="H853" s="218"/>
      <c r="I853" s="231">
        <v>5</v>
      </c>
      <c r="J853" s="218"/>
      <c r="K853" s="218"/>
      <c r="L853" s="218">
        <v>5</v>
      </c>
      <c r="M853" s="218"/>
      <c r="N853" s="218"/>
      <c r="O853" s="121" t="s">
        <v>5602</v>
      </c>
      <c r="P853" s="218"/>
      <c r="Q853" s="319">
        <v>0.36</v>
      </c>
      <c r="R853" s="218"/>
      <c r="S853" s="218"/>
      <c r="T853" s="249">
        <v>2</v>
      </c>
      <c r="U853" s="218"/>
      <c r="V853" s="218"/>
      <c r="W853" s="231"/>
      <c r="X853" s="218"/>
      <c r="Y853" s="218"/>
      <c r="Z853" s="218"/>
      <c r="AA853" s="218"/>
      <c r="AB853" s="218"/>
      <c r="AC853" s="218">
        <v>1.4345000000000001</v>
      </c>
    </row>
    <row r="854" spans="1:29" ht="20.100000000000001" customHeight="1" x14ac:dyDescent="0.25">
      <c r="A854" s="213" t="s">
        <v>1034</v>
      </c>
      <c r="B854" s="213" t="s">
        <v>166</v>
      </c>
      <c r="C854" s="214" t="s">
        <v>7</v>
      </c>
      <c r="D854" s="215" t="s">
        <v>0</v>
      </c>
      <c r="E854" s="215">
        <v>20</v>
      </c>
      <c r="F854" s="217">
        <v>996</v>
      </c>
      <c r="G854" s="218"/>
      <c r="H854" s="231">
        <v>0.4</v>
      </c>
      <c r="I854" s="231">
        <v>5</v>
      </c>
      <c r="J854" s="218"/>
      <c r="K854" s="218"/>
      <c r="L854" s="218">
        <v>5</v>
      </c>
      <c r="M854" s="218"/>
      <c r="N854" s="218"/>
      <c r="O854" s="121" t="s">
        <v>5602</v>
      </c>
      <c r="P854" s="218">
        <v>0.32940000000000003</v>
      </c>
      <c r="Q854" s="319">
        <v>0.59</v>
      </c>
      <c r="R854" s="218"/>
      <c r="S854" s="218"/>
      <c r="T854" s="249">
        <v>3</v>
      </c>
      <c r="U854" s="218"/>
      <c r="V854" s="218"/>
      <c r="W854" s="231"/>
      <c r="X854" s="218"/>
      <c r="Y854" s="218"/>
      <c r="Z854" s="218">
        <v>0.27900000000000003</v>
      </c>
      <c r="AA854" s="218"/>
      <c r="AB854" s="218"/>
      <c r="AC854" s="218">
        <v>1.8563000000000001</v>
      </c>
    </row>
    <row r="855" spans="1:29" ht="20.100000000000001" customHeight="1" x14ac:dyDescent="0.25">
      <c r="A855" s="213" t="s">
        <v>1035</v>
      </c>
      <c r="B855" s="213" t="s">
        <v>166</v>
      </c>
      <c r="C855" s="214" t="s">
        <v>6</v>
      </c>
      <c r="D855" s="215" t="s">
        <v>0</v>
      </c>
      <c r="E855" s="215">
        <v>20</v>
      </c>
      <c r="F855" s="217">
        <v>960</v>
      </c>
      <c r="G855" s="218"/>
      <c r="H855" s="231">
        <v>0.5</v>
      </c>
      <c r="I855" s="231">
        <v>5</v>
      </c>
      <c r="J855" s="218"/>
      <c r="K855" s="218"/>
      <c r="L855" s="218">
        <v>5</v>
      </c>
      <c r="M855" s="218"/>
      <c r="N855" s="218"/>
      <c r="O855" s="121" t="s">
        <v>5602</v>
      </c>
      <c r="P855" s="218">
        <v>0.39340000000000003</v>
      </c>
      <c r="Q855" s="319">
        <v>0.71</v>
      </c>
      <c r="R855" s="218"/>
      <c r="S855" s="218"/>
      <c r="T855" s="249">
        <v>4</v>
      </c>
      <c r="U855" s="218"/>
      <c r="V855" s="218"/>
      <c r="W855" s="231"/>
      <c r="X855" s="218"/>
      <c r="Y855" s="218"/>
      <c r="Z855" s="218">
        <v>0.33550000000000002</v>
      </c>
      <c r="AA855" s="218"/>
      <c r="AB855" s="218"/>
      <c r="AC855" s="218">
        <v>2.0853999999999999</v>
      </c>
    </row>
    <row r="856" spans="1:29" ht="20.100000000000001" customHeight="1" x14ac:dyDescent="0.25">
      <c r="A856" s="213" t="s">
        <v>1036</v>
      </c>
      <c r="B856" s="213" t="s">
        <v>166</v>
      </c>
      <c r="C856" s="214" t="s">
        <v>5</v>
      </c>
      <c r="D856" s="215" t="s">
        <v>0</v>
      </c>
      <c r="E856" s="215">
        <v>20</v>
      </c>
      <c r="F856" s="217">
        <v>4377</v>
      </c>
      <c r="G856" s="218"/>
      <c r="H856" s="231">
        <v>0.6</v>
      </c>
      <c r="I856" s="231">
        <v>5</v>
      </c>
      <c r="J856" s="218"/>
      <c r="K856" s="218"/>
      <c r="L856" s="218">
        <v>5</v>
      </c>
      <c r="M856" s="218"/>
      <c r="N856" s="218"/>
      <c r="O856" s="121" t="s">
        <v>5602</v>
      </c>
      <c r="P856" s="218">
        <v>0.49409999999999998</v>
      </c>
      <c r="Q856" s="319">
        <v>0.87</v>
      </c>
      <c r="R856" s="218"/>
      <c r="S856" s="218"/>
      <c r="T856" s="249">
        <v>5</v>
      </c>
      <c r="U856" s="218"/>
      <c r="V856" s="218"/>
      <c r="W856" s="231"/>
      <c r="X856" s="218"/>
      <c r="Y856" s="218"/>
      <c r="Z856" s="218">
        <v>0.41870000000000002</v>
      </c>
      <c r="AA856" s="218"/>
      <c r="AB856" s="218"/>
      <c r="AC856" s="218">
        <v>2.4291999999999998</v>
      </c>
    </row>
    <row r="857" spans="1:29" ht="20.100000000000001" customHeight="1" x14ac:dyDescent="0.25">
      <c r="A857" s="213" t="s">
        <v>1037</v>
      </c>
      <c r="B857" s="213" t="s">
        <v>166</v>
      </c>
      <c r="C857" s="214" t="s">
        <v>4</v>
      </c>
      <c r="D857" s="215" t="s">
        <v>0</v>
      </c>
      <c r="E857" s="215">
        <v>20</v>
      </c>
      <c r="F857" s="217">
        <v>2064</v>
      </c>
      <c r="G857" s="218"/>
      <c r="H857" s="231">
        <v>0.95</v>
      </c>
      <c r="I857" s="231">
        <v>5</v>
      </c>
      <c r="J857" s="218"/>
      <c r="K857" s="218"/>
      <c r="L857" s="218">
        <v>5</v>
      </c>
      <c r="M857" s="218"/>
      <c r="N857" s="218"/>
      <c r="O857" s="121" t="s">
        <v>5602</v>
      </c>
      <c r="P857" s="218"/>
      <c r="Q857" s="319">
        <v>1.17</v>
      </c>
      <c r="R857" s="218"/>
      <c r="S857" s="218"/>
      <c r="T857" s="249">
        <v>6</v>
      </c>
      <c r="U857" s="218"/>
      <c r="V857" s="218"/>
      <c r="W857" s="231"/>
      <c r="X857" s="218"/>
      <c r="Y857" s="218"/>
      <c r="Z857" s="218">
        <v>0.55810000000000004</v>
      </c>
      <c r="AA857" s="218"/>
      <c r="AB857" s="218"/>
      <c r="AC857" s="218">
        <v>2.9379</v>
      </c>
    </row>
    <row r="858" spans="1:29" ht="20.100000000000001" customHeight="1" x14ac:dyDescent="0.25">
      <c r="A858" s="213" t="s">
        <v>1038</v>
      </c>
      <c r="B858" s="213" t="s">
        <v>166</v>
      </c>
      <c r="C858" s="214" t="s">
        <v>1309</v>
      </c>
      <c r="D858" s="215" t="s">
        <v>0</v>
      </c>
      <c r="E858" s="215">
        <v>20</v>
      </c>
      <c r="F858" s="217">
        <v>12</v>
      </c>
      <c r="G858" s="218"/>
      <c r="H858" s="218"/>
      <c r="I858" s="231">
        <v>5</v>
      </c>
      <c r="J858" s="218"/>
      <c r="K858" s="218"/>
      <c r="L858" s="218">
        <v>5</v>
      </c>
      <c r="M858" s="218"/>
      <c r="N858" s="218"/>
      <c r="O858" s="121" t="s">
        <v>5602</v>
      </c>
      <c r="P858" s="218"/>
      <c r="Q858" s="319"/>
      <c r="R858" s="218"/>
      <c r="S858" s="218"/>
      <c r="T858" s="249">
        <v>7</v>
      </c>
      <c r="U858" s="218"/>
      <c r="V858" s="218"/>
      <c r="W858" s="231"/>
      <c r="X858" s="218"/>
      <c r="Y858" s="218"/>
      <c r="Z858" s="218"/>
      <c r="AA858" s="218"/>
      <c r="AB858" s="218"/>
      <c r="AC858" s="218">
        <v>3.5154000000000001</v>
      </c>
    </row>
    <row r="859" spans="1:29" ht="20.100000000000001" customHeight="1" x14ac:dyDescent="0.25">
      <c r="A859" s="213" t="s">
        <v>1039</v>
      </c>
      <c r="B859" s="213" t="s">
        <v>167</v>
      </c>
      <c r="C859" s="214" t="s">
        <v>9</v>
      </c>
      <c r="D859" s="215" t="s">
        <v>0</v>
      </c>
      <c r="E859" s="215">
        <v>20</v>
      </c>
      <c r="F859" s="216">
        <v>20</v>
      </c>
      <c r="G859" s="218"/>
      <c r="H859" s="218"/>
      <c r="I859" s="231">
        <v>5</v>
      </c>
      <c r="J859" s="218"/>
      <c r="K859" s="222">
        <v>4</v>
      </c>
      <c r="L859" s="218">
        <v>5</v>
      </c>
      <c r="M859" s="218"/>
      <c r="N859" s="218"/>
      <c r="O859" s="121" t="s">
        <v>5602</v>
      </c>
      <c r="P859" s="218">
        <v>0.18790000000000001</v>
      </c>
      <c r="Q859" s="319">
        <v>0.28999999999999998</v>
      </c>
      <c r="R859" s="218"/>
      <c r="S859" s="218"/>
      <c r="T859" s="249">
        <v>2</v>
      </c>
      <c r="U859" s="218"/>
      <c r="V859" s="218"/>
      <c r="W859" s="231"/>
      <c r="X859" s="218"/>
      <c r="Y859" s="218"/>
      <c r="Z859" s="218"/>
      <c r="AA859" s="218"/>
      <c r="AB859" s="218"/>
      <c r="AC859" s="218">
        <v>1.4117</v>
      </c>
    </row>
    <row r="860" spans="1:29" ht="20.100000000000001" customHeight="1" x14ac:dyDescent="0.25">
      <c r="A860" s="213" t="s">
        <v>1040</v>
      </c>
      <c r="B860" s="213" t="s">
        <v>167</v>
      </c>
      <c r="C860" s="214" t="s">
        <v>1310</v>
      </c>
      <c r="D860" s="215" t="s">
        <v>0</v>
      </c>
      <c r="E860" s="215">
        <v>20</v>
      </c>
      <c r="F860" s="216">
        <v>20</v>
      </c>
      <c r="G860" s="218"/>
      <c r="H860" s="218"/>
      <c r="I860" s="231">
        <v>5</v>
      </c>
      <c r="J860" s="218"/>
      <c r="K860" s="222">
        <v>4</v>
      </c>
      <c r="L860" s="218">
        <v>5</v>
      </c>
      <c r="M860" s="218"/>
      <c r="N860" s="218"/>
      <c r="O860" s="121" t="s">
        <v>5602</v>
      </c>
      <c r="P860" s="222">
        <v>0.24299999999999999</v>
      </c>
      <c r="Q860" s="319">
        <v>0.36</v>
      </c>
      <c r="R860" s="218"/>
      <c r="S860" s="218"/>
      <c r="T860" s="249">
        <v>3</v>
      </c>
      <c r="U860" s="218"/>
      <c r="V860" s="218"/>
      <c r="W860" s="231"/>
      <c r="X860" s="218">
        <v>0.39200000000000002</v>
      </c>
      <c r="Y860" s="218"/>
      <c r="Z860" s="218"/>
      <c r="AA860" s="218"/>
      <c r="AB860" s="218"/>
      <c r="AC860" s="218"/>
    </row>
    <row r="861" spans="1:29" ht="20.100000000000001" customHeight="1" x14ac:dyDescent="0.25">
      <c r="A861" s="213" t="s">
        <v>1041</v>
      </c>
      <c r="B861" s="213" t="s">
        <v>167</v>
      </c>
      <c r="C861" s="214" t="s">
        <v>7</v>
      </c>
      <c r="D861" s="215" t="s">
        <v>0</v>
      </c>
      <c r="E861" s="215">
        <v>20</v>
      </c>
      <c r="F861" s="216">
        <v>2004</v>
      </c>
      <c r="G861" s="218"/>
      <c r="H861" s="218"/>
      <c r="I861" s="231">
        <v>5</v>
      </c>
      <c r="J861" s="218"/>
      <c r="K861" s="222">
        <v>4</v>
      </c>
      <c r="L861" s="218">
        <v>5</v>
      </c>
      <c r="M861" s="218"/>
      <c r="N861" s="218"/>
      <c r="O861" s="121" t="s">
        <v>5602</v>
      </c>
      <c r="P861" s="222">
        <v>0.29799999999999999</v>
      </c>
      <c r="Q861" s="319">
        <v>0.45</v>
      </c>
      <c r="R861" s="218"/>
      <c r="S861" s="218"/>
      <c r="T861" s="249">
        <v>4</v>
      </c>
      <c r="U861" s="218"/>
      <c r="V861" s="218"/>
      <c r="W861" s="231">
        <v>30</v>
      </c>
      <c r="X861" s="218">
        <v>0.46200000000000002</v>
      </c>
      <c r="Y861" s="218"/>
      <c r="Z861" s="218"/>
      <c r="AA861" s="218"/>
      <c r="AB861" s="218"/>
      <c r="AC861" s="218">
        <v>1.8149999999999999</v>
      </c>
    </row>
    <row r="862" spans="1:29" ht="20.100000000000001" customHeight="1" x14ac:dyDescent="0.25">
      <c r="A862" s="213" t="s">
        <v>1042</v>
      </c>
      <c r="B862" s="213" t="s">
        <v>167</v>
      </c>
      <c r="C862" s="214" t="s">
        <v>6</v>
      </c>
      <c r="D862" s="215" t="s">
        <v>0</v>
      </c>
      <c r="E862" s="215">
        <v>20</v>
      </c>
      <c r="F862" s="217">
        <v>736</v>
      </c>
      <c r="G862" s="218"/>
      <c r="H862" s="218"/>
      <c r="I862" s="231">
        <v>5</v>
      </c>
      <c r="J862" s="218"/>
      <c r="K862" s="222"/>
      <c r="L862" s="218">
        <v>5</v>
      </c>
      <c r="M862" s="218"/>
      <c r="N862" s="218"/>
      <c r="O862" s="121" t="s">
        <v>5602</v>
      </c>
      <c r="P862" s="218">
        <v>0.37159999999999999</v>
      </c>
      <c r="Q862" s="319">
        <v>0.56000000000000005</v>
      </c>
      <c r="R862" s="218"/>
      <c r="S862" s="218"/>
      <c r="T862" s="249">
        <v>5</v>
      </c>
      <c r="U862" s="218"/>
      <c r="V862" s="218"/>
      <c r="W862" s="231"/>
      <c r="X862" s="218"/>
      <c r="Y862" s="218"/>
      <c r="Z862" s="218"/>
      <c r="AA862" s="218"/>
      <c r="AB862" s="218"/>
      <c r="AC862" s="218">
        <v>2.0213000000000001</v>
      </c>
    </row>
    <row r="863" spans="1:29" ht="20.100000000000001" customHeight="1" x14ac:dyDescent="0.25">
      <c r="A863" s="213" t="s">
        <v>1043</v>
      </c>
      <c r="B863" s="213" t="s">
        <v>167</v>
      </c>
      <c r="C863" s="214" t="s">
        <v>5</v>
      </c>
      <c r="D863" s="215" t="s">
        <v>0</v>
      </c>
      <c r="E863" s="215">
        <v>20</v>
      </c>
      <c r="F863" s="217">
        <v>1740</v>
      </c>
      <c r="G863" s="218"/>
      <c r="H863" s="218"/>
      <c r="I863" s="231">
        <v>5</v>
      </c>
      <c r="J863" s="218"/>
      <c r="K863" s="222">
        <v>4</v>
      </c>
      <c r="L863" s="218">
        <v>5</v>
      </c>
      <c r="M863" s="218"/>
      <c r="N863" s="218"/>
      <c r="O863" s="121" t="s">
        <v>5602</v>
      </c>
      <c r="P863" s="222">
        <v>0.45100000000000001</v>
      </c>
      <c r="Q863" s="319">
        <v>0.68</v>
      </c>
      <c r="R863" s="218"/>
      <c r="S863" s="218"/>
      <c r="T863" s="249">
        <v>6</v>
      </c>
      <c r="U863" s="218"/>
      <c r="V863" s="218"/>
      <c r="W863" s="231">
        <v>30</v>
      </c>
      <c r="X863" s="218">
        <v>0.68600000000000005</v>
      </c>
      <c r="Y863" s="218"/>
      <c r="Z863" s="218"/>
      <c r="AA863" s="218"/>
      <c r="AB863" s="218"/>
      <c r="AC863" s="218">
        <v>2.3605</v>
      </c>
    </row>
    <row r="864" spans="1:29" ht="20.100000000000001" customHeight="1" x14ac:dyDescent="0.25">
      <c r="A864" s="213" t="s">
        <v>1044</v>
      </c>
      <c r="B864" s="213" t="s">
        <v>167</v>
      </c>
      <c r="C864" s="214" t="s">
        <v>4</v>
      </c>
      <c r="D864" s="215" t="s">
        <v>0</v>
      </c>
      <c r="E864" s="215">
        <v>20</v>
      </c>
      <c r="F864" s="217">
        <v>310</v>
      </c>
      <c r="G864" s="218"/>
      <c r="H864" s="218"/>
      <c r="I864" s="231">
        <v>5</v>
      </c>
      <c r="J864" s="218"/>
      <c r="K864" s="222">
        <v>4</v>
      </c>
      <c r="L864" s="218">
        <v>5</v>
      </c>
      <c r="M864" s="218"/>
      <c r="N864" s="218"/>
      <c r="O864" s="121" t="s">
        <v>5602</v>
      </c>
      <c r="P864" s="218">
        <v>0.52280000000000004</v>
      </c>
      <c r="Q864" s="319">
        <v>0.92</v>
      </c>
      <c r="R864" s="218"/>
      <c r="S864" s="218"/>
      <c r="T864" s="249">
        <v>7</v>
      </c>
      <c r="U864" s="218"/>
      <c r="V864" s="218"/>
      <c r="W864" s="231">
        <v>30</v>
      </c>
      <c r="X864" s="218">
        <v>1.022</v>
      </c>
      <c r="Y864" s="218"/>
      <c r="Z864" s="218"/>
      <c r="AA864" s="218"/>
      <c r="AB864" s="218"/>
      <c r="AC864" s="218">
        <v>2.8371</v>
      </c>
    </row>
    <row r="865" spans="1:29" x14ac:dyDescent="0.25">
      <c r="A865" s="213" t="s">
        <v>1045</v>
      </c>
      <c r="B865" s="213" t="s">
        <v>167</v>
      </c>
      <c r="C865" s="214" t="s">
        <v>1309</v>
      </c>
      <c r="D865" s="215" t="s">
        <v>0</v>
      </c>
      <c r="E865" s="215">
        <v>20</v>
      </c>
      <c r="F865" s="217">
        <v>20</v>
      </c>
      <c r="G865" s="229"/>
      <c r="H865" s="121"/>
      <c r="I865" s="231">
        <v>5</v>
      </c>
      <c r="J865" s="121"/>
      <c r="K865" s="121"/>
      <c r="L865" s="218">
        <v>5</v>
      </c>
      <c r="M865" s="121"/>
      <c r="N865" s="121"/>
      <c r="O865" s="121" t="s">
        <v>5602</v>
      </c>
      <c r="P865" s="229">
        <v>0.65969999999999995</v>
      </c>
      <c r="Q865" s="319">
        <v>1.1599999999999999</v>
      </c>
      <c r="R865" s="121"/>
      <c r="S865" s="121"/>
      <c r="T865" s="241">
        <v>8</v>
      </c>
      <c r="U865" s="121"/>
      <c r="V865" s="229"/>
      <c r="W865" s="123"/>
      <c r="X865" s="121"/>
      <c r="Y865" s="121"/>
      <c r="Z865" s="121"/>
      <c r="AA865" s="121"/>
      <c r="AB865" s="229"/>
      <c r="AC865" s="218">
        <v>3.3963000000000001</v>
      </c>
    </row>
    <row r="866" spans="1:29" x14ac:dyDescent="0.25">
      <c r="A866" s="212" t="s">
        <v>1053</v>
      </c>
      <c r="B866" s="225" t="s">
        <v>5715</v>
      </c>
      <c r="C866" s="214"/>
      <c r="D866" s="202"/>
      <c r="E866" s="202"/>
      <c r="F866" s="216"/>
      <c r="G866" s="242"/>
      <c r="H866" s="243"/>
      <c r="I866" s="243"/>
      <c r="J866" s="243"/>
      <c r="K866" s="243"/>
      <c r="L866" s="243"/>
      <c r="M866" s="243"/>
      <c r="N866" s="243"/>
      <c r="O866" s="243"/>
      <c r="P866" s="243"/>
      <c r="Q866" s="210"/>
      <c r="R866" s="243"/>
      <c r="S866" s="243"/>
      <c r="T866" s="244"/>
      <c r="U866" s="243"/>
      <c r="V866" s="242"/>
      <c r="W866" s="245"/>
      <c r="X866" s="243"/>
      <c r="Y866" s="243"/>
      <c r="Z866" s="243"/>
      <c r="AA866" s="243"/>
      <c r="AB866" s="242"/>
      <c r="AC866" s="243"/>
    </row>
    <row r="867" spans="1:29" ht="28.5" x14ac:dyDescent="0.25">
      <c r="A867" s="213" t="s">
        <v>1054</v>
      </c>
      <c r="B867" s="213" t="s">
        <v>5716</v>
      </c>
      <c r="C867" s="214" t="s">
        <v>1308</v>
      </c>
      <c r="D867" s="215" t="s">
        <v>0</v>
      </c>
      <c r="E867" s="215">
        <v>1</v>
      </c>
      <c r="F867" s="216">
        <v>20</v>
      </c>
      <c r="G867" s="229"/>
      <c r="H867" s="121"/>
      <c r="I867" s="121"/>
      <c r="J867" s="121"/>
      <c r="K867" s="121"/>
      <c r="L867" s="121"/>
      <c r="M867" s="121"/>
      <c r="N867" s="163">
        <v>500</v>
      </c>
      <c r="O867" s="123">
        <v>405</v>
      </c>
      <c r="P867" s="121"/>
      <c r="Q867" s="220"/>
      <c r="R867" s="121"/>
      <c r="S867" s="121"/>
      <c r="T867" s="241"/>
      <c r="U867" s="121"/>
      <c r="V867" s="229"/>
      <c r="W867" s="123"/>
      <c r="X867" s="121"/>
      <c r="Y867" s="121"/>
      <c r="Z867" s="121"/>
      <c r="AA867" s="121"/>
      <c r="AB867" s="229"/>
      <c r="AC867" s="121"/>
    </row>
    <row r="868" spans="1:29" ht="28.5" x14ac:dyDescent="0.25">
      <c r="A868" s="213" t="s">
        <v>1055</v>
      </c>
      <c r="B868" s="213" t="s">
        <v>5716</v>
      </c>
      <c r="C868" s="214" t="s">
        <v>1306</v>
      </c>
      <c r="D868" s="215" t="s">
        <v>0</v>
      </c>
      <c r="E868" s="215">
        <v>1</v>
      </c>
      <c r="F868" s="216">
        <v>402</v>
      </c>
      <c r="G868" s="229"/>
      <c r="H868" s="121"/>
      <c r="I868" s="121"/>
      <c r="J868" s="121"/>
      <c r="K868" s="121"/>
      <c r="L868" s="121"/>
      <c r="M868" s="121"/>
      <c r="N868" s="163">
        <v>350</v>
      </c>
      <c r="O868" s="123">
        <v>60</v>
      </c>
      <c r="P868" s="121"/>
      <c r="Q868" s="220"/>
      <c r="R868" s="121"/>
      <c r="S868" s="121"/>
      <c r="T868" s="221">
        <v>20</v>
      </c>
      <c r="U868" s="121"/>
      <c r="V868" s="232">
        <v>45</v>
      </c>
      <c r="W868" s="123"/>
      <c r="X868" s="121"/>
      <c r="Y868" s="121"/>
      <c r="Z868" s="121"/>
      <c r="AA868" s="121"/>
      <c r="AB868" s="229"/>
      <c r="AC868" s="121"/>
    </row>
    <row r="869" spans="1:29" ht="28.5" x14ac:dyDescent="0.25">
      <c r="A869" s="213" t="s">
        <v>1056</v>
      </c>
      <c r="B869" s="213" t="s">
        <v>5717</v>
      </c>
      <c r="C869" s="214" t="s">
        <v>1</v>
      </c>
      <c r="D869" s="215" t="s">
        <v>0</v>
      </c>
      <c r="E869" s="215">
        <v>1</v>
      </c>
      <c r="F869" s="216">
        <v>10</v>
      </c>
      <c r="G869" s="229"/>
      <c r="H869" s="121"/>
      <c r="I869" s="121"/>
      <c r="J869" s="121"/>
      <c r="K869" s="121"/>
      <c r="L869" s="121"/>
      <c r="M869" s="121"/>
      <c r="N869" s="121"/>
      <c r="O869" s="123">
        <v>30</v>
      </c>
      <c r="P869" s="121"/>
      <c r="Q869" s="220"/>
      <c r="R869" s="121"/>
      <c r="S869" s="121"/>
      <c r="T869" s="221">
        <v>20</v>
      </c>
      <c r="U869" s="121"/>
      <c r="V869" s="232">
        <v>40</v>
      </c>
      <c r="W869" s="123"/>
      <c r="X869" s="121"/>
      <c r="Y869" s="121"/>
      <c r="Z869" s="121"/>
      <c r="AA869" s="121"/>
      <c r="AB869" s="229"/>
      <c r="AC869" s="121"/>
    </row>
    <row r="870" spans="1:29" ht="28.5" x14ac:dyDescent="0.25">
      <c r="A870" s="213" t="s">
        <v>1057</v>
      </c>
      <c r="B870" s="213" t="s">
        <v>5716</v>
      </c>
      <c r="C870" s="214" t="s">
        <v>1305</v>
      </c>
      <c r="D870" s="215" t="s">
        <v>0</v>
      </c>
      <c r="E870" s="215">
        <v>1</v>
      </c>
      <c r="F870" s="217">
        <v>132</v>
      </c>
      <c r="G870" s="229"/>
      <c r="H870" s="121"/>
      <c r="I870" s="121"/>
      <c r="J870" s="121"/>
      <c r="K870" s="121"/>
      <c r="L870" s="121"/>
      <c r="M870" s="121"/>
      <c r="N870" s="163">
        <v>50</v>
      </c>
      <c r="O870" s="123">
        <v>9</v>
      </c>
      <c r="P870" s="121"/>
      <c r="Q870" s="220"/>
      <c r="R870" s="121"/>
      <c r="S870" s="121"/>
      <c r="T870" s="221">
        <v>4</v>
      </c>
      <c r="U870" s="121"/>
      <c r="V870" s="232">
        <v>16</v>
      </c>
      <c r="W870" s="123"/>
      <c r="X870" s="121"/>
      <c r="Y870" s="121"/>
      <c r="Z870" s="121"/>
      <c r="AA870" s="121"/>
      <c r="AB870" s="229"/>
      <c r="AC870" s="121"/>
    </row>
    <row r="871" spans="1:29" ht="28.5" x14ac:dyDescent="0.25">
      <c r="A871" s="213" t="s">
        <v>1058</v>
      </c>
      <c r="B871" s="213" t="s">
        <v>5716</v>
      </c>
      <c r="C871" s="214" t="s">
        <v>1305</v>
      </c>
      <c r="D871" s="215" t="s">
        <v>0</v>
      </c>
      <c r="E871" s="215">
        <v>10</v>
      </c>
      <c r="F871" s="217">
        <v>666</v>
      </c>
      <c r="G871" s="229"/>
      <c r="H871" s="121"/>
      <c r="I871" s="121"/>
      <c r="J871" s="121"/>
      <c r="K871" s="121"/>
      <c r="L871" s="121"/>
      <c r="M871" s="121"/>
      <c r="N871" s="163">
        <v>25.5</v>
      </c>
      <c r="O871" s="123">
        <v>9</v>
      </c>
      <c r="P871" s="121"/>
      <c r="Q871" s="220"/>
      <c r="R871" s="121"/>
      <c r="S871" s="121"/>
      <c r="T871" s="221">
        <v>4</v>
      </c>
      <c r="U871" s="121"/>
      <c r="V871" s="229"/>
      <c r="W871" s="123"/>
      <c r="X871" s="121"/>
      <c r="Y871" s="121"/>
      <c r="Z871" s="121"/>
      <c r="AA871" s="121"/>
      <c r="AB871" s="229"/>
      <c r="AC871" s="121"/>
    </row>
    <row r="872" spans="1:29" ht="28.5" x14ac:dyDescent="0.25">
      <c r="A872" s="213" t="s">
        <v>1059</v>
      </c>
      <c r="B872" s="213" t="s">
        <v>5716</v>
      </c>
      <c r="C872" s="214" t="s">
        <v>1304</v>
      </c>
      <c r="D872" s="215" t="s">
        <v>0</v>
      </c>
      <c r="E872" s="215">
        <v>20</v>
      </c>
      <c r="F872" s="217">
        <v>20</v>
      </c>
      <c r="G872" s="229"/>
      <c r="H872" s="121"/>
      <c r="I872" s="121"/>
      <c r="J872" s="121"/>
      <c r="K872" s="121"/>
      <c r="L872" s="121"/>
      <c r="M872" s="121"/>
      <c r="N872" s="163">
        <v>10</v>
      </c>
      <c r="O872" s="123">
        <v>6</v>
      </c>
      <c r="P872" s="121"/>
      <c r="Q872" s="220"/>
      <c r="R872" s="121"/>
      <c r="S872" s="121"/>
      <c r="T872" s="241"/>
      <c r="U872" s="121"/>
      <c r="V872" s="229"/>
      <c r="W872" s="123"/>
      <c r="X872" s="121"/>
      <c r="Y872" s="121"/>
      <c r="Z872" s="121"/>
      <c r="AA872" s="121"/>
      <c r="AB872" s="229"/>
      <c r="AC872" s="121"/>
    </row>
    <row r="873" spans="1:29" ht="28.5" x14ac:dyDescent="0.25">
      <c r="A873" s="213" t="s">
        <v>1060</v>
      </c>
      <c r="B873" s="213" t="s">
        <v>5717</v>
      </c>
      <c r="C873" s="214" t="s">
        <v>1303</v>
      </c>
      <c r="D873" s="215" t="s">
        <v>0</v>
      </c>
      <c r="E873" s="215">
        <v>1</v>
      </c>
      <c r="F873" s="217">
        <v>10</v>
      </c>
      <c r="G873" s="229"/>
      <c r="H873" s="121"/>
      <c r="I873" s="121"/>
      <c r="J873" s="121"/>
      <c r="K873" s="121"/>
      <c r="L873" s="121"/>
      <c r="M873" s="121"/>
      <c r="N873" s="121"/>
      <c r="O873" s="123">
        <v>4.5</v>
      </c>
      <c r="P873" s="121"/>
      <c r="Q873" s="220"/>
      <c r="R873" s="121"/>
      <c r="S873" s="121"/>
      <c r="T873" s="241"/>
      <c r="U873" s="121"/>
      <c r="V873" s="229"/>
      <c r="W873" s="123"/>
      <c r="X873" s="121"/>
      <c r="Y873" s="121"/>
      <c r="Z873" s="121"/>
      <c r="AA873" s="121"/>
      <c r="AB873" s="229"/>
      <c r="AC873" s="121"/>
    </row>
    <row r="874" spans="1:29" ht="28.5" x14ac:dyDescent="0.25">
      <c r="A874" s="213" t="s">
        <v>1061</v>
      </c>
      <c r="B874" s="213" t="s">
        <v>5717</v>
      </c>
      <c r="C874" s="214" t="s">
        <v>1303</v>
      </c>
      <c r="D874" s="215" t="s">
        <v>0</v>
      </c>
      <c r="E874" s="215">
        <v>30</v>
      </c>
      <c r="F874" s="216">
        <v>90</v>
      </c>
      <c r="G874" s="229"/>
      <c r="H874" s="121"/>
      <c r="I874" s="121"/>
      <c r="J874" s="121"/>
      <c r="K874" s="121"/>
      <c r="L874" s="121"/>
      <c r="M874" s="121"/>
      <c r="N874" s="121"/>
      <c r="O874" s="123">
        <v>4.5</v>
      </c>
      <c r="P874" s="121"/>
      <c r="Q874" s="220"/>
      <c r="R874" s="121"/>
      <c r="S874" s="121"/>
      <c r="T874" s="241"/>
      <c r="U874" s="121"/>
      <c r="V874" s="229"/>
      <c r="W874" s="123"/>
      <c r="X874" s="121"/>
      <c r="Y874" s="121"/>
      <c r="Z874" s="121"/>
      <c r="AA874" s="121"/>
      <c r="AB874" s="229"/>
      <c r="AC874" s="121"/>
    </row>
    <row r="875" spans="1:29" ht="28.5" x14ac:dyDescent="0.25">
      <c r="A875" s="213" t="s">
        <v>1062</v>
      </c>
      <c r="B875" s="213" t="s">
        <v>5718</v>
      </c>
      <c r="C875" s="214" t="s">
        <v>1308</v>
      </c>
      <c r="D875" s="215" t="s">
        <v>0</v>
      </c>
      <c r="E875" s="215">
        <v>1</v>
      </c>
      <c r="F875" s="216">
        <v>3</v>
      </c>
      <c r="G875" s="229"/>
      <c r="H875" s="121"/>
      <c r="I875" s="121"/>
      <c r="J875" s="121"/>
      <c r="K875" s="121"/>
      <c r="L875" s="121"/>
      <c r="M875" s="121"/>
      <c r="N875" s="121"/>
      <c r="O875" s="123">
        <v>405</v>
      </c>
      <c r="P875" s="121"/>
      <c r="Q875" s="220"/>
      <c r="R875" s="121"/>
      <c r="S875" s="121"/>
      <c r="T875" s="241"/>
      <c r="U875" s="121"/>
      <c r="V875" s="229"/>
      <c r="W875" s="123"/>
      <c r="X875" s="121"/>
      <c r="Y875" s="121"/>
      <c r="Z875" s="121">
        <v>231.1309</v>
      </c>
      <c r="AA875" s="121"/>
      <c r="AB875" s="229"/>
      <c r="AC875" s="121"/>
    </row>
    <row r="876" spans="1:29" ht="28.5" x14ac:dyDescent="0.25">
      <c r="A876" s="213" t="s">
        <v>1063</v>
      </c>
      <c r="B876" s="213" t="s">
        <v>5718</v>
      </c>
      <c r="C876" s="214" t="s">
        <v>1307</v>
      </c>
      <c r="D876" s="215" t="s">
        <v>0</v>
      </c>
      <c r="E876" s="215">
        <v>1</v>
      </c>
      <c r="F876" s="217">
        <v>2</v>
      </c>
      <c r="G876" s="229"/>
      <c r="H876" s="121"/>
      <c r="I876" s="121"/>
      <c r="J876" s="121"/>
      <c r="K876" s="121"/>
      <c r="L876" s="121"/>
      <c r="M876" s="121"/>
      <c r="N876" s="121"/>
      <c r="O876" s="123">
        <v>120</v>
      </c>
      <c r="P876" s="121"/>
      <c r="Q876" s="220"/>
      <c r="R876" s="121"/>
      <c r="S876" s="121"/>
      <c r="T876" s="241"/>
      <c r="U876" s="121"/>
      <c r="V876" s="229"/>
      <c r="W876" s="123"/>
      <c r="X876" s="121"/>
      <c r="Y876" s="121"/>
      <c r="Z876" s="121"/>
      <c r="AA876" s="121"/>
      <c r="AB876" s="229"/>
      <c r="AC876" s="121">
        <v>176.58</v>
      </c>
    </row>
    <row r="877" spans="1:29" ht="28.5" x14ac:dyDescent="0.25">
      <c r="A877" s="213" t="s">
        <v>1064</v>
      </c>
      <c r="B877" s="213" t="s">
        <v>5718</v>
      </c>
      <c r="C877" s="214" t="s">
        <v>1306</v>
      </c>
      <c r="D877" s="215" t="s">
        <v>0</v>
      </c>
      <c r="E877" s="215">
        <v>1</v>
      </c>
      <c r="F877" s="217">
        <v>623</v>
      </c>
      <c r="G877" s="229"/>
      <c r="H877" s="121"/>
      <c r="I877" s="121"/>
      <c r="J877" s="121"/>
      <c r="K877" s="121"/>
      <c r="L877" s="121"/>
      <c r="M877" s="121"/>
      <c r="N877" s="121"/>
      <c r="O877" s="123">
        <v>60</v>
      </c>
      <c r="P877" s="121"/>
      <c r="Q877" s="220"/>
      <c r="R877" s="121"/>
      <c r="S877" s="121"/>
      <c r="T877" s="241">
        <v>10</v>
      </c>
      <c r="U877" s="121"/>
      <c r="V877" s="229"/>
      <c r="W877" s="123"/>
      <c r="X877" s="121"/>
      <c r="Y877" s="121"/>
      <c r="Z877" s="121">
        <v>22.8065</v>
      </c>
      <c r="AA877" s="121"/>
      <c r="AB877" s="229"/>
      <c r="AC877" s="121">
        <v>91.034999999999997</v>
      </c>
    </row>
    <row r="878" spans="1:29" ht="28.5" x14ac:dyDescent="0.25">
      <c r="A878" s="213" t="s">
        <v>1065</v>
      </c>
      <c r="B878" s="213" t="s">
        <v>5718</v>
      </c>
      <c r="C878" s="214" t="s">
        <v>1</v>
      </c>
      <c r="D878" s="215" t="s">
        <v>0</v>
      </c>
      <c r="E878" s="215">
        <v>1</v>
      </c>
      <c r="F878" s="217">
        <v>122</v>
      </c>
      <c r="G878" s="229"/>
      <c r="H878" s="121"/>
      <c r="I878" s="121"/>
      <c r="J878" s="121"/>
      <c r="K878" s="121"/>
      <c r="L878" s="121"/>
      <c r="M878" s="121"/>
      <c r="N878" s="121"/>
      <c r="O878" s="123">
        <v>30</v>
      </c>
      <c r="P878" s="121"/>
      <c r="Q878" s="220"/>
      <c r="R878" s="121"/>
      <c r="S878" s="121"/>
      <c r="T878" s="241"/>
      <c r="U878" s="121"/>
      <c r="V878" s="229"/>
      <c r="W878" s="123"/>
      <c r="X878" s="121"/>
      <c r="Y878" s="121"/>
      <c r="Z878" s="121"/>
      <c r="AA878" s="121"/>
      <c r="AB878" s="229"/>
      <c r="AC878" s="121">
        <v>48.6</v>
      </c>
    </row>
    <row r="879" spans="1:29" ht="28.5" x14ac:dyDescent="0.25">
      <c r="A879" s="213" t="s">
        <v>1066</v>
      </c>
      <c r="B879" s="213" t="s">
        <v>5718</v>
      </c>
      <c r="C879" s="214" t="s">
        <v>1305</v>
      </c>
      <c r="D879" s="215" t="s">
        <v>0</v>
      </c>
      <c r="E879" s="215">
        <v>10</v>
      </c>
      <c r="F879" s="217">
        <v>95</v>
      </c>
      <c r="G879" s="229"/>
      <c r="H879" s="121"/>
      <c r="I879" s="121"/>
      <c r="J879" s="121"/>
      <c r="K879" s="121"/>
      <c r="L879" s="121"/>
      <c r="M879" s="121"/>
      <c r="N879" s="121"/>
      <c r="O879" s="123">
        <v>9</v>
      </c>
      <c r="P879" s="121"/>
      <c r="Q879" s="220"/>
      <c r="R879" s="121"/>
      <c r="S879" s="121"/>
      <c r="T879" s="221">
        <v>4</v>
      </c>
      <c r="U879" s="121"/>
      <c r="V879" s="229"/>
      <c r="W879" s="123"/>
      <c r="X879" s="121"/>
      <c r="Y879" s="121"/>
      <c r="Z879" s="121">
        <v>3.4988999999999999</v>
      </c>
      <c r="AA879" s="121"/>
      <c r="AB879" s="229"/>
      <c r="AC879" s="121"/>
    </row>
    <row r="880" spans="1:29" ht="25.5" x14ac:dyDescent="0.25">
      <c r="A880" s="213" t="s">
        <v>1067</v>
      </c>
      <c r="B880" s="213" t="s">
        <v>1464</v>
      </c>
      <c r="C880" s="223" t="s">
        <v>1304</v>
      </c>
      <c r="D880" s="215" t="s">
        <v>0</v>
      </c>
      <c r="E880" s="215">
        <v>20</v>
      </c>
      <c r="F880" s="217">
        <v>1</v>
      </c>
      <c r="G880" s="229"/>
      <c r="H880" s="121"/>
      <c r="I880" s="121"/>
      <c r="J880" s="121"/>
      <c r="K880" s="121"/>
      <c r="L880" s="121"/>
      <c r="M880" s="121"/>
      <c r="N880" s="121"/>
      <c r="O880" s="123">
        <v>6</v>
      </c>
      <c r="P880" s="121"/>
      <c r="Q880" s="220"/>
      <c r="R880" s="121"/>
      <c r="S880" s="121"/>
      <c r="T880" s="241"/>
      <c r="U880" s="121"/>
      <c r="V880" s="229"/>
      <c r="W880" s="123"/>
      <c r="X880" s="121"/>
      <c r="Y880" s="121"/>
      <c r="Z880" s="121"/>
      <c r="AA880" s="121"/>
      <c r="AB880" s="229"/>
      <c r="AC880" s="121"/>
    </row>
    <row r="881" spans="1:29" ht="25.5" x14ac:dyDescent="0.25">
      <c r="A881" s="213" t="s">
        <v>1068</v>
      </c>
      <c r="B881" s="213" t="s">
        <v>1465</v>
      </c>
      <c r="C881" s="223" t="s">
        <v>1303</v>
      </c>
      <c r="D881" s="215" t="s">
        <v>0</v>
      </c>
      <c r="E881" s="215">
        <v>30</v>
      </c>
      <c r="F881" s="217">
        <v>60</v>
      </c>
      <c r="G881" s="229"/>
      <c r="H881" s="121"/>
      <c r="I881" s="121"/>
      <c r="J881" s="121"/>
      <c r="K881" s="121"/>
      <c r="L881" s="121"/>
      <c r="M881" s="121"/>
      <c r="N881" s="121"/>
      <c r="O881" s="123">
        <v>4.5</v>
      </c>
      <c r="P881" s="121"/>
      <c r="Q881" s="220"/>
      <c r="R881" s="121"/>
      <c r="S881" s="121"/>
      <c r="T881" s="241"/>
      <c r="U881" s="121"/>
      <c r="V881" s="229"/>
      <c r="W881" s="123"/>
      <c r="X881" s="121"/>
      <c r="Y881" s="121"/>
      <c r="Z881" s="121"/>
      <c r="AA881" s="121"/>
      <c r="AB881" s="229"/>
      <c r="AC881" s="121"/>
    </row>
  </sheetData>
  <mergeCells count="4">
    <mergeCell ref="A3:F3"/>
    <mergeCell ref="A1:F1"/>
    <mergeCell ref="G2:AC2"/>
    <mergeCell ref="G293:AC293"/>
  </mergeCells>
  <phoneticPr fontId="12" type="noConversion"/>
  <conditionalFormatting sqref="B444">
    <cfRule type="expression" dxfId="3" priority="1">
      <formula>$N444=3</formula>
    </cfRule>
    <cfRule type="expression" dxfId="2" priority="2">
      <formula>$N444=2</formula>
    </cfRule>
    <cfRule type="expression" dxfId="1" priority="3">
      <formula>$N444=1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82B8-EACA-4F41-A154-A005474E042F}">
  <dimension ref="A2:Y218"/>
  <sheetViews>
    <sheetView zoomScale="60" zoomScaleNormal="60" workbookViewId="0">
      <selection activeCell="G148" sqref="G148:Y148"/>
    </sheetView>
  </sheetViews>
  <sheetFormatPr defaultRowHeight="15" x14ac:dyDescent="0.25"/>
  <cols>
    <col min="1" max="1" width="14.85546875" style="14" customWidth="1"/>
    <col min="2" max="2" width="52.140625" style="14" customWidth="1"/>
    <col min="3" max="3" width="19.28515625" style="14" customWidth="1"/>
    <col min="4" max="4" width="13.5703125" style="14" customWidth="1"/>
    <col min="5" max="5" width="15.7109375" style="14" customWidth="1"/>
    <col min="6" max="8" width="16.42578125" style="14" customWidth="1"/>
    <col min="9" max="9" width="18" style="14" customWidth="1"/>
    <col min="10" max="10" width="17.28515625" style="14" customWidth="1"/>
    <col min="11" max="11" width="17.5703125" style="14" customWidth="1"/>
    <col min="12" max="12" width="15.5703125" style="14" customWidth="1"/>
    <col min="13" max="13" width="15.7109375" style="14" customWidth="1"/>
    <col min="14" max="14" width="15.5703125" style="14" customWidth="1"/>
    <col min="15" max="15" width="16" style="14" customWidth="1"/>
    <col min="16" max="16" width="15.42578125" style="14" customWidth="1"/>
    <col min="17" max="17" width="16" style="14" customWidth="1"/>
    <col min="18" max="18" width="15.85546875" style="14" customWidth="1"/>
    <col min="19" max="19" width="17" style="14" customWidth="1"/>
    <col min="20" max="20" width="16.85546875" style="14" customWidth="1"/>
    <col min="21" max="21" width="15.5703125" style="14" customWidth="1"/>
    <col min="22" max="22" width="15.42578125" style="14" customWidth="1"/>
    <col min="23" max="23" width="15.5703125" style="14" customWidth="1"/>
    <col min="24" max="24" width="16.28515625" style="14" customWidth="1"/>
    <col min="25" max="25" width="15.5703125" style="14" customWidth="1"/>
    <col min="26" max="16384" width="9.140625" style="14"/>
  </cols>
  <sheetData>
    <row r="2" spans="1:25" ht="15.75" x14ac:dyDescent="0.25">
      <c r="G2" s="341" t="s">
        <v>1466</v>
      </c>
      <c r="H2" s="341"/>
      <c r="I2" s="341"/>
      <c r="J2" s="341"/>
      <c r="K2" s="341"/>
      <c r="L2" s="341"/>
      <c r="M2" s="341"/>
      <c r="N2" s="341"/>
      <c r="O2" s="341"/>
      <c r="P2" s="341"/>
      <c r="Q2" s="341"/>
      <c r="R2" s="341"/>
      <c r="S2" s="341"/>
      <c r="T2" s="341"/>
      <c r="U2" s="341"/>
      <c r="V2" s="341"/>
      <c r="W2" s="341"/>
      <c r="X2" s="341"/>
      <c r="Y2" s="341"/>
    </row>
    <row r="3" spans="1:25" ht="42.75" x14ac:dyDescent="0.25">
      <c r="A3" s="340" t="s">
        <v>1245</v>
      </c>
      <c r="B3" s="340"/>
      <c r="C3" s="340"/>
      <c r="D3" s="340"/>
      <c r="E3" s="340"/>
      <c r="F3" s="340"/>
      <c r="G3" s="17" t="s">
        <v>1497</v>
      </c>
      <c r="H3" s="24" t="s">
        <v>1517</v>
      </c>
      <c r="I3" s="17" t="s">
        <v>1498</v>
      </c>
      <c r="J3" s="17" t="s">
        <v>1499</v>
      </c>
      <c r="K3" s="17" t="s">
        <v>1514</v>
      </c>
      <c r="L3" s="17" t="s">
        <v>1500</v>
      </c>
      <c r="M3" s="26" t="s">
        <v>1501</v>
      </c>
      <c r="N3" s="26" t="s">
        <v>1502</v>
      </c>
      <c r="O3" s="17" t="s">
        <v>1993</v>
      </c>
      <c r="P3" s="17" t="s">
        <v>1503</v>
      </c>
      <c r="Q3" s="17" t="s">
        <v>1504</v>
      </c>
      <c r="R3" s="26" t="s">
        <v>1505</v>
      </c>
      <c r="S3" s="17" t="s">
        <v>1506</v>
      </c>
      <c r="T3" s="17" t="s">
        <v>1507</v>
      </c>
      <c r="U3" s="17" t="s">
        <v>1509</v>
      </c>
      <c r="V3" s="17" t="s">
        <v>1510</v>
      </c>
      <c r="W3" s="17" t="s">
        <v>1994</v>
      </c>
      <c r="X3" s="17" t="s">
        <v>1511</v>
      </c>
      <c r="Y3" s="17" t="s">
        <v>1516</v>
      </c>
    </row>
    <row r="4" spans="1:25" ht="60.75" customHeight="1" x14ac:dyDescent="0.25">
      <c r="A4" s="7" t="s">
        <v>79</v>
      </c>
      <c r="B4" s="27" t="s">
        <v>1246</v>
      </c>
      <c r="C4" s="27" t="s">
        <v>78</v>
      </c>
      <c r="D4" s="27" t="s">
        <v>77</v>
      </c>
      <c r="E4" s="27" t="s">
        <v>1251</v>
      </c>
      <c r="F4" s="27" t="s">
        <v>104</v>
      </c>
      <c r="G4" s="25" t="s">
        <v>1467</v>
      </c>
      <c r="H4" s="25" t="s">
        <v>1467</v>
      </c>
      <c r="I4" s="25" t="s">
        <v>1467</v>
      </c>
      <c r="J4" s="25" t="s">
        <v>1467</v>
      </c>
      <c r="K4" s="25" t="s">
        <v>1467</v>
      </c>
      <c r="L4" s="25" t="s">
        <v>1467</v>
      </c>
      <c r="M4" s="25" t="s">
        <v>1467</v>
      </c>
      <c r="N4" s="25" t="s">
        <v>1467</v>
      </c>
      <c r="O4" s="25" t="s">
        <v>1467</v>
      </c>
      <c r="P4" s="25" t="s">
        <v>1467</v>
      </c>
      <c r="Q4" s="25" t="s">
        <v>1467</v>
      </c>
      <c r="R4" s="25" t="s">
        <v>1467</v>
      </c>
      <c r="S4" s="25" t="s">
        <v>1467</v>
      </c>
      <c r="T4" s="25" t="s">
        <v>1467</v>
      </c>
      <c r="U4" s="25" t="s">
        <v>1467</v>
      </c>
      <c r="V4" s="25" t="s">
        <v>1467</v>
      </c>
      <c r="W4" s="25" t="s">
        <v>1467</v>
      </c>
      <c r="X4" s="25" t="s">
        <v>1467</v>
      </c>
      <c r="Y4" s="25" t="s">
        <v>1467</v>
      </c>
    </row>
    <row r="5" spans="1:25" x14ac:dyDescent="0.25">
      <c r="A5" s="8" t="s">
        <v>105</v>
      </c>
      <c r="B5" s="8" t="s">
        <v>106</v>
      </c>
      <c r="C5" s="8" t="s">
        <v>107</v>
      </c>
      <c r="D5" s="17" t="s">
        <v>108</v>
      </c>
      <c r="E5" s="17" t="s">
        <v>109</v>
      </c>
      <c r="F5" s="17" t="s">
        <v>110</v>
      </c>
      <c r="G5" s="26" t="s">
        <v>1468</v>
      </c>
      <c r="H5" s="26" t="s">
        <v>1468</v>
      </c>
      <c r="I5" s="26" t="s">
        <v>1468</v>
      </c>
      <c r="J5" s="26" t="s">
        <v>1468</v>
      </c>
      <c r="K5" s="26" t="s">
        <v>1468</v>
      </c>
      <c r="L5" s="26" t="s">
        <v>1468</v>
      </c>
      <c r="M5" s="26" t="s">
        <v>1468</v>
      </c>
      <c r="N5" s="26" t="s">
        <v>1468</v>
      </c>
      <c r="O5" s="26" t="s">
        <v>1468</v>
      </c>
      <c r="P5" s="26" t="s">
        <v>1468</v>
      </c>
      <c r="Q5" s="26" t="s">
        <v>1468</v>
      </c>
      <c r="R5" s="26" t="s">
        <v>1468</v>
      </c>
      <c r="S5" s="26" t="s">
        <v>1468</v>
      </c>
      <c r="T5" s="142" t="s">
        <v>1468</v>
      </c>
      <c r="U5" s="26" t="s">
        <v>1468</v>
      </c>
      <c r="V5" s="159" t="s">
        <v>1468</v>
      </c>
      <c r="W5" s="26" t="s">
        <v>1468</v>
      </c>
      <c r="X5" s="26" t="s">
        <v>1468</v>
      </c>
      <c r="Y5" s="26" t="s">
        <v>1468</v>
      </c>
    </row>
    <row r="6" spans="1:25" ht="21.75" customHeight="1" x14ac:dyDescent="0.25">
      <c r="A6" s="28" t="s">
        <v>1520</v>
      </c>
      <c r="B6" s="28" t="s">
        <v>1521</v>
      </c>
      <c r="C6" s="29"/>
      <c r="D6" s="22"/>
      <c r="E6" s="22"/>
      <c r="F6" s="22"/>
      <c r="G6" s="112"/>
      <c r="H6" s="112"/>
      <c r="I6" s="112"/>
      <c r="J6" s="112"/>
      <c r="K6" s="112"/>
      <c r="L6" s="112"/>
      <c r="M6" s="112"/>
      <c r="N6" s="112"/>
      <c r="O6" s="112"/>
      <c r="P6" s="112"/>
      <c r="Q6" s="112"/>
      <c r="R6" s="112"/>
      <c r="S6" s="112"/>
      <c r="T6" s="143"/>
      <c r="U6" s="112"/>
      <c r="V6" s="157"/>
      <c r="W6" s="112"/>
      <c r="X6" s="112"/>
      <c r="Y6" s="112"/>
    </row>
    <row r="7" spans="1:25" ht="20.25" customHeight="1" x14ac:dyDescent="0.25">
      <c r="A7" s="4" t="s">
        <v>1522</v>
      </c>
      <c r="B7" s="4" t="s">
        <v>1523</v>
      </c>
      <c r="C7" s="29"/>
      <c r="D7" s="22"/>
      <c r="E7" s="22"/>
      <c r="F7" s="22"/>
      <c r="G7" s="112"/>
      <c r="H7" s="112"/>
      <c r="I7" s="112"/>
      <c r="J7" s="112"/>
      <c r="K7" s="112"/>
      <c r="L7" s="112"/>
      <c r="M7" s="112"/>
      <c r="N7" s="112"/>
      <c r="O7" s="112"/>
      <c r="P7" s="112"/>
      <c r="Q7" s="112"/>
      <c r="R7" s="112"/>
      <c r="S7" s="112"/>
      <c r="T7" s="143"/>
      <c r="U7" s="112"/>
      <c r="V7" s="157"/>
      <c r="W7" s="112"/>
      <c r="X7" s="112"/>
      <c r="Y7" s="112"/>
    </row>
    <row r="8" spans="1:25" ht="43.5" customHeight="1" x14ac:dyDescent="0.25">
      <c r="A8" s="2" t="s">
        <v>1524</v>
      </c>
      <c r="B8" s="2" t="s">
        <v>1525</v>
      </c>
      <c r="C8" s="5" t="s">
        <v>1526</v>
      </c>
      <c r="D8" s="22" t="s">
        <v>0</v>
      </c>
      <c r="E8" s="22">
        <v>1000</v>
      </c>
      <c r="F8" s="22">
        <v>1000</v>
      </c>
      <c r="G8" s="110"/>
      <c r="H8" s="110"/>
      <c r="I8" s="134"/>
      <c r="J8" s="110"/>
      <c r="K8" s="110"/>
      <c r="L8" s="110"/>
      <c r="M8" s="110"/>
      <c r="N8" s="110"/>
      <c r="O8" s="110"/>
      <c r="P8" s="110" t="s">
        <v>5602</v>
      </c>
      <c r="Q8" s="110"/>
      <c r="R8" s="110"/>
      <c r="S8" s="110"/>
      <c r="T8" s="144"/>
      <c r="U8" s="110"/>
      <c r="V8" s="111"/>
      <c r="W8" s="110"/>
      <c r="X8" s="110"/>
      <c r="Y8" s="110"/>
    </row>
    <row r="9" spans="1:25" ht="30.75" customHeight="1" x14ac:dyDescent="0.25">
      <c r="A9" s="2" t="s">
        <v>1527</v>
      </c>
      <c r="B9" s="2" t="s">
        <v>1528</v>
      </c>
      <c r="C9" s="5" t="s">
        <v>1529</v>
      </c>
      <c r="D9" s="22" t="s">
        <v>0</v>
      </c>
      <c r="E9" s="22">
        <v>1000</v>
      </c>
      <c r="F9" s="22">
        <v>7700</v>
      </c>
      <c r="G9" s="110"/>
      <c r="H9" s="110"/>
      <c r="I9" s="110"/>
      <c r="J9" s="110"/>
      <c r="K9" s="110"/>
      <c r="L9" s="110"/>
      <c r="M9" s="110"/>
      <c r="N9" s="110"/>
      <c r="O9" s="110"/>
      <c r="P9" s="110" t="s">
        <v>5602</v>
      </c>
      <c r="Q9" s="110"/>
      <c r="R9" s="110"/>
      <c r="S9" s="110"/>
      <c r="T9" s="144">
        <v>0.5</v>
      </c>
      <c r="U9" s="110"/>
      <c r="V9" s="111"/>
      <c r="W9" s="110"/>
      <c r="X9" s="110">
        <v>8.3500000000000005E-2</v>
      </c>
      <c r="Y9" s="110"/>
    </row>
    <row r="10" spans="1:25" ht="43.5" customHeight="1" x14ac:dyDescent="0.25">
      <c r="A10" s="2" t="s">
        <v>1530</v>
      </c>
      <c r="B10" s="2" t="s">
        <v>1531</v>
      </c>
      <c r="C10" s="5" t="s">
        <v>1529</v>
      </c>
      <c r="D10" s="22" t="s">
        <v>0</v>
      </c>
      <c r="E10" s="22">
        <v>1000</v>
      </c>
      <c r="F10" s="22">
        <v>8500</v>
      </c>
      <c r="G10" s="110"/>
      <c r="H10" s="110"/>
      <c r="I10" s="110"/>
      <c r="J10" s="110"/>
      <c r="K10" s="110"/>
      <c r="L10" s="110"/>
      <c r="M10" s="110"/>
      <c r="N10" s="110"/>
      <c r="O10" s="110"/>
      <c r="P10" s="110" t="s">
        <v>5602</v>
      </c>
      <c r="Q10" s="110"/>
      <c r="R10" s="110"/>
      <c r="S10" s="110"/>
      <c r="T10" s="144">
        <v>0.6</v>
      </c>
      <c r="U10" s="110"/>
      <c r="V10" s="111"/>
      <c r="W10" s="110"/>
      <c r="X10" s="110">
        <v>0.108</v>
      </c>
      <c r="Y10" s="110">
        <v>0.5</v>
      </c>
    </row>
    <row r="11" spans="1:25" ht="44.25" customHeight="1" x14ac:dyDescent="0.25">
      <c r="A11" s="2" t="s">
        <v>1532</v>
      </c>
      <c r="B11" s="2" t="s">
        <v>1533</v>
      </c>
      <c r="C11" s="5" t="s">
        <v>1534</v>
      </c>
      <c r="D11" s="22" t="s">
        <v>0</v>
      </c>
      <c r="E11" s="22">
        <v>1000</v>
      </c>
      <c r="F11" s="22">
        <v>1000</v>
      </c>
      <c r="G11" s="110"/>
      <c r="H11" s="110"/>
      <c r="I11" s="110"/>
      <c r="J11" s="110"/>
      <c r="K11" s="110"/>
      <c r="L11" s="110"/>
      <c r="M11" s="110"/>
      <c r="N11" s="110"/>
      <c r="O11" s="110"/>
      <c r="P11" s="110" t="s">
        <v>5602</v>
      </c>
      <c r="Q11" s="110"/>
      <c r="R11" s="110"/>
      <c r="S11" s="110"/>
      <c r="T11" s="144"/>
      <c r="U11" s="110"/>
      <c r="V11" s="111"/>
      <c r="W11" s="110"/>
      <c r="X11" s="110"/>
      <c r="Y11" s="110"/>
    </row>
    <row r="12" spans="1:25" ht="43.5" customHeight="1" x14ac:dyDescent="0.25">
      <c r="A12" s="2" t="s">
        <v>1535</v>
      </c>
      <c r="B12" s="2" t="s">
        <v>1536</v>
      </c>
      <c r="C12" s="5" t="s">
        <v>1537</v>
      </c>
      <c r="D12" s="22" t="s">
        <v>0</v>
      </c>
      <c r="E12" s="22">
        <v>1000</v>
      </c>
      <c r="F12" s="22">
        <v>1000</v>
      </c>
      <c r="G12" s="110"/>
      <c r="H12" s="110"/>
      <c r="I12" s="110"/>
      <c r="J12" s="110"/>
      <c r="K12" s="110"/>
      <c r="L12" s="110"/>
      <c r="M12" s="110"/>
      <c r="N12" s="110"/>
      <c r="O12" s="110"/>
      <c r="P12" s="110" t="s">
        <v>5602</v>
      </c>
      <c r="Q12" s="110"/>
      <c r="R12" s="110"/>
      <c r="S12" s="110"/>
      <c r="T12" s="144"/>
      <c r="U12" s="110"/>
      <c r="V12" s="111"/>
      <c r="W12" s="110"/>
      <c r="X12" s="110"/>
      <c r="Y12" s="110"/>
    </row>
    <row r="13" spans="1:25" ht="43.5" customHeight="1" x14ac:dyDescent="0.25">
      <c r="A13" s="2" t="s">
        <v>1538</v>
      </c>
      <c r="B13" s="2" t="s">
        <v>1539</v>
      </c>
      <c r="C13" s="5" t="s">
        <v>1540</v>
      </c>
      <c r="D13" s="22" t="s">
        <v>0</v>
      </c>
      <c r="E13" s="22">
        <v>1000</v>
      </c>
      <c r="F13" s="30">
        <v>2000</v>
      </c>
      <c r="G13" s="110"/>
      <c r="H13" s="110"/>
      <c r="I13" s="110"/>
      <c r="J13" s="110"/>
      <c r="K13" s="110"/>
      <c r="L13" s="110"/>
      <c r="M13" s="110"/>
      <c r="N13" s="110"/>
      <c r="O13" s="110"/>
      <c r="P13" s="110" t="s">
        <v>5602</v>
      </c>
      <c r="Q13" s="110"/>
      <c r="R13" s="110"/>
      <c r="S13" s="110"/>
      <c r="T13" s="144">
        <v>1</v>
      </c>
      <c r="U13" s="110"/>
      <c r="V13" s="111"/>
      <c r="W13" s="110"/>
      <c r="X13" s="110"/>
      <c r="Y13" s="110">
        <v>5.4199999999999998E-2</v>
      </c>
    </row>
    <row r="14" spans="1:25" ht="30" customHeight="1" x14ac:dyDescent="0.25">
      <c r="A14" s="2" t="s">
        <v>1541</v>
      </c>
      <c r="B14" s="2" t="s">
        <v>1542</v>
      </c>
      <c r="C14" s="5" t="s">
        <v>1543</v>
      </c>
      <c r="D14" s="22" t="s">
        <v>0</v>
      </c>
      <c r="E14" s="22">
        <v>1000</v>
      </c>
      <c r="F14" s="30">
        <v>4200</v>
      </c>
      <c r="G14" s="110"/>
      <c r="H14" s="110"/>
      <c r="I14" s="110"/>
      <c r="J14" s="110"/>
      <c r="K14" s="110"/>
      <c r="L14" s="110"/>
      <c r="M14" s="110"/>
      <c r="N14" s="110"/>
      <c r="O14" s="110"/>
      <c r="P14" s="110" t="s">
        <v>5602</v>
      </c>
      <c r="Q14" s="110"/>
      <c r="R14" s="110"/>
      <c r="S14" s="110"/>
      <c r="T14" s="144">
        <v>0.7</v>
      </c>
      <c r="U14" s="110"/>
      <c r="V14" s="111"/>
      <c r="W14" s="110"/>
      <c r="X14" s="110">
        <v>4.2999999999999997E-2</v>
      </c>
      <c r="Y14" s="110"/>
    </row>
    <row r="15" spans="1:25" ht="30" customHeight="1" x14ac:dyDescent="0.25">
      <c r="A15" s="2" t="s">
        <v>1544</v>
      </c>
      <c r="B15" s="2" t="s">
        <v>1545</v>
      </c>
      <c r="C15" s="5" t="s">
        <v>1546</v>
      </c>
      <c r="D15" s="22" t="s">
        <v>0</v>
      </c>
      <c r="E15" s="22">
        <v>1000</v>
      </c>
      <c r="F15" s="22">
        <v>1000</v>
      </c>
      <c r="G15" s="110"/>
      <c r="H15" s="110"/>
      <c r="I15" s="110"/>
      <c r="J15" s="110"/>
      <c r="K15" s="110"/>
      <c r="L15" s="110"/>
      <c r="M15" s="110"/>
      <c r="N15" s="110"/>
      <c r="O15" s="110"/>
      <c r="P15" s="110" t="s">
        <v>5602</v>
      </c>
      <c r="Q15" s="110"/>
      <c r="R15" s="110"/>
      <c r="S15" s="110"/>
      <c r="T15" s="144"/>
      <c r="U15" s="110"/>
      <c r="V15" s="111"/>
      <c r="W15" s="110"/>
      <c r="X15" s="110"/>
      <c r="Y15" s="110"/>
    </row>
    <row r="16" spans="1:25" ht="27.75" customHeight="1" x14ac:dyDescent="0.25">
      <c r="A16" s="2" t="s">
        <v>1547</v>
      </c>
      <c r="B16" s="2" t="s">
        <v>1548</v>
      </c>
      <c r="C16" s="5" t="s">
        <v>1549</v>
      </c>
      <c r="D16" s="22" t="s">
        <v>0</v>
      </c>
      <c r="E16" s="22">
        <v>1000</v>
      </c>
      <c r="F16" s="22">
        <v>1000</v>
      </c>
      <c r="G16" s="110"/>
      <c r="H16" s="110"/>
      <c r="I16" s="110"/>
      <c r="J16" s="110">
        <v>3.9E-2</v>
      </c>
      <c r="K16" s="110"/>
      <c r="L16" s="110"/>
      <c r="M16" s="110"/>
      <c r="N16" s="110"/>
      <c r="O16" s="110"/>
      <c r="P16" s="110" t="s">
        <v>5602</v>
      </c>
      <c r="Q16" s="110"/>
      <c r="R16" s="110"/>
      <c r="S16" s="110"/>
      <c r="T16" s="144"/>
      <c r="U16" s="110"/>
      <c r="V16" s="111"/>
      <c r="W16" s="110"/>
      <c r="X16" s="110"/>
      <c r="Y16" s="110">
        <v>0.1095</v>
      </c>
    </row>
    <row r="17" spans="1:25" ht="40.5" customHeight="1" x14ac:dyDescent="0.25">
      <c r="A17" s="2" t="s">
        <v>1550</v>
      </c>
      <c r="B17" s="2" t="s">
        <v>1551</v>
      </c>
      <c r="C17" s="5" t="s">
        <v>1549</v>
      </c>
      <c r="D17" s="22" t="s">
        <v>0</v>
      </c>
      <c r="E17" s="22">
        <v>1000</v>
      </c>
      <c r="F17" s="22">
        <v>1000</v>
      </c>
      <c r="G17" s="102"/>
      <c r="H17" s="102"/>
      <c r="I17" s="102"/>
      <c r="J17" s="102"/>
      <c r="K17" s="102"/>
      <c r="L17" s="102"/>
      <c r="M17" s="102"/>
      <c r="N17" s="102"/>
      <c r="O17" s="102"/>
      <c r="P17" s="110" t="s">
        <v>5602</v>
      </c>
      <c r="Q17" s="102">
        <v>0.05</v>
      </c>
      <c r="R17" s="102"/>
      <c r="S17" s="102"/>
      <c r="T17" s="145">
        <v>1</v>
      </c>
      <c r="U17" s="102"/>
      <c r="V17" s="134"/>
      <c r="W17" s="102"/>
      <c r="X17" s="102"/>
      <c r="Y17" s="102">
        <v>0.1177</v>
      </c>
    </row>
    <row r="18" spans="1:25" ht="30.75" customHeight="1" x14ac:dyDescent="0.25">
      <c r="A18" s="2" t="s">
        <v>1552</v>
      </c>
      <c r="B18" s="2" t="s">
        <v>1553</v>
      </c>
      <c r="C18" s="5" t="s">
        <v>1554</v>
      </c>
      <c r="D18" s="22" t="s">
        <v>0</v>
      </c>
      <c r="E18" s="22">
        <v>1000</v>
      </c>
      <c r="F18" s="30">
        <v>2100</v>
      </c>
      <c r="G18" s="102"/>
      <c r="H18" s="102"/>
      <c r="I18" s="102"/>
      <c r="J18" s="102"/>
      <c r="K18" s="102"/>
      <c r="L18" s="102">
        <v>1</v>
      </c>
      <c r="M18" s="102"/>
      <c r="N18" s="102"/>
      <c r="O18" s="102"/>
      <c r="P18" s="110" t="s">
        <v>5602</v>
      </c>
      <c r="Q18" s="102">
        <v>0.05</v>
      </c>
      <c r="R18" s="102"/>
      <c r="S18" s="102"/>
      <c r="T18" s="145">
        <v>2</v>
      </c>
      <c r="U18" s="102"/>
      <c r="V18" s="134">
        <v>5</v>
      </c>
      <c r="W18" s="102"/>
      <c r="X18" s="102"/>
      <c r="Y18" s="102">
        <v>6.0699999999999997E-2</v>
      </c>
    </row>
    <row r="19" spans="1:25" ht="42" customHeight="1" x14ac:dyDescent="0.25">
      <c r="A19" s="2" t="s">
        <v>1555</v>
      </c>
      <c r="B19" s="2" t="s">
        <v>1556</v>
      </c>
      <c r="C19" s="5" t="s">
        <v>1554</v>
      </c>
      <c r="D19" s="22" t="s">
        <v>0</v>
      </c>
      <c r="E19" s="22">
        <v>1000</v>
      </c>
      <c r="F19" s="30">
        <v>101250</v>
      </c>
      <c r="G19" s="109"/>
      <c r="H19" s="109"/>
      <c r="I19" s="109"/>
      <c r="J19" s="109"/>
      <c r="K19" s="109"/>
      <c r="L19" s="109">
        <v>1</v>
      </c>
      <c r="M19" s="109"/>
      <c r="N19" s="109"/>
      <c r="O19" s="109"/>
      <c r="P19" s="110" t="s">
        <v>5602</v>
      </c>
      <c r="Q19" s="109">
        <v>0.04</v>
      </c>
      <c r="R19" s="109"/>
      <c r="S19" s="109"/>
      <c r="T19" s="146">
        <v>3</v>
      </c>
      <c r="U19" s="109"/>
      <c r="V19" s="135"/>
      <c r="W19" s="109"/>
      <c r="X19" s="109">
        <v>5.1299999999999998E-2</v>
      </c>
      <c r="Y19" s="109">
        <v>8.4260000000000002E-2</v>
      </c>
    </row>
    <row r="20" spans="1:25" ht="27" customHeight="1" x14ac:dyDescent="0.25">
      <c r="A20" s="2" t="s">
        <v>1557</v>
      </c>
      <c r="B20" s="2" t="s">
        <v>1558</v>
      </c>
      <c r="C20" s="5" t="s">
        <v>1559</v>
      </c>
      <c r="D20" s="22" t="s">
        <v>0</v>
      </c>
      <c r="E20" s="22">
        <v>1000</v>
      </c>
      <c r="F20" s="30">
        <v>1000</v>
      </c>
      <c r="G20" s="109"/>
      <c r="H20" s="109"/>
      <c r="I20" s="109"/>
      <c r="J20" s="109"/>
      <c r="K20" s="109"/>
      <c r="L20" s="109"/>
      <c r="M20" s="109"/>
      <c r="N20" s="109"/>
      <c r="O20" s="109"/>
      <c r="P20" s="110" t="s">
        <v>5602</v>
      </c>
      <c r="Q20" s="109"/>
      <c r="R20" s="109"/>
      <c r="S20" s="109"/>
      <c r="T20" s="146"/>
      <c r="U20" s="109"/>
      <c r="V20" s="135"/>
      <c r="W20" s="109"/>
      <c r="X20" s="109"/>
      <c r="Y20" s="109">
        <v>9.2299999999999993E-2</v>
      </c>
    </row>
    <row r="21" spans="1:25" ht="44.25" customHeight="1" x14ac:dyDescent="0.25">
      <c r="A21" s="2" t="s">
        <v>1560</v>
      </c>
      <c r="B21" s="2" t="s">
        <v>1561</v>
      </c>
      <c r="C21" s="5" t="s">
        <v>1559</v>
      </c>
      <c r="D21" s="22" t="s">
        <v>0</v>
      </c>
      <c r="E21" s="22">
        <v>1000</v>
      </c>
      <c r="F21" s="30">
        <v>1000</v>
      </c>
      <c r="G21" s="109"/>
      <c r="H21" s="109"/>
      <c r="I21" s="109"/>
      <c r="J21" s="109"/>
      <c r="K21" s="109"/>
      <c r="L21" s="109"/>
      <c r="M21" s="109"/>
      <c r="N21" s="109"/>
      <c r="O21" s="109"/>
      <c r="P21" s="110" t="s">
        <v>5602</v>
      </c>
      <c r="Q21" s="109"/>
      <c r="R21" s="109"/>
      <c r="S21" s="109"/>
      <c r="T21" s="273"/>
      <c r="U21" s="109"/>
      <c r="V21" s="135"/>
      <c r="W21" s="109"/>
      <c r="X21" s="109"/>
      <c r="Y21" s="109">
        <v>0.1089</v>
      </c>
    </row>
    <row r="22" spans="1:25" ht="31.5" customHeight="1" x14ac:dyDescent="0.25">
      <c r="A22" s="2" t="s">
        <v>1562</v>
      </c>
      <c r="B22" s="2" t="s">
        <v>1563</v>
      </c>
      <c r="C22" s="5" t="s">
        <v>1564</v>
      </c>
      <c r="D22" s="22" t="s">
        <v>0</v>
      </c>
      <c r="E22" s="22">
        <v>1000</v>
      </c>
      <c r="F22" s="30">
        <v>548750</v>
      </c>
      <c r="G22" s="102"/>
      <c r="H22" s="102"/>
      <c r="I22" s="102"/>
      <c r="J22" s="102">
        <v>4.2999999999999997E-2</v>
      </c>
      <c r="K22" s="102"/>
      <c r="L22" s="102">
        <v>1</v>
      </c>
      <c r="M22" s="102"/>
      <c r="N22" s="102"/>
      <c r="O22" s="102"/>
      <c r="P22" s="110" t="s">
        <v>5602</v>
      </c>
      <c r="Q22" s="102">
        <v>0.06</v>
      </c>
      <c r="R22" s="102"/>
      <c r="S22" s="102"/>
      <c r="T22" s="146">
        <v>3</v>
      </c>
      <c r="U22" s="102"/>
      <c r="V22" s="134">
        <v>5</v>
      </c>
      <c r="W22" s="102"/>
      <c r="X22" s="102">
        <v>3.2899999999999999E-2</v>
      </c>
      <c r="Y22" s="102">
        <v>8.5599999999999996E-2</v>
      </c>
    </row>
    <row r="23" spans="1:25" ht="42.75" customHeight="1" x14ac:dyDescent="0.25">
      <c r="A23" s="2" t="s">
        <v>1565</v>
      </c>
      <c r="B23" s="2" t="s">
        <v>1566</v>
      </c>
      <c r="C23" s="12" t="s">
        <v>1567</v>
      </c>
      <c r="D23" s="22" t="s">
        <v>0</v>
      </c>
      <c r="E23" s="22">
        <v>1000</v>
      </c>
      <c r="F23" s="30">
        <v>50750</v>
      </c>
      <c r="G23" s="109"/>
      <c r="H23" s="109"/>
      <c r="I23" s="109"/>
      <c r="J23" s="109"/>
      <c r="K23" s="109"/>
      <c r="L23" s="109">
        <v>1</v>
      </c>
      <c r="M23" s="109"/>
      <c r="N23" s="109"/>
      <c r="O23" s="109"/>
      <c r="P23" s="110" t="s">
        <v>5602</v>
      </c>
      <c r="Q23" s="109">
        <v>0.04</v>
      </c>
      <c r="R23" s="109"/>
      <c r="S23" s="109"/>
      <c r="T23" s="146">
        <v>3</v>
      </c>
      <c r="U23" s="109"/>
      <c r="V23" s="135"/>
      <c r="W23" s="109"/>
      <c r="X23" s="109">
        <v>4.9099999999999998E-2</v>
      </c>
      <c r="Y23" s="109">
        <v>0.10009999999999999</v>
      </c>
    </row>
    <row r="24" spans="1:25" ht="30.75" customHeight="1" x14ac:dyDescent="0.25">
      <c r="A24" s="2" t="s">
        <v>1568</v>
      </c>
      <c r="B24" s="2" t="s">
        <v>1569</v>
      </c>
      <c r="C24" s="5" t="s">
        <v>1570</v>
      </c>
      <c r="D24" s="22" t="s">
        <v>0</v>
      </c>
      <c r="E24" s="22">
        <v>1000</v>
      </c>
      <c r="F24" s="30">
        <v>304500</v>
      </c>
      <c r="G24" s="102"/>
      <c r="H24" s="102"/>
      <c r="I24" s="102"/>
      <c r="J24" s="102"/>
      <c r="K24" s="102"/>
      <c r="L24" s="102"/>
      <c r="M24" s="102"/>
      <c r="N24" s="102"/>
      <c r="O24" s="102"/>
      <c r="P24" s="110" t="s">
        <v>5602</v>
      </c>
      <c r="Q24" s="102"/>
      <c r="R24" s="102"/>
      <c r="S24" s="102"/>
      <c r="T24" s="145">
        <v>4</v>
      </c>
      <c r="U24" s="102"/>
      <c r="V24" s="134"/>
      <c r="W24" s="102"/>
      <c r="X24" s="102">
        <v>4.2799999999999998E-2</v>
      </c>
      <c r="Y24" s="102"/>
    </row>
    <row r="25" spans="1:25" ht="40.5" customHeight="1" x14ac:dyDescent="0.25">
      <c r="A25" s="2" t="s">
        <v>1571</v>
      </c>
      <c r="B25" s="2" t="s">
        <v>1572</v>
      </c>
      <c r="C25" s="5" t="s">
        <v>1570</v>
      </c>
      <c r="D25" s="22" t="s">
        <v>0</v>
      </c>
      <c r="E25" s="22">
        <v>1000</v>
      </c>
      <c r="F25" s="30">
        <v>1000</v>
      </c>
      <c r="G25" s="110"/>
      <c r="H25" s="110"/>
      <c r="I25" s="110"/>
      <c r="J25" s="110"/>
      <c r="K25" s="110"/>
      <c r="L25" s="110">
        <v>1</v>
      </c>
      <c r="M25" s="110"/>
      <c r="N25" s="110"/>
      <c r="O25" s="110"/>
      <c r="P25" s="110" t="s">
        <v>5602</v>
      </c>
      <c r="Q25" s="110">
        <v>0.05</v>
      </c>
      <c r="R25" s="110"/>
      <c r="S25" s="110"/>
      <c r="T25" s="144">
        <v>4</v>
      </c>
      <c r="U25" s="110"/>
      <c r="V25" s="111"/>
      <c r="W25" s="110"/>
      <c r="X25" s="110"/>
      <c r="Y25" s="110"/>
    </row>
    <row r="26" spans="1:25" ht="32.25" customHeight="1" x14ac:dyDescent="0.25">
      <c r="A26" s="2" t="s">
        <v>1573</v>
      </c>
      <c r="B26" s="2" t="s">
        <v>1574</v>
      </c>
      <c r="C26" s="5" t="s">
        <v>1575</v>
      </c>
      <c r="D26" s="22" t="s">
        <v>0</v>
      </c>
      <c r="E26" s="22">
        <v>1000</v>
      </c>
      <c r="F26" s="30">
        <v>1000</v>
      </c>
      <c r="G26" s="110"/>
      <c r="H26" s="110"/>
      <c r="I26" s="110"/>
      <c r="J26" s="110"/>
      <c r="K26" s="110"/>
      <c r="L26" s="110"/>
      <c r="M26" s="110"/>
      <c r="N26" s="110"/>
      <c r="O26" s="110"/>
      <c r="P26" s="110" t="s">
        <v>5602</v>
      </c>
      <c r="Q26" s="110"/>
      <c r="R26" s="110"/>
      <c r="S26" s="110"/>
      <c r="T26" s="144"/>
      <c r="U26" s="110"/>
      <c r="V26" s="111"/>
      <c r="W26" s="110"/>
      <c r="X26" s="110"/>
      <c r="Y26" s="110"/>
    </row>
    <row r="27" spans="1:25" ht="44.25" customHeight="1" x14ac:dyDescent="0.25">
      <c r="A27" s="2" t="s">
        <v>1576</v>
      </c>
      <c r="B27" s="2" t="s">
        <v>1577</v>
      </c>
      <c r="C27" s="5" t="s">
        <v>1575</v>
      </c>
      <c r="D27" s="22" t="s">
        <v>0</v>
      </c>
      <c r="E27" s="22">
        <v>1000</v>
      </c>
      <c r="F27" s="30">
        <v>1000</v>
      </c>
      <c r="G27" s="110"/>
      <c r="H27" s="110"/>
      <c r="I27" s="110"/>
      <c r="J27" s="110"/>
      <c r="K27" s="110"/>
      <c r="L27" s="110"/>
      <c r="M27" s="110"/>
      <c r="N27" s="110"/>
      <c r="O27" s="110"/>
      <c r="P27" s="110" t="s">
        <v>5602</v>
      </c>
      <c r="Q27" s="110"/>
      <c r="R27" s="110"/>
      <c r="S27" s="110"/>
      <c r="T27" s="144"/>
      <c r="U27" s="110"/>
      <c r="V27" s="111"/>
      <c r="W27" s="110"/>
      <c r="X27" s="110"/>
      <c r="Y27" s="110"/>
    </row>
    <row r="28" spans="1:25" ht="30.75" customHeight="1" x14ac:dyDescent="0.25">
      <c r="A28" s="2" t="s">
        <v>1578</v>
      </c>
      <c r="B28" s="2" t="s">
        <v>1579</v>
      </c>
      <c r="C28" s="5" t="s">
        <v>1580</v>
      </c>
      <c r="D28" s="22" t="s">
        <v>0</v>
      </c>
      <c r="E28" s="22">
        <v>1000</v>
      </c>
      <c r="F28" s="30">
        <v>1000</v>
      </c>
      <c r="G28" s="110"/>
      <c r="H28" s="110"/>
      <c r="I28" s="110"/>
      <c r="J28" s="110"/>
      <c r="K28" s="110"/>
      <c r="L28" s="110"/>
      <c r="M28" s="110"/>
      <c r="N28" s="110"/>
      <c r="O28" s="110"/>
      <c r="P28" s="110" t="s">
        <v>5602</v>
      </c>
      <c r="Q28" s="110"/>
      <c r="R28" s="110"/>
      <c r="S28" s="110"/>
      <c r="T28" s="144"/>
      <c r="U28" s="110"/>
      <c r="V28" s="111">
        <v>5</v>
      </c>
      <c r="W28" s="110"/>
      <c r="X28" s="110"/>
      <c r="Y28" s="110"/>
    </row>
    <row r="29" spans="1:25" ht="38.25" customHeight="1" x14ac:dyDescent="0.25">
      <c r="A29" s="2" t="s">
        <v>1581</v>
      </c>
      <c r="B29" s="2" t="s">
        <v>1582</v>
      </c>
      <c r="C29" s="5" t="s">
        <v>1583</v>
      </c>
      <c r="D29" s="22" t="s">
        <v>0</v>
      </c>
      <c r="E29" s="22">
        <v>1000</v>
      </c>
      <c r="F29" s="30">
        <v>1100</v>
      </c>
      <c r="G29" s="110"/>
      <c r="H29" s="110"/>
      <c r="I29" s="110"/>
      <c r="J29" s="110"/>
      <c r="K29" s="110"/>
      <c r="L29" s="110">
        <v>1</v>
      </c>
      <c r="M29" s="110"/>
      <c r="N29" s="110"/>
      <c r="O29" s="110"/>
      <c r="P29" s="110" t="s">
        <v>5602</v>
      </c>
      <c r="Q29" s="110">
        <v>0.05</v>
      </c>
      <c r="R29" s="110"/>
      <c r="S29" s="110"/>
      <c r="T29" s="144">
        <v>5</v>
      </c>
      <c r="U29" s="110"/>
      <c r="V29" s="111"/>
      <c r="W29" s="110"/>
      <c r="X29" s="110"/>
      <c r="Y29" s="110">
        <v>0.1628</v>
      </c>
    </row>
    <row r="30" spans="1:25" ht="44.25" customHeight="1" x14ac:dyDescent="0.25">
      <c r="A30" s="2" t="s">
        <v>1584</v>
      </c>
      <c r="B30" s="2" t="s">
        <v>1585</v>
      </c>
      <c r="C30" s="5" t="s">
        <v>1583</v>
      </c>
      <c r="D30" s="22" t="s">
        <v>0</v>
      </c>
      <c r="E30" s="22">
        <v>1000</v>
      </c>
      <c r="F30" s="30">
        <v>29000</v>
      </c>
      <c r="G30" s="110"/>
      <c r="H30" s="110"/>
      <c r="I30" s="110"/>
      <c r="J30" s="110"/>
      <c r="K30" s="110"/>
      <c r="L30" s="110">
        <v>1</v>
      </c>
      <c r="M30" s="110"/>
      <c r="N30" s="110"/>
      <c r="O30" s="110"/>
      <c r="P30" s="110" t="s">
        <v>5602</v>
      </c>
      <c r="Q30" s="110">
        <v>7.0000000000000007E-2</v>
      </c>
      <c r="R30" s="110"/>
      <c r="S30" s="110"/>
      <c r="T30" s="144">
        <v>5</v>
      </c>
      <c r="U30" s="110"/>
      <c r="V30" s="111"/>
      <c r="W30" s="110"/>
      <c r="X30" s="110">
        <v>6.4299999999999996E-2</v>
      </c>
      <c r="Y30" s="110">
        <v>0.1837</v>
      </c>
    </row>
    <row r="31" spans="1:25" ht="36" customHeight="1" x14ac:dyDescent="0.25">
      <c r="A31" s="2" t="s">
        <v>1586</v>
      </c>
      <c r="B31" s="2" t="s">
        <v>1587</v>
      </c>
      <c r="C31" s="5" t="s">
        <v>1588</v>
      </c>
      <c r="D31" s="22" t="s">
        <v>0</v>
      </c>
      <c r="E31" s="22">
        <v>1000</v>
      </c>
      <c r="F31" s="22">
        <v>1000</v>
      </c>
      <c r="G31" s="110"/>
      <c r="H31" s="110"/>
      <c r="I31" s="110"/>
      <c r="J31" s="110"/>
      <c r="K31" s="110"/>
      <c r="L31" s="110"/>
      <c r="M31" s="110"/>
      <c r="N31" s="110"/>
      <c r="O31" s="110"/>
      <c r="P31" s="110" t="s">
        <v>5602</v>
      </c>
      <c r="Q31" s="110"/>
      <c r="R31" s="110"/>
      <c r="S31" s="110"/>
      <c r="T31" s="144">
        <v>5</v>
      </c>
      <c r="U31" s="110"/>
      <c r="V31" s="111"/>
      <c r="W31" s="110"/>
      <c r="X31" s="110"/>
      <c r="Y31" s="110"/>
    </row>
    <row r="32" spans="1:25" ht="44.25" customHeight="1" x14ac:dyDescent="0.25">
      <c r="A32" s="2" t="s">
        <v>1589</v>
      </c>
      <c r="B32" s="2" t="s">
        <v>1590</v>
      </c>
      <c r="C32" s="5" t="s">
        <v>1588</v>
      </c>
      <c r="D32" s="22" t="s">
        <v>0</v>
      </c>
      <c r="E32" s="22">
        <v>1000</v>
      </c>
      <c r="F32" s="22">
        <v>1000</v>
      </c>
      <c r="G32" s="110"/>
      <c r="H32" s="110"/>
      <c r="I32" s="110"/>
      <c r="J32" s="110"/>
      <c r="K32" s="110"/>
      <c r="L32" s="110">
        <v>1</v>
      </c>
      <c r="M32" s="110"/>
      <c r="N32" s="110"/>
      <c r="O32" s="110"/>
      <c r="P32" s="110" t="s">
        <v>5602</v>
      </c>
      <c r="Q32" s="110">
        <v>0.08</v>
      </c>
      <c r="R32" s="110"/>
      <c r="S32" s="110"/>
      <c r="T32" s="144">
        <v>5</v>
      </c>
      <c r="U32" s="110"/>
      <c r="V32" s="111"/>
      <c r="W32" s="110"/>
      <c r="X32" s="110"/>
      <c r="Y32" s="110"/>
    </row>
    <row r="33" spans="1:25" ht="34.5" customHeight="1" x14ac:dyDescent="0.25">
      <c r="A33" s="2" t="s">
        <v>1591</v>
      </c>
      <c r="B33" s="2" t="s">
        <v>1592</v>
      </c>
      <c r="C33" s="5" t="s">
        <v>1593</v>
      </c>
      <c r="D33" s="22" t="s">
        <v>0</v>
      </c>
      <c r="E33" s="22">
        <v>1000</v>
      </c>
      <c r="F33" s="22">
        <v>1000</v>
      </c>
      <c r="G33" s="110"/>
      <c r="H33" s="110"/>
      <c r="I33" s="110"/>
      <c r="J33" s="110"/>
      <c r="K33" s="110"/>
      <c r="L33" s="110"/>
      <c r="M33" s="110"/>
      <c r="N33" s="110"/>
      <c r="O33" s="110"/>
      <c r="P33" s="110" t="s">
        <v>5602</v>
      </c>
      <c r="Q33" s="110"/>
      <c r="R33" s="110"/>
      <c r="S33" s="110"/>
      <c r="T33" s="144">
        <v>6</v>
      </c>
      <c r="U33" s="110"/>
      <c r="V33" s="111">
        <v>10</v>
      </c>
      <c r="W33" s="110"/>
      <c r="X33" s="110"/>
      <c r="Y33" s="110"/>
    </row>
    <row r="34" spans="1:25" ht="46.5" customHeight="1" x14ac:dyDescent="0.25">
      <c r="A34" s="2" t="s">
        <v>1594</v>
      </c>
      <c r="B34" s="2" t="s">
        <v>1595</v>
      </c>
      <c r="C34" s="5" t="s">
        <v>1593</v>
      </c>
      <c r="D34" s="22" t="s">
        <v>0</v>
      </c>
      <c r="E34" s="22">
        <v>1000</v>
      </c>
      <c r="F34" s="22">
        <v>1000</v>
      </c>
      <c r="G34" s="110"/>
      <c r="H34" s="110"/>
      <c r="I34" s="110"/>
      <c r="J34" s="110"/>
      <c r="K34" s="110"/>
      <c r="L34" s="110"/>
      <c r="M34" s="110"/>
      <c r="N34" s="110"/>
      <c r="O34" s="110"/>
      <c r="P34" s="110" t="s">
        <v>5602</v>
      </c>
      <c r="Q34" s="110"/>
      <c r="R34" s="110"/>
      <c r="S34" s="110"/>
      <c r="T34" s="144"/>
      <c r="U34" s="110"/>
      <c r="V34" s="111"/>
      <c r="W34" s="110"/>
      <c r="X34" s="110"/>
      <c r="Y34" s="110"/>
    </row>
    <row r="35" spans="1:25" ht="30.75" customHeight="1" x14ac:dyDescent="0.25">
      <c r="A35" s="2" t="s">
        <v>1596</v>
      </c>
      <c r="B35" s="2" t="s">
        <v>1597</v>
      </c>
      <c r="C35" s="5" t="s">
        <v>1598</v>
      </c>
      <c r="D35" s="22" t="s">
        <v>0</v>
      </c>
      <c r="E35" s="22">
        <v>1000</v>
      </c>
      <c r="F35" s="30">
        <v>3700</v>
      </c>
      <c r="G35" s="110"/>
      <c r="H35" s="110"/>
      <c r="I35" s="110"/>
      <c r="J35" s="110"/>
      <c r="K35" s="110"/>
      <c r="L35" s="110"/>
      <c r="M35" s="110"/>
      <c r="N35" s="110"/>
      <c r="O35" s="110"/>
      <c r="P35" s="110" t="s">
        <v>5602</v>
      </c>
      <c r="Q35" s="110"/>
      <c r="R35" s="110"/>
      <c r="S35" s="110"/>
      <c r="T35" s="144">
        <v>6</v>
      </c>
      <c r="U35" s="110"/>
      <c r="V35" s="111"/>
      <c r="W35" s="110"/>
      <c r="X35" s="110">
        <v>0.1007</v>
      </c>
      <c r="Y35" s="110">
        <v>0.41799999999999998</v>
      </c>
    </row>
    <row r="36" spans="1:25" ht="44.25" customHeight="1" x14ac:dyDescent="0.25">
      <c r="A36" s="2" t="s">
        <v>1599</v>
      </c>
      <c r="B36" s="2" t="s">
        <v>1600</v>
      </c>
      <c r="C36" s="5" t="s">
        <v>1598</v>
      </c>
      <c r="D36" s="22" t="s">
        <v>0</v>
      </c>
      <c r="E36" s="22">
        <v>1000</v>
      </c>
      <c r="F36" s="30">
        <v>200</v>
      </c>
      <c r="G36" s="110"/>
      <c r="H36" s="110"/>
      <c r="I36" s="110"/>
      <c r="J36" s="110"/>
      <c r="K36" s="110"/>
      <c r="L36" s="110"/>
      <c r="M36" s="110"/>
      <c r="N36" s="110"/>
      <c r="O36" s="110"/>
      <c r="P36" s="110" t="s">
        <v>5602</v>
      </c>
      <c r="Q36" s="110"/>
      <c r="R36" s="110"/>
      <c r="S36" s="110"/>
      <c r="T36" s="144">
        <v>6</v>
      </c>
      <c r="U36" s="110"/>
      <c r="V36" s="111"/>
      <c r="W36" s="110"/>
      <c r="X36" s="110"/>
      <c r="Y36" s="110">
        <v>0.45100000000000001</v>
      </c>
    </row>
    <row r="37" spans="1:25" ht="18.75" customHeight="1" x14ac:dyDescent="0.25">
      <c r="A37" s="4" t="s">
        <v>1601</v>
      </c>
      <c r="B37" s="4" t="s">
        <v>1602</v>
      </c>
      <c r="C37" s="5"/>
      <c r="D37" s="22"/>
      <c r="E37" s="22"/>
      <c r="F37" s="22"/>
      <c r="G37" s="137"/>
      <c r="H37" s="137"/>
      <c r="I37" s="137"/>
      <c r="J37" s="137"/>
      <c r="K37" s="137"/>
      <c r="L37" s="137"/>
      <c r="M37" s="137"/>
      <c r="N37" s="137"/>
      <c r="O37" s="137"/>
      <c r="P37" s="137"/>
      <c r="Q37" s="137"/>
      <c r="R37" s="137"/>
      <c r="S37" s="137"/>
      <c r="T37" s="317"/>
      <c r="U37" s="137"/>
      <c r="V37" s="306"/>
      <c r="W37" s="137"/>
      <c r="X37" s="137"/>
      <c r="Y37" s="137"/>
    </row>
    <row r="38" spans="1:25" ht="45.75" customHeight="1" x14ac:dyDescent="0.25">
      <c r="A38" s="2" t="s">
        <v>1603</v>
      </c>
      <c r="B38" s="2" t="s">
        <v>1604</v>
      </c>
      <c r="C38" s="5" t="s">
        <v>1554</v>
      </c>
      <c r="D38" s="22" t="s">
        <v>45</v>
      </c>
      <c r="E38" s="22">
        <v>40</v>
      </c>
      <c r="F38" s="22">
        <v>100</v>
      </c>
      <c r="G38" s="102"/>
      <c r="H38" s="102"/>
      <c r="I38" s="102"/>
      <c r="J38" s="102"/>
      <c r="K38" s="102"/>
      <c r="L38" s="102">
        <v>1</v>
      </c>
      <c r="M38" s="102"/>
      <c r="N38" s="102"/>
      <c r="O38" s="102"/>
      <c r="P38" s="110" t="s">
        <v>5602</v>
      </c>
      <c r="Q38" s="102"/>
      <c r="R38" s="102"/>
      <c r="S38" s="102"/>
      <c r="T38" s="145"/>
      <c r="U38" s="102"/>
      <c r="V38" s="134">
        <v>7</v>
      </c>
      <c r="W38" s="102"/>
      <c r="X38" s="102"/>
      <c r="Y38" s="102">
        <v>2.75</v>
      </c>
    </row>
    <row r="39" spans="1:25" ht="43.5" customHeight="1" x14ac:dyDescent="0.25">
      <c r="A39" s="2" t="s">
        <v>1605</v>
      </c>
      <c r="B39" s="2" t="s">
        <v>1606</v>
      </c>
      <c r="C39" s="5" t="s">
        <v>1554</v>
      </c>
      <c r="D39" s="22" t="s">
        <v>45</v>
      </c>
      <c r="E39" s="22">
        <v>20</v>
      </c>
      <c r="F39" s="22">
        <v>100</v>
      </c>
      <c r="G39" s="109"/>
      <c r="H39" s="109"/>
      <c r="I39" s="109"/>
      <c r="J39" s="109"/>
      <c r="K39" s="109"/>
      <c r="L39" s="109">
        <v>1</v>
      </c>
      <c r="M39" s="109"/>
      <c r="N39" s="109"/>
      <c r="O39" s="109"/>
      <c r="P39" s="110" t="s">
        <v>5602</v>
      </c>
      <c r="Q39" s="109"/>
      <c r="R39" s="109"/>
      <c r="S39" s="109"/>
      <c r="T39" s="146"/>
      <c r="U39" s="109"/>
      <c r="V39" s="135"/>
      <c r="W39" s="109"/>
      <c r="X39" s="109"/>
      <c r="Y39" s="109">
        <v>1.65</v>
      </c>
    </row>
    <row r="40" spans="1:25" ht="41.25" customHeight="1" x14ac:dyDescent="0.25">
      <c r="A40" s="2" t="s">
        <v>1607</v>
      </c>
      <c r="B40" s="2" t="s">
        <v>1608</v>
      </c>
      <c r="C40" s="5" t="s">
        <v>1609</v>
      </c>
      <c r="D40" s="22" t="s">
        <v>45</v>
      </c>
      <c r="E40" s="22">
        <v>40</v>
      </c>
      <c r="F40" s="30">
        <v>49150</v>
      </c>
      <c r="G40" s="102"/>
      <c r="H40" s="102"/>
      <c r="I40" s="102"/>
      <c r="J40" s="102">
        <v>0.49</v>
      </c>
      <c r="K40" s="102"/>
      <c r="L40" s="102"/>
      <c r="M40" s="102"/>
      <c r="N40" s="102"/>
      <c r="O40" s="102"/>
      <c r="P40" s="110" t="s">
        <v>5602</v>
      </c>
      <c r="Q40" s="102"/>
      <c r="R40" s="102"/>
      <c r="S40" s="102"/>
      <c r="T40" s="145">
        <v>3</v>
      </c>
      <c r="U40" s="102"/>
      <c r="V40" s="134">
        <v>7</v>
      </c>
      <c r="W40" s="102"/>
      <c r="X40" s="102"/>
      <c r="Y40" s="102">
        <v>1.1000000000000001</v>
      </c>
    </row>
    <row r="41" spans="1:25" ht="43.5" customHeight="1" x14ac:dyDescent="0.25">
      <c r="A41" s="2" t="s">
        <v>1610</v>
      </c>
      <c r="B41" s="2" t="s">
        <v>1611</v>
      </c>
      <c r="C41" s="5" t="s">
        <v>1609</v>
      </c>
      <c r="D41" s="22" t="s">
        <v>45</v>
      </c>
      <c r="E41" s="22">
        <v>20</v>
      </c>
      <c r="F41" s="22">
        <v>100</v>
      </c>
      <c r="G41" s="110"/>
      <c r="H41" s="110"/>
      <c r="I41" s="110"/>
      <c r="J41" s="110"/>
      <c r="K41" s="110"/>
      <c r="L41" s="110">
        <v>1</v>
      </c>
      <c r="M41" s="110"/>
      <c r="N41" s="110"/>
      <c r="O41" s="110"/>
      <c r="P41" s="110" t="s">
        <v>5602</v>
      </c>
      <c r="Q41" s="110"/>
      <c r="R41" s="110"/>
      <c r="S41" s="110"/>
      <c r="T41" s="144"/>
      <c r="U41" s="110"/>
      <c r="V41" s="111"/>
      <c r="W41" s="110"/>
      <c r="X41" s="110"/>
      <c r="Y41" s="110">
        <v>2.0350000000000001</v>
      </c>
    </row>
    <row r="42" spans="1:25" ht="45.75" customHeight="1" x14ac:dyDescent="0.25">
      <c r="A42" s="2" t="s">
        <v>1612</v>
      </c>
      <c r="B42" s="2" t="s">
        <v>1613</v>
      </c>
      <c r="C42" s="5" t="s">
        <v>1583</v>
      </c>
      <c r="D42" s="22" t="s">
        <v>45</v>
      </c>
      <c r="E42" s="22">
        <v>40</v>
      </c>
      <c r="F42" s="22">
        <v>300</v>
      </c>
      <c r="G42" s="110"/>
      <c r="H42" s="110"/>
      <c r="I42" s="110"/>
      <c r="J42" s="110"/>
      <c r="K42" s="110"/>
      <c r="L42" s="110"/>
      <c r="M42" s="110"/>
      <c r="N42" s="110"/>
      <c r="O42" s="110"/>
      <c r="P42" s="110" t="s">
        <v>5602</v>
      </c>
      <c r="Q42" s="110"/>
      <c r="R42" s="110"/>
      <c r="S42" s="110"/>
      <c r="T42" s="145">
        <v>4</v>
      </c>
      <c r="U42" s="110"/>
      <c r="V42" s="111"/>
      <c r="W42" s="110"/>
      <c r="X42" s="110"/>
      <c r="Y42" s="110">
        <v>2.2000000000000002</v>
      </c>
    </row>
    <row r="43" spans="1:25" ht="44.25" customHeight="1" x14ac:dyDescent="0.25">
      <c r="A43" s="2" t="s">
        <v>1614</v>
      </c>
      <c r="B43" s="2" t="s">
        <v>1615</v>
      </c>
      <c r="C43" s="5" t="s">
        <v>1583</v>
      </c>
      <c r="D43" s="22" t="s">
        <v>45</v>
      </c>
      <c r="E43" s="22">
        <v>20</v>
      </c>
      <c r="F43" s="22">
        <v>100</v>
      </c>
      <c r="G43" s="110"/>
      <c r="H43" s="110"/>
      <c r="I43" s="110"/>
      <c r="J43" s="110"/>
      <c r="K43" s="110"/>
      <c r="L43" s="110">
        <v>1</v>
      </c>
      <c r="M43" s="110"/>
      <c r="N43" s="110"/>
      <c r="O43" s="110"/>
      <c r="P43" s="110" t="s">
        <v>5602</v>
      </c>
      <c r="Q43" s="110"/>
      <c r="R43" s="110"/>
      <c r="S43" s="110"/>
      <c r="T43" s="144"/>
      <c r="U43" s="110"/>
      <c r="V43" s="111"/>
      <c r="W43" s="110"/>
      <c r="X43" s="110"/>
      <c r="Y43" s="110">
        <v>5.17</v>
      </c>
    </row>
    <row r="44" spans="1:25" ht="44.25" customHeight="1" x14ac:dyDescent="0.25">
      <c r="A44" s="2" t="s">
        <v>1616</v>
      </c>
      <c r="B44" s="2" t="s">
        <v>1617</v>
      </c>
      <c r="C44" s="5" t="s">
        <v>1618</v>
      </c>
      <c r="D44" s="22" t="s">
        <v>45</v>
      </c>
      <c r="E44" s="22">
        <v>20</v>
      </c>
      <c r="F44" s="22">
        <v>100</v>
      </c>
      <c r="G44" s="110"/>
      <c r="H44" s="110"/>
      <c r="I44" s="110"/>
      <c r="J44" s="110"/>
      <c r="K44" s="110"/>
      <c r="L44" s="110"/>
      <c r="M44" s="110"/>
      <c r="N44" s="110"/>
      <c r="O44" s="110"/>
      <c r="P44" s="110" t="s">
        <v>5602</v>
      </c>
      <c r="Q44" s="110"/>
      <c r="R44" s="110"/>
      <c r="S44" s="110"/>
      <c r="T44" s="145"/>
      <c r="U44" s="110"/>
      <c r="V44" s="111"/>
      <c r="W44" s="110"/>
      <c r="X44" s="110"/>
      <c r="Y44" s="110"/>
    </row>
    <row r="45" spans="1:25" ht="44.25" customHeight="1" x14ac:dyDescent="0.25">
      <c r="A45" s="2" t="s">
        <v>1619</v>
      </c>
      <c r="B45" s="2" t="s">
        <v>1620</v>
      </c>
      <c r="C45" s="5" t="s">
        <v>1554</v>
      </c>
      <c r="D45" s="22" t="s">
        <v>45</v>
      </c>
      <c r="E45" s="22">
        <v>40</v>
      </c>
      <c r="F45" s="22">
        <v>100</v>
      </c>
      <c r="G45" s="110"/>
      <c r="H45" s="110"/>
      <c r="I45" s="110"/>
      <c r="J45" s="110"/>
      <c r="K45" s="110"/>
      <c r="L45" s="110">
        <v>1</v>
      </c>
      <c r="M45" s="110"/>
      <c r="N45" s="110"/>
      <c r="O45" s="110"/>
      <c r="P45" s="110" t="s">
        <v>5602</v>
      </c>
      <c r="Q45" s="110">
        <v>0.44</v>
      </c>
      <c r="R45" s="110"/>
      <c r="S45" s="110"/>
      <c r="T45" s="144"/>
      <c r="U45" s="110"/>
      <c r="V45" s="111"/>
      <c r="W45" s="110"/>
      <c r="X45" s="110"/>
      <c r="Y45" s="110">
        <v>1.8149999999999999</v>
      </c>
    </row>
    <row r="46" spans="1:25" ht="47.25" customHeight="1" x14ac:dyDescent="0.25">
      <c r="A46" s="2" t="s">
        <v>1621</v>
      </c>
      <c r="B46" s="2" t="s">
        <v>1622</v>
      </c>
      <c r="C46" s="5" t="s">
        <v>1554</v>
      </c>
      <c r="D46" s="22" t="s">
        <v>45</v>
      </c>
      <c r="E46" s="22">
        <v>20</v>
      </c>
      <c r="F46" s="30">
        <v>200</v>
      </c>
      <c r="G46" s="110"/>
      <c r="H46" s="110"/>
      <c r="I46" s="110"/>
      <c r="J46" s="110"/>
      <c r="K46" s="110"/>
      <c r="L46" s="110">
        <v>1</v>
      </c>
      <c r="M46" s="110"/>
      <c r="N46" s="110"/>
      <c r="O46" s="110"/>
      <c r="P46" s="110" t="s">
        <v>5602</v>
      </c>
      <c r="Q46" s="110">
        <v>0.54</v>
      </c>
      <c r="R46" s="110"/>
      <c r="S46" s="110"/>
      <c r="T46" s="144">
        <v>7</v>
      </c>
      <c r="U46" s="110"/>
      <c r="V46" s="111"/>
      <c r="W46" s="110"/>
      <c r="X46" s="110"/>
      <c r="Y46" s="110">
        <v>1.8149999999999999</v>
      </c>
    </row>
    <row r="47" spans="1:25" ht="42.75" customHeight="1" x14ac:dyDescent="0.25">
      <c r="A47" s="2" t="s">
        <v>1623</v>
      </c>
      <c r="B47" s="2" t="s">
        <v>1624</v>
      </c>
      <c r="C47" s="5" t="s">
        <v>1609</v>
      </c>
      <c r="D47" s="22" t="s">
        <v>45</v>
      </c>
      <c r="E47" s="22">
        <v>40</v>
      </c>
      <c r="F47" s="30">
        <v>40</v>
      </c>
      <c r="G47" s="110"/>
      <c r="H47" s="110"/>
      <c r="I47" s="110"/>
      <c r="J47" s="110"/>
      <c r="K47" s="110"/>
      <c r="L47" s="110"/>
      <c r="M47" s="110"/>
      <c r="N47" s="110"/>
      <c r="O47" s="110"/>
      <c r="P47" s="110" t="s">
        <v>5602</v>
      </c>
      <c r="Q47" s="110"/>
      <c r="R47" s="110"/>
      <c r="S47" s="110"/>
      <c r="T47" s="144"/>
      <c r="U47" s="110"/>
      <c r="V47" s="111"/>
      <c r="W47" s="110"/>
      <c r="X47" s="110"/>
      <c r="Y47" s="110">
        <v>2.75</v>
      </c>
    </row>
    <row r="48" spans="1:25" ht="44.25" customHeight="1" x14ac:dyDescent="0.25">
      <c r="A48" s="2" t="s">
        <v>1625</v>
      </c>
      <c r="B48" s="2" t="s">
        <v>1626</v>
      </c>
      <c r="C48" s="5" t="s">
        <v>1609</v>
      </c>
      <c r="D48" s="22" t="s">
        <v>45</v>
      </c>
      <c r="E48" s="22">
        <v>40</v>
      </c>
      <c r="F48" s="22">
        <v>700</v>
      </c>
      <c r="G48" s="110"/>
      <c r="H48" s="110"/>
      <c r="I48" s="110"/>
      <c r="J48" s="110"/>
      <c r="K48" s="110"/>
      <c r="L48" s="110"/>
      <c r="M48" s="110"/>
      <c r="N48" s="110"/>
      <c r="O48" s="110"/>
      <c r="P48" s="110" t="s">
        <v>5602</v>
      </c>
      <c r="Q48" s="110"/>
      <c r="R48" s="110"/>
      <c r="S48" s="110"/>
      <c r="T48" s="145">
        <v>5</v>
      </c>
      <c r="U48" s="110"/>
      <c r="V48" s="111"/>
      <c r="W48" s="110"/>
      <c r="X48" s="110"/>
      <c r="Y48" s="110">
        <v>1.32</v>
      </c>
    </row>
    <row r="49" spans="1:25" ht="45" customHeight="1" x14ac:dyDescent="0.25">
      <c r="A49" s="2" t="s">
        <v>1627</v>
      </c>
      <c r="B49" s="2" t="s">
        <v>1628</v>
      </c>
      <c r="C49" s="5" t="s">
        <v>1609</v>
      </c>
      <c r="D49" s="22" t="s">
        <v>45</v>
      </c>
      <c r="E49" s="22">
        <v>20</v>
      </c>
      <c r="F49" s="22">
        <v>100</v>
      </c>
      <c r="G49" s="110"/>
      <c r="H49" s="110"/>
      <c r="I49" s="110"/>
      <c r="J49" s="110"/>
      <c r="K49" s="110"/>
      <c r="L49" s="110">
        <v>1</v>
      </c>
      <c r="M49" s="110"/>
      <c r="N49" s="110"/>
      <c r="O49" s="110"/>
      <c r="P49" s="110" t="s">
        <v>5602</v>
      </c>
      <c r="Q49" s="110">
        <v>0.54</v>
      </c>
      <c r="R49" s="110"/>
      <c r="S49" s="110"/>
      <c r="T49" s="144">
        <v>8</v>
      </c>
      <c r="U49" s="110"/>
      <c r="V49" s="111"/>
      <c r="W49" s="110"/>
      <c r="X49" s="110"/>
      <c r="Y49" s="110">
        <v>2.4750000000000001</v>
      </c>
    </row>
    <row r="50" spans="1:25" ht="41.25" customHeight="1" x14ac:dyDescent="0.25">
      <c r="A50" s="2" t="s">
        <v>1629</v>
      </c>
      <c r="B50" s="2" t="s">
        <v>1630</v>
      </c>
      <c r="C50" s="5" t="s">
        <v>1583</v>
      </c>
      <c r="D50" s="22" t="s">
        <v>45</v>
      </c>
      <c r="E50" s="22">
        <v>40</v>
      </c>
      <c r="F50" s="22">
        <v>300</v>
      </c>
      <c r="G50" s="110"/>
      <c r="H50" s="110"/>
      <c r="I50" s="110"/>
      <c r="J50" s="110"/>
      <c r="K50" s="110"/>
      <c r="L50" s="110"/>
      <c r="M50" s="110"/>
      <c r="N50" s="110"/>
      <c r="O50" s="110"/>
      <c r="P50" s="110" t="s">
        <v>5602</v>
      </c>
      <c r="Q50" s="110"/>
      <c r="R50" s="110"/>
      <c r="S50" s="110"/>
      <c r="T50" s="144"/>
      <c r="U50" s="110"/>
      <c r="V50" s="111"/>
      <c r="W50" s="110"/>
      <c r="X50" s="110"/>
      <c r="Y50" s="110">
        <v>2.3650000000000002</v>
      </c>
    </row>
    <row r="51" spans="1:25" ht="44.25" customHeight="1" x14ac:dyDescent="0.25">
      <c r="A51" s="2" t="s">
        <v>1631</v>
      </c>
      <c r="B51" s="2" t="s">
        <v>1632</v>
      </c>
      <c r="C51" s="5" t="s">
        <v>1583</v>
      </c>
      <c r="D51" s="22" t="s">
        <v>45</v>
      </c>
      <c r="E51" s="22">
        <v>20</v>
      </c>
      <c r="F51" s="22">
        <v>400</v>
      </c>
      <c r="G51" s="110"/>
      <c r="H51" s="110"/>
      <c r="I51" s="110"/>
      <c r="J51" s="110"/>
      <c r="K51" s="110"/>
      <c r="L51" s="110">
        <v>1</v>
      </c>
      <c r="M51" s="110"/>
      <c r="N51" s="110"/>
      <c r="O51" s="110"/>
      <c r="P51" s="110" t="s">
        <v>5602</v>
      </c>
      <c r="Q51" s="110">
        <v>0.88</v>
      </c>
      <c r="R51" s="110"/>
      <c r="S51" s="110"/>
      <c r="T51" s="144">
        <v>9</v>
      </c>
      <c r="U51" s="110"/>
      <c r="V51" s="111"/>
      <c r="W51" s="110"/>
      <c r="X51" s="110"/>
      <c r="Y51" s="110">
        <v>4.4000000000000004</v>
      </c>
    </row>
    <row r="52" spans="1:25" ht="34.5" customHeight="1" x14ac:dyDescent="0.25">
      <c r="A52" s="4" t="s">
        <v>1633</v>
      </c>
      <c r="B52" s="4" t="s">
        <v>1634</v>
      </c>
      <c r="C52" s="5"/>
      <c r="D52" s="22"/>
      <c r="E52" s="22"/>
      <c r="F52" s="22"/>
      <c r="G52" s="137"/>
      <c r="H52" s="137"/>
      <c r="I52" s="137"/>
      <c r="J52" s="137"/>
      <c r="K52" s="137"/>
      <c r="L52" s="137"/>
      <c r="M52" s="137"/>
      <c r="N52" s="137"/>
      <c r="O52" s="137"/>
      <c r="P52" s="137"/>
      <c r="Q52" s="137"/>
      <c r="R52" s="137"/>
      <c r="S52" s="137"/>
      <c r="T52" s="317"/>
      <c r="U52" s="137"/>
      <c r="V52" s="306"/>
      <c r="W52" s="137"/>
      <c r="X52" s="137"/>
      <c r="Y52" s="137"/>
    </row>
    <row r="53" spans="1:25" ht="41.25" customHeight="1" x14ac:dyDescent="0.25">
      <c r="A53" s="2" t="s">
        <v>1635</v>
      </c>
      <c r="B53" s="2" t="s">
        <v>1636</v>
      </c>
      <c r="C53" s="5" t="s">
        <v>1637</v>
      </c>
      <c r="D53" s="22" t="s">
        <v>0</v>
      </c>
      <c r="E53" s="22">
        <v>1000</v>
      </c>
      <c r="F53" s="22">
        <v>1000</v>
      </c>
      <c r="G53" s="102"/>
      <c r="H53" s="102"/>
      <c r="I53" s="102"/>
      <c r="J53" s="102"/>
      <c r="K53" s="102"/>
      <c r="L53" s="102"/>
      <c r="M53" s="102"/>
      <c r="N53" s="102"/>
      <c r="O53" s="102"/>
      <c r="P53" s="110" t="s">
        <v>5602</v>
      </c>
      <c r="Q53" s="102"/>
      <c r="R53" s="102"/>
      <c r="S53" s="102"/>
      <c r="T53" s="145"/>
      <c r="U53" s="102"/>
      <c r="V53" s="134"/>
      <c r="W53" s="102"/>
      <c r="X53" s="102"/>
      <c r="Y53" s="102"/>
    </row>
    <row r="54" spans="1:25" ht="42" customHeight="1" x14ac:dyDescent="0.25">
      <c r="A54" s="2" t="s">
        <v>1638</v>
      </c>
      <c r="B54" s="2" t="s">
        <v>1639</v>
      </c>
      <c r="C54" s="5" t="s">
        <v>1554</v>
      </c>
      <c r="D54" s="22" t="s">
        <v>0</v>
      </c>
      <c r="E54" s="22">
        <v>1000</v>
      </c>
      <c r="F54" s="30">
        <v>326400</v>
      </c>
      <c r="G54" s="102"/>
      <c r="H54" s="102"/>
      <c r="I54" s="102"/>
      <c r="J54" s="102"/>
      <c r="K54" s="102"/>
      <c r="L54" s="102"/>
      <c r="M54" s="102"/>
      <c r="N54" s="102"/>
      <c r="O54" s="102"/>
      <c r="P54" s="110" t="s">
        <v>5602</v>
      </c>
      <c r="Q54" s="102"/>
      <c r="R54" s="102"/>
      <c r="S54" s="102"/>
      <c r="T54" s="145">
        <v>1</v>
      </c>
      <c r="U54" s="102"/>
      <c r="V54" s="134">
        <v>5</v>
      </c>
      <c r="W54" s="102"/>
      <c r="X54" s="102">
        <v>3.7699999999999997E-2</v>
      </c>
      <c r="Y54" s="102">
        <v>0.33</v>
      </c>
    </row>
    <row r="55" spans="1:25" ht="45.75" customHeight="1" x14ac:dyDescent="0.25">
      <c r="A55" s="2" t="s">
        <v>1640</v>
      </c>
      <c r="B55" s="2" t="s">
        <v>1641</v>
      </c>
      <c r="C55" s="5" t="s">
        <v>1609</v>
      </c>
      <c r="D55" s="22" t="s">
        <v>0</v>
      </c>
      <c r="E55" s="22">
        <v>1000</v>
      </c>
      <c r="F55" s="30">
        <v>447400</v>
      </c>
      <c r="G55" s="102"/>
      <c r="H55" s="102"/>
      <c r="I55" s="102"/>
      <c r="J55" s="102"/>
      <c r="K55" s="102"/>
      <c r="L55" s="102"/>
      <c r="M55" s="102"/>
      <c r="N55" s="102"/>
      <c r="O55" s="102"/>
      <c r="P55" s="110" t="s">
        <v>5602</v>
      </c>
      <c r="Q55" s="102"/>
      <c r="R55" s="102"/>
      <c r="S55" s="102"/>
      <c r="T55" s="145">
        <v>1</v>
      </c>
      <c r="U55" s="102"/>
      <c r="V55" s="134">
        <v>5</v>
      </c>
      <c r="W55" s="102"/>
      <c r="X55" s="102">
        <v>3.0499999999999999E-2</v>
      </c>
      <c r="Y55" s="102">
        <v>0.35749999999999998</v>
      </c>
    </row>
    <row r="56" spans="1:25" ht="47.25" customHeight="1" x14ac:dyDescent="0.25">
      <c r="A56" s="2" t="s">
        <v>1642</v>
      </c>
      <c r="B56" s="2" t="s">
        <v>1643</v>
      </c>
      <c r="C56" s="5" t="s">
        <v>1644</v>
      </c>
      <c r="D56" s="22" t="s">
        <v>0</v>
      </c>
      <c r="E56" s="22">
        <v>1000</v>
      </c>
      <c r="F56" s="30">
        <v>1000</v>
      </c>
      <c r="G56" s="102"/>
      <c r="H56" s="102"/>
      <c r="I56" s="102"/>
      <c r="J56" s="102"/>
      <c r="K56" s="102"/>
      <c r="L56" s="102"/>
      <c r="M56" s="102"/>
      <c r="N56" s="102"/>
      <c r="O56" s="102"/>
      <c r="P56" s="110" t="s">
        <v>5602</v>
      </c>
      <c r="Q56" s="102"/>
      <c r="R56" s="102"/>
      <c r="S56" s="102"/>
      <c r="T56" s="145"/>
      <c r="U56" s="102"/>
      <c r="V56" s="134"/>
      <c r="W56" s="102"/>
      <c r="X56" s="102"/>
      <c r="Y56" s="102"/>
    </row>
    <row r="57" spans="1:25" ht="43.5" customHeight="1" x14ac:dyDescent="0.25">
      <c r="A57" s="2" t="s">
        <v>1645</v>
      </c>
      <c r="B57" s="2" t="s">
        <v>1646</v>
      </c>
      <c r="C57" s="5" t="s">
        <v>1570</v>
      </c>
      <c r="D57" s="22" t="s">
        <v>0</v>
      </c>
      <c r="E57" s="22">
        <v>1000</v>
      </c>
      <c r="F57" s="30">
        <v>18000</v>
      </c>
      <c r="G57" s="102"/>
      <c r="H57" s="102"/>
      <c r="I57" s="102"/>
      <c r="J57" s="102"/>
      <c r="K57" s="102"/>
      <c r="L57" s="102"/>
      <c r="M57" s="102"/>
      <c r="N57" s="102"/>
      <c r="O57" s="102"/>
      <c r="P57" s="110" t="s">
        <v>5602</v>
      </c>
      <c r="Q57" s="102"/>
      <c r="R57" s="102"/>
      <c r="S57" s="102"/>
      <c r="T57" s="145">
        <v>1</v>
      </c>
      <c r="U57" s="102"/>
      <c r="V57" s="134">
        <v>5</v>
      </c>
      <c r="W57" s="102"/>
      <c r="X57" s="102">
        <v>3.8899999999999997E-2</v>
      </c>
      <c r="Y57" s="102"/>
    </row>
    <row r="58" spans="1:25" ht="45.75" customHeight="1" x14ac:dyDescent="0.25">
      <c r="A58" s="2" t="s">
        <v>1647</v>
      </c>
      <c r="B58" s="2" t="s">
        <v>1648</v>
      </c>
      <c r="C58" s="5" t="s">
        <v>1583</v>
      </c>
      <c r="D58" s="22" t="s">
        <v>0</v>
      </c>
      <c r="E58" s="22">
        <v>1000</v>
      </c>
      <c r="F58" s="30">
        <v>10000</v>
      </c>
      <c r="G58" s="110"/>
      <c r="H58" s="110"/>
      <c r="I58" s="110"/>
      <c r="J58" s="110"/>
      <c r="K58" s="110"/>
      <c r="L58" s="110"/>
      <c r="M58" s="110"/>
      <c r="N58" s="110"/>
      <c r="O58" s="110"/>
      <c r="P58" s="110" t="s">
        <v>5602</v>
      </c>
      <c r="Q58" s="110"/>
      <c r="R58" s="110"/>
      <c r="S58" s="110"/>
      <c r="T58" s="144">
        <v>1</v>
      </c>
      <c r="U58" s="110"/>
      <c r="V58" s="111"/>
      <c r="W58" s="110"/>
      <c r="X58" s="110">
        <v>6.3280000000000003E-2</v>
      </c>
      <c r="Y58" s="110">
        <v>0.77</v>
      </c>
    </row>
    <row r="59" spans="1:25" ht="42.75" customHeight="1" x14ac:dyDescent="0.25">
      <c r="A59" s="2" t="s">
        <v>1649</v>
      </c>
      <c r="B59" s="2" t="s">
        <v>1650</v>
      </c>
      <c r="C59" s="5" t="s">
        <v>1651</v>
      </c>
      <c r="D59" s="22" t="s">
        <v>0</v>
      </c>
      <c r="E59" s="22">
        <v>1000</v>
      </c>
      <c r="F59" s="30">
        <v>1000</v>
      </c>
      <c r="G59" s="110"/>
      <c r="H59" s="110"/>
      <c r="I59" s="110"/>
      <c r="J59" s="110"/>
      <c r="K59" s="110"/>
      <c r="L59" s="110"/>
      <c r="M59" s="110"/>
      <c r="N59" s="110"/>
      <c r="O59" s="110"/>
      <c r="P59" s="110" t="s">
        <v>5602</v>
      </c>
      <c r="Q59" s="110"/>
      <c r="R59" s="110"/>
      <c r="S59" s="110"/>
      <c r="T59" s="144"/>
      <c r="U59" s="110"/>
      <c r="V59" s="111"/>
      <c r="W59" s="110"/>
      <c r="X59" s="110"/>
      <c r="Y59" s="110"/>
    </row>
    <row r="60" spans="1:25" ht="44.25" customHeight="1" x14ac:dyDescent="0.25">
      <c r="A60" s="2" t="s">
        <v>1652</v>
      </c>
      <c r="B60" s="2" t="s">
        <v>1653</v>
      </c>
      <c r="C60" s="5" t="s">
        <v>1588</v>
      </c>
      <c r="D60" s="22" t="s">
        <v>0</v>
      </c>
      <c r="E60" s="22">
        <v>1000</v>
      </c>
      <c r="F60" s="30">
        <v>2000</v>
      </c>
      <c r="G60" s="110"/>
      <c r="H60" s="110"/>
      <c r="I60" s="110"/>
      <c r="J60" s="110"/>
      <c r="K60" s="110"/>
      <c r="L60" s="110"/>
      <c r="M60" s="110"/>
      <c r="N60" s="110"/>
      <c r="O60" s="110"/>
      <c r="P60" s="110" t="s">
        <v>5602</v>
      </c>
      <c r="Q60" s="110"/>
      <c r="R60" s="110"/>
      <c r="S60" s="110"/>
      <c r="T60" s="144">
        <v>1</v>
      </c>
      <c r="U60" s="110"/>
      <c r="V60" s="111"/>
      <c r="W60" s="110"/>
      <c r="X60" s="110"/>
      <c r="Y60" s="110"/>
    </row>
    <row r="61" spans="1:25" ht="33.75" customHeight="1" x14ac:dyDescent="0.25">
      <c r="A61" s="4" t="s">
        <v>1654</v>
      </c>
      <c r="B61" s="4" t="s">
        <v>1655</v>
      </c>
      <c r="C61" s="5"/>
      <c r="D61" s="22"/>
      <c r="E61" s="22"/>
      <c r="F61" s="22"/>
      <c r="G61" s="137"/>
      <c r="H61" s="137"/>
      <c r="I61" s="137"/>
      <c r="J61" s="137"/>
      <c r="K61" s="137"/>
      <c r="L61" s="137"/>
      <c r="M61" s="137"/>
      <c r="N61" s="137"/>
      <c r="O61" s="137"/>
      <c r="P61" s="137"/>
      <c r="Q61" s="137"/>
      <c r="R61" s="137"/>
      <c r="S61" s="137"/>
      <c r="T61" s="317"/>
      <c r="U61" s="137"/>
      <c r="V61" s="306"/>
      <c r="W61" s="137"/>
      <c r="X61" s="137"/>
      <c r="Y61" s="137"/>
    </row>
    <row r="62" spans="1:25" ht="44.25" customHeight="1" x14ac:dyDescent="0.25">
      <c r="A62" s="2" t="s">
        <v>1656</v>
      </c>
      <c r="B62" s="2" t="s">
        <v>1657</v>
      </c>
      <c r="C62" s="5" t="s">
        <v>1554</v>
      </c>
      <c r="D62" s="22" t="s">
        <v>45</v>
      </c>
      <c r="E62" s="22">
        <v>20</v>
      </c>
      <c r="F62" s="22">
        <v>20</v>
      </c>
      <c r="G62" s="102"/>
      <c r="H62" s="102"/>
      <c r="I62" s="102"/>
      <c r="J62" s="102"/>
      <c r="K62" s="102"/>
      <c r="L62" s="102"/>
      <c r="M62" s="102"/>
      <c r="N62" s="102"/>
      <c r="O62" s="102"/>
      <c r="P62" s="110" t="s">
        <v>5602</v>
      </c>
      <c r="Q62" s="102"/>
      <c r="R62" s="102"/>
      <c r="S62" s="102"/>
      <c r="T62" s="145"/>
      <c r="U62" s="102"/>
      <c r="V62" s="134"/>
      <c r="W62" s="102"/>
      <c r="X62" s="102"/>
      <c r="Y62" s="102">
        <v>2.75</v>
      </c>
    </row>
    <row r="63" spans="1:25" ht="45.75" customHeight="1" x14ac:dyDescent="0.25">
      <c r="A63" s="2" t="s">
        <v>1658</v>
      </c>
      <c r="B63" s="2" t="s">
        <v>1659</v>
      </c>
      <c r="C63" s="5" t="s">
        <v>1660</v>
      </c>
      <c r="D63" s="22" t="s">
        <v>45</v>
      </c>
      <c r="E63" s="22">
        <v>20</v>
      </c>
      <c r="F63" s="22">
        <v>20</v>
      </c>
      <c r="G63" s="102"/>
      <c r="H63" s="102"/>
      <c r="I63" s="102"/>
      <c r="J63" s="102"/>
      <c r="K63" s="102"/>
      <c r="L63" s="102"/>
      <c r="M63" s="102"/>
      <c r="N63" s="102"/>
      <c r="O63" s="102"/>
      <c r="P63" s="110" t="s">
        <v>5602</v>
      </c>
      <c r="Q63" s="102"/>
      <c r="R63" s="102"/>
      <c r="S63" s="102"/>
      <c r="T63" s="145"/>
      <c r="U63" s="102"/>
      <c r="V63" s="134">
        <v>7</v>
      </c>
      <c r="W63" s="102"/>
      <c r="X63" s="102"/>
      <c r="Y63" s="102"/>
    </row>
    <row r="64" spans="1:25" ht="45" customHeight="1" x14ac:dyDescent="0.25">
      <c r="A64" s="2" t="s">
        <v>1661</v>
      </c>
      <c r="B64" s="2" t="s">
        <v>1662</v>
      </c>
      <c r="C64" s="5" t="s">
        <v>1663</v>
      </c>
      <c r="D64" s="22" t="s">
        <v>45</v>
      </c>
      <c r="E64" s="22">
        <v>20</v>
      </c>
      <c r="F64" s="22">
        <v>20</v>
      </c>
      <c r="G64" s="102"/>
      <c r="H64" s="102"/>
      <c r="I64" s="102"/>
      <c r="J64" s="102"/>
      <c r="K64" s="102"/>
      <c r="L64" s="102"/>
      <c r="M64" s="102"/>
      <c r="N64" s="102"/>
      <c r="O64" s="102"/>
      <c r="P64" s="110" t="s">
        <v>5602</v>
      </c>
      <c r="Q64" s="102"/>
      <c r="R64" s="102"/>
      <c r="S64" s="102"/>
      <c r="T64" s="145"/>
      <c r="U64" s="102"/>
      <c r="V64" s="134">
        <v>7</v>
      </c>
      <c r="W64" s="102"/>
      <c r="X64" s="102"/>
      <c r="Y64" s="102"/>
    </row>
    <row r="65" spans="1:25" ht="44.25" customHeight="1" x14ac:dyDescent="0.25">
      <c r="A65" s="2" t="s">
        <v>1664</v>
      </c>
      <c r="B65" s="2" t="s">
        <v>1665</v>
      </c>
      <c r="C65" s="5" t="s">
        <v>1609</v>
      </c>
      <c r="D65" s="22" t="s">
        <v>45</v>
      </c>
      <c r="E65" s="22">
        <v>20</v>
      </c>
      <c r="F65" s="30">
        <v>7200</v>
      </c>
      <c r="G65" s="102"/>
      <c r="H65" s="102"/>
      <c r="I65" s="102"/>
      <c r="J65" s="102"/>
      <c r="K65" s="102"/>
      <c r="L65" s="102"/>
      <c r="M65" s="102"/>
      <c r="N65" s="102"/>
      <c r="O65" s="102"/>
      <c r="P65" s="110" t="s">
        <v>5602</v>
      </c>
      <c r="Q65" s="102"/>
      <c r="R65" s="102"/>
      <c r="S65" s="102"/>
      <c r="T65" s="145"/>
      <c r="U65" s="102"/>
      <c r="V65" s="134"/>
      <c r="W65" s="102"/>
      <c r="X65" s="102"/>
      <c r="Y65" s="102">
        <v>3.85</v>
      </c>
    </row>
    <row r="66" spans="1:25" ht="45" customHeight="1" x14ac:dyDescent="0.25">
      <c r="A66" s="2" t="s">
        <v>1666</v>
      </c>
      <c r="B66" s="2" t="s">
        <v>1667</v>
      </c>
      <c r="C66" s="5" t="s">
        <v>1668</v>
      </c>
      <c r="D66" s="22" t="s">
        <v>45</v>
      </c>
      <c r="E66" s="22">
        <v>20</v>
      </c>
      <c r="F66" s="30">
        <v>20</v>
      </c>
      <c r="G66" s="102"/>
      <c r="H66" s="102"/>
      <c r="I66" s="102"/>
      <c r="J66" s="102"/>
      <c r="K66" s="102"/>
      <c r="L66" s="102"/>
      <c r="M66" s="102"/>
      <c r="N66" s="102"/>
      <c r="O66" s="102"/>
      <c r="P66" s="110" t="s">
        <v>5602</v>
      </c>
      <c r="Q66" s="102"/>
      <c r="R66" s="102"/>
      <c r="S66" s="102"/>
      <c r="T66" s="145"/>
      <c r="U66" s="102"/>
      <c r="V66" s="134">
        <v>7</v>
      </c>
      <c r="W66" s="102"/>
      <c r="X66" s="102"/>
      <c r="Y66" s="102"/>
    </row>
    <row r="67" spans="1:25" ht="43.5" customHeight="1" x14ac:dyDescent="0.25">
      <c r="A67" s="2" t="s">
        <v>1669</v>
      </c>
      <c r="B67" s="2" t="s">
        <v>1670</v>
      </c>
      <c r="C67" s="5" t="s">
        <v>1570</v>
      </c>
      <c r="D67" s="22" t="s">
        <v>45</v>
      </c>
      <c r="E67" s="22">
        <v>20</v>
      </c>
      <c r="F67" s="22">
        <v>100</v>
      </c>
      <c r="G67" s="102"/>
      <c r="H67" s="102"/>
      <c r="I67" s="102"/>
      <c r="J67" s="102"/>
      <c r="K67" s="102"/>
      <c r="L67" s="102"/>
      <c r="M67" s="102"/>
      <c r="N67" s="102"/>
      <c r="O67" s="102"/>
      <c r="P67" s="110" t="s">
        <v>5602</v>
      </c>
      <c r="Q67" s="102"/>
      <c r="R67" s="102"/>
      <c r="S67" s="102"/>
      <c r="T67" s="145"/>
      <c r="U67" s="102"/>
      <c r="V67" s="134"/>
      <c r="W67" s="102"/>
      <c r="X67" s="102"/>
      <c r="Y67" s="102"/>
    </row>
    <row r="68" spans="1:25" ht="20.25" customHeight="1" x14ac:dyDescent="0.25">
      <c r="A68" s="4" t="s">
        <v>1671</v>
      </c>
      <c r="B68" s="4" t="s">
        <v>1672</v>
      </c>
      <c r="C68" s="5"/>
      <c r="D68" s="22"/>
      <c r="E68" s="22"/>
      <c r="F68" s="22"/>
      <c r="G68" s="112"/>
      <c r="H68" s="112"/>
      <c r="I68" s="112"/>
      <c r="J68" s="112"/>
      <c r="K68" s="112"/>
      <c r="L68" s="112"/>
      <c r="M68" s="112"/>
      <c r="N68" s="112"/>
      <c r="O68" s="112"/>
      <c r="P68" s="112"/>
      <c r="Q68" s="112"/>
      <c r="R68" s="112"/>
      <c r="S68" s="112"/>
      <c r="T68" s="143"/>
      <c r="U68" s="112"/>
      <c r="V68" s="157"/>
      <c r="W68" s="112"/>
      <c r="X68" s="112"/>
      <c r="Y68" s="112"/>
    </row>
    <row r="69" spans="1:25" ht="45" customHeight="1" x14ac:dyDescent="0.25">
      <c r="A69" s="2" t="s">
        <v>1673</v>
      </c>
      <c r="B69" s="2" t="s">
        <v>1674</v>
      </c>
      <c r="C69" s="5" t="s">
        <v>1675</v>
      </c>
      <c r="D69" s="22" t="s">
        <v>0</v>
      </c>
      <c r="E69" s="22">
        <v>50</v>
      </c>
      <c r="F69" s="30">
        <v>100</v>
      </c>
      <c r="G69" s="110"/>
      <c r="H69" s="110"/>
      <c r="I69" s="110"/>
      <c r="J69" s="110"/>
      <c r="K69" s="110"/>
      <c r="L69" s="110">
        <v>9</v>
      </c>
      <c r="M69" s="110"/>
      <c r="N69" s="110"/>
      <c r="O69" s="110"/>
      <c r="P69" s="110" t="s">
        <v>5602</v>
      </c>
      <c r="Q69" s="110"/>
      <c r="R69" s="110"/>
      <c r="S69" s="110"/>
      <c r="T69" s="144"/>
      <c r="U69" s="110"/>
      <c r="V69" s="111"/>
      <c r="W69" s="110"/>
      <c r="X69" s="110"/>
      <c r="Y69" s="110">
        <v>1.9865999999999999</v>
      </c>
    </row>
    <row r="70" spans="1:25" ht="44.25" customHeight="1" x14ac:dyDescent="0.25">
      <c r="A70" s="2" t="s">
        <v>1676</v>
      </c>
      <c r="B70" s="2" t="s">
        <v>1674</v>
      </c>
      <c r="C70" s="5" t="s">
        <v>1677</v>
      </c>
      <c r="D70" s="22" t="s">
        <v>0</v>
      </c>
      <c r="E70" s="22">
        <v>50</v>
      </c>
      <c r="F70" s="30">
        <v>240</v>
      </c>
      <c r="G70" s="110"/>
      <c r="H70" s="110"/>
      <c r="I70" s="110"/>
      <c r="J70" s="110"/>
      <c r="K70" s="110"/>
      <c r="L70" s="110">
        <v>9</v>
      </c>
      <c r="M70" s="110"/>
      <c r="N70" s="110"/>
      <c r="O70" s="110"/>
      <c r="P70" s="110" t="s">
        <v>5602</v>
      </c>
      <c r="Q70" s="110"/>
      <c r="R70" s="110"/>
      <c r="S70" s="110"/>
      <c r="T70" s="144"/>
      <c r="U70" s="110"/>
      <c r="V70" s="111"/>
      <c r="W70" s="110"/>
      <c r="X70" s="110"/>
      <c r="Y70" s="110">
        <v>2.2065999999999999</v>
      </c>
    </row>
    <row r="71" spans="1:25" ht="41.25" customHeight="1" x14ac:dyDescent="0.25">
      <c r="A71" s="2" t="s">
        <v>1678</v>
      </c>
      <c r="B71" s="2" t="s">
        <v>1679</v>
      </c>
      <c r="C71" s="5" t="s">
        <v>1675</v>
      </c>
      <c r="D71" s="22" t="s">
        <v>0</v>
      </c>
      <c r="E71" s="22">
        <v>25</v>
      </c>
      <c r="F71" s="30">
        <v>30</v>
      </c>
      <c r="G71" s="110"/>
      <c r="H71" s="110"/>
      <c r="I71" s="110"/>
      <c r="J71" s="110"/>
      <c r="K71" s="110"/>
      <c r="L71" s="110">
        <v>9</v>
      </c>
      <c r="M71" s="110"/>
      <c r="N71" s="110"/>
      <c r="O71" s="110"/>
      <c r="P71" s="110" t="s">
        <v>5602</v>
      </c>
      <c r="Q71" s="110"/>
      <c r="R71" s="110"/>
      <c r="S71" s="110"/>
      <c r="T71" s="144"/>
      <c r="U71" s="110"/>
      <c r="V71" s="111"/>
      <c r="W71" s="110"/>
      <c r="X71" s="110"/>
      <c r="Y71" s="110">
        <v>3.63</v>
      </c>
    </row>
    <row r="72" spans="1:25" ht="42" customHeight="1" x14ac:dyDescent="0.25">
      <c r="A72" s="2" t="s">
        <v>1680</v>
      </c>
      <c r="B72" s="2" t="s">
        <v>1679</v>
      </c>
      <c r="C72" s="5" t="s">
        <v>1677</v>
      </c>
      <c r="D72" s="22" t="s">
        <v>0</v>
      </c>
      <c r="E72" s="22">
        <v>25</v>
      </c>
      <c r="F72" s="30">
        <v>60</v>
      </c>
      <c r="G72" s="110"/>
      <c r="H72" s="110"/>
      <c r="I72" s="110"/>
      <c r="J72" s="110"/>
      <c r="K72" s="110"/>
      <c r="L72" s="110"/>
      <c r="M72" s="110"/>
      <c r="N72" s="110"/>
      <c r="O72" s="110"/>
      <c r="P72" s="110" t="s">
        <v>5602</v>
      </c>
      <c r="Q72" s="110"/>
      <c r="R72" s="110"/>
      <c r="S72" s="110"/>
      <c r="T72" s="144"/>
      <c r="U72" s="110"/>
      <c r="V72" s="111"/>
      <c r="W72" s="110"/>
      <c r="X72" s="110"/>
      <c r="Y72" s="110"/>
    </row>
    <row r="73" spans="1:25" ht="45.75" customHeight="1" x14ac:dyDescent="0.25">
      <c r="A73" s="2" t="s">
        <v>1681</v>
      </c>
      <c r="B73" s="2" t="s">
        <v>1679</v>
      </c>
      <c r="C73" s="5" t="s">
        <v>1682</v>
      </c>
      <c r="D73" s="22" t="s">
        <v>0</v>
      </c>
      <c r="E73" s="22">
        <v>25</v>
      </c>
      <c r="F73" s="30">
        <v>300</v>
      </c>
      <c r="G73" s="110"/>
      <c r="H73" s="110"/>
      <c r="I73" s="110"/>
      <c r="J73" s="110"/>
      <c r="K73" s="110"/>
      <c r="L73" s="110">
        <v>9</v>
      </c>
      <c r="M73" s="110"/>
      <c r="N73" s="110"/>
      <c r="O73" s="110"/>
      <c r="P73" s="110" t="s">
        <v>5602</v>
      </c>
      <c r="Q73" s="110"/>
      <c r="R73" s="110"/>
      <c r="S73" s="110"/>
      <c r="T73" s="144"/>
      <c r="U73" s="110"/>
      <c r="V73" s="111"/>
      <c r="W73" s="110"/>
      <c r="X73" s="110"/>
      <c r="Y73" s="110"/>
    </row>
    <row r="74" spans="1:25" ht="41.25" customHeight="1" x14ac:dyDescent="0.25">
      <c r="A74" s="2" t="s">
        <v>1683</v>
      </c>
      <c r="B74" s="2" t="s">
        <v>1684</v>
      </c>
      <c r="C74" s="5" t="s">
        <v>1682</v>
      </c>
      <c r="D74" s="22" t="s">
        <v>0</v>
      </c>
      <c r="E74" s="22">
        <v>25</v>
      </c>
      <c r="F74" s="30">
        <v>300</v>
      </c>
      <c r="G74" s="110"/>
      <c r="H74" s="110"/>
      <c r="I74" s="110"/>
      <c r="J74" s="110"/>
      <c r="K74" s="110"/>
      <c r="L74" s="110">
        <v>14</v>
      </c>
      <c r="M74" s="110"/>
      <c r="N74" s="110"/>
      <c r="O74" s="110"/>
      <c r="P74" s="110" t="s">
        <v>5602</v>
      </c>
      <c r="Q74" s="110"/>
      <c r="R74" s="110"/>
      <c r="S74" s="110"/>
      <c r="T74" s="144"/>
      <c r="U74" s="110"/>
      <c r="V74" s="111"/>
      <c r="W74" s="110"/>
      <c r="X74" s="110"/>
      <c r="Y74" s="110"/>
    </row>
    <row r="75" spans="1:25" ht="20.25" customHeight="1" x14ac:dyDescent="0.25">
      <c r="A75" s="4" t="s">
        <v>1685</v>
      </c>
      <c r="B75" s="4" t="s">
        <v>1686</v>
      </c>
      <c r="C75" s="5"/>
      <c r="D75" s="22"/>
      <c r="E75" s="22"/>
      <c r="F75" s="22"/>
      <c r="G75" s="112"/>
      <c r="H75" s="112"/>
      <c r="I75" s="112"/>
      <c r="J75" s="112"/>
      <c r="K75" s="112"/>
      <c r="L75" s="112"/>
      <c r="M75" s="112"/>
      <c r="N75" s="112"/>
      <c r="O75" s="112"/>
      <c r="P75" s="112"/>
      <c r="Q75" s="112"/>
      <c r="R75" s="112"/>
      <c r="S75" s="112"/>
      <c r="T75" s="143"/>
      <c r="U75" s="112"/>
      <c r="V75" s="157"/>
      <c r="W75" s="112"/>
      <c r="X75" s="112"/>
      <c r="Y75" s="112"/>
    </row>
    <row r="76" spans="1:25" ht="30.75" customHeight="1" x14ac:dyDescent="0.25">
      <c r="A76" s="2" t="s">
        <v>1687</v>
      </c>
      <c r="B76" s="2" t="s">
        <v>1688</v>
      </c>
      <c r="C76" s="5" t="s">
        <v>1689</v>
      </c>
      <c r="D76" s="22" t="s">
        <v>0</v>
      </c>
      <c r="E76" s="22">
        <v>200</v>
      </c>
      <c r="F76" s="22">
        <v>24500</v>
      </c>
      <c r="G76" s="110"/>
      <c r="H76" s="110"/>
      <c r="I76" s="110"/>
      <c r="J76" s="110"/>
      <c r="K76" s="110"/>
      <c r="L76" s="110"/>
      <c r="M76" s="110"/>
      <c r="N76" s="110"/>
      <c r="O76" s="110"/>
      <c r="P76" s="110" t="s">
        <v>5602</v>
      </c>
      <c r="Q76" s="110"/>
      <c r="R76" s="110"/>
      <c r="S76" s="110"/>
      <c r="T76" s="144"/>
      <c r="U76" s="110"/>
      <c r="V76" s="111"/>
      <c r="W76" s="110"/>
      <c r="X76" s="110"/>
      <c r="Y76" s="110">
        <v>0.80110000000000003</v>
      </c>
    </row>
    <row r="77" spans="1:25" ht="30" customHeight="1" x14ac:dyDescent="0.25">
      <c r="A77" s="2" t="s">
        <v>1690</v>
      </c>
      <c r="B77" s="2" t="s">
        <v>1688</v>
      </c>
      <c r="C77" s="5" t="s">
        <v>1691</v>
      </c>
      <c r="D77" s="22" t="s">
        <v>0</v>
      </c>
      <c r="E77" s="22">
        <v>100</v>
      </c>
      <c r="F77" s="22">
        <v>400000</v>
      </c>
      <c r="G77" s="110"/>
      <c r="H77" s="110"/>
      <c r="I77" s="110"/>
      <c r="J77" s="110"/>
      <c r="K77" s="110"/>
      <c r="L77" s="110"/>
      <c r="M77" s="110"/>
      <c r="N77" s="110"/>
      <c r="O77" s="110"/>
      <c r="P77" s="110" t="s">
        <v>5602</v>
      </c>
      <c r="Q77" s="110"/>
      <c r="R77" s="110"/>
      <c r="S77" s="110"/>
      <c r="T77" s="144"/>
      <c r="U77" s="110"/>
      <c r="V77" s="111"/>
      <c r="W77" s="110"/>
      <c r="X77" s="110"/>
      <c r="Y77" s="110">
        <v>0.91069999999999995</v>
      </c>
    </row>
    <row r="78" spans="1:25" ht="17.25" customHeight="1" x14ac:dyDescent="0.25">
      <c r="A78" s="4" t="s">
        <v>1692</v>
      </c>
      <c r="B78" s="4" t="s">
        <v>1693</v>
      </c>
      <c r="C78" s="5"/>
      <c r="D78" s="22"/>
      <c r="E78" s="22"/>
      <c r="F78" s="22"/>
      <c r="G78" s="112"/>
      <c r="H78" s="112"/>
      <c r="I78" s="112"/>
      <c r="J78" s="112"/>
      <c r="K78" s="112"/>
      <c r="L78" s="112"/>
      <c r="M78" s="112"/>
      <c r="N78" s="112"/>
      <c r="O78" s="112"/>
      <c r="P78" s="112"/>
      <c r="Q78" s="112"/>
      <c r="R78" s="112"/>
      <c r="S78" s="112"/>
      <c r="T78" s="143"/>
      <c r="U78" s="112"/>
      <c r="V78" s="157"/>
      <c r="W78" s="112"/>
      <c r="X78" s="112"/>
      <c r="Y78" s="112"/>
    </row>
    <row r="79" spans="1:25" ht="30" customHeight="1" x14ac:dyDescent="0.25">
      <c r="A79" s="2" t="s">
        <v>1694</v>
      </c>
      <c r="B79" s="2" t="s">
        <v>1695</v>
      </c>
      <c r="C79" s="32" t="s">
        <v>1696</v>
      </c>
      <c r="D79" s="22" t="s">
        <v>0</v>
      </c>
      <c r="E79" s="22">
        <v>25</v>
      </c>
      <c r="F79" s="30">
        <v>100</v>
      </c>
      <c r="G79" s="110"/>
      <c r="H79" s="110"/>
      <c r="I79" s="110"/>
      <c r="J79" s="110"/>
      <c r="K79" s="110"/>
      <c r="L79" s="110"/>
      <c r="M79" s="110"/>
      <c r="N79" s="110"/>
      <c r="O79" s="110"/>
      <c r="P79" s="110" t="s">
        <v>5602</v>
      </c>
      <c r="Q79" s="110"/>
      <c r="R79" s="110"/>
      <c r="S79" s="110"/>
      <c r="T79" s="144"/>
      <c r="U79" s="110"/>
      <c r="V79" s="111"/>
      <c r="W79" s="110"/>
      <c r="X79" s="110"/>
      <c r="Y79" s="110">
        <v>0.93500000000000005</v>
      </c>
    </row>
    <row r="80" spans="1:25" ht="25.5" x14ac:dyDescent="0.25">
      <c r="A80" s="2" t="s">
        <v>1697</v>
      </c>
      <c r="B80" s="2" t="s">
        <v>1695</v>
      </c>
      <c r="C80" s="32" t="s">
        <v>1698</v>
      </c>
      <c r="D80" s="22" t="s">
        <v>0</v>
      </c>
      <c r="E80" s="22">
        <v>25</v>
      </c>
      <c r="F80" s="22">
        <v>50</v>
      </c>
      <c r="G80" s="110"/>
      <c r="H80" s="110"/>
      <c r="I80" s="110"/>
      <c r="J80" s="110"/>
      <c r="K80" s="110"/>
      <c r="L80" s="110"/>
      <c r="M80" s="110"/>
      <c r="N80" s="110"/>
      <c r="O80" s="110"/>
      <c r="P80" s="110" t="s">
        <v>5602</v>
      </c>
      <c r="Q80" s="110"/>
      <c r="R80" s="110"/>
      <c r="S80" s="110"/>
      <c r="T80" s="144"/>
      <c r="U80" s="110"/>
      <c r="V80" s="111"/>
      <c r="W80" s="110"/>
      <c r="X80" s="110"/>
      <c r="Y80" s="110">
        <v>1.0449999999999999</v>
      </c>
    </row>
    <row r="81" spans="1:25" ht="25.5" x14ac:dyDescent="0.25">
      <c r="A81" s="2" t="s">
        <v>1699</v>
      </c>
      <c r="B81" s="31" t="s">
        <v>1695</v>
      </c>
      <c r="C81" s="18" t="s">
        <v>1700</v>
      </c>
      <c r="D81" s="22" t="s">
        <v>0</v>
      </c>
      <c r="E81" s="22">
        <v>25</v>
      </c>
      <c r="F81" s="22">
        <v>50</v>
      </c>
      <c r="G81" s="110"/>
      <c r="H81" s="110"/>
      <c r="I81" s="110"/>
      <c r="J81" s="110"/>
      <c r="K81" s="110"/>
      <c r="L81" s="110"/>
      <c r="M81" s="110"/>
      <c r="N81" s="110"/>
      <c r="O81" s="110"/>
      <c r="P81" s="110" t="s">
        <v>5602</v>
      </c>
      <c r="Q81" s="110"/>
      <c r="R81" s="110"/>
      <c r="S81" s="110"/>
      <c r="T81" s="144"/>
      <c r="U81" s="110"/>
      <c r="V81" s="111"/>
      <c r="W81" s="110"/>
      <c r="X81" s="110"/>
      <c r="Y81" s="110">
        <v>0.99</v>
      </c>
    </row>
    <row r="82" spans="1:25" ht="31.5" customHeight="1" x14ac:dyDescent="0.25">
      <c r="A82" s="9" t="s">
        <v>1701</v>
      </c>
      <c r="B82" s="4" t="s">
        <v>1702</v>
      </c>
      <c r="C82" s="5"/>
      <c r="D82" s="22"/>
      <c r="E82" s="22"/>
      <c r="F82" s="22"/>
      <c r="G82" s="112"/>
      <c r="H82" s="112"/>
      <c r="I82" s="112"/>
      <c r="J82" s="112"/>
      <c r="K82" s="112"/>
      <c r="L82" s="112"/>
      <c r="M82" s="112"/>
      <c r="N82" s="112"/>
      <c r="O82" s="112"/>
      <c r="P82" s="112"/>
      <c r="Q82" s="112"/>
      <c r="R82" s="112"/>
      <c r="S82" s="112"/>
      <c r="T82" s="143"/>
      <c r="U82" s="112"/>
      <c r="V82" s="157"/>
      <c r="W82" s="112"/>
      <c r="X82" s="112"/>
      <c r="Y82" s="112"/>
    </row>
    <row r="83" spans="1:25" ht="32.25" customHeight="1" x14ac:dyDescent="0.25">
      <c r="A83" s="2" t="s">
        <v>1703</v>
      </c>
      <c r="B83" s="2" t="s">
        <v>1704</v>
      </c>
      <c r="C83" s="5" t="s">
        <v>1705</v>
      </c>
      <c r="D83" s="22" t="s">
        <v>0</v>
      </c>
      <c r="E83" s="22">
        <v>20</v>
      </c>
      <c r="F83" s="30">
        <v>240</v>
      </c>
      <c r="G83" s="110"/>
      <c r="H83" s="110"/>
      <c r="I83" s="110"/>
      <c r="J83" s="110"/>
      <c r="K83" s="116"/>
      <c r="L83" s="110">
        <v>6</v>
      </c>
      <c r="M83" s="110"/>
      <c r="N83" s="110"/>
      <c r="O83" s="110"/>
      <c r="P83" s="111">
        <v>6</v>
      </c>
      <c r="Q83" s="110"/>
      <c r="R83" s="116"/>
      <c r="S83" s="110"/>
      <c r="T83" s="144"/>
      <c r="U83" s="110"/>
      <c r="V83" s="111"/>
      <c r="W83" s="110"/>
      <c r="X83" s="110"/>
      <c r="Y83" s="110"/>
    </row>
    <row r="84" spans="1:25" ht="32.25" customHeight="1" x14ac:dyDescent="0.25">
      <c r="A84" s="2" t="s">
        <v>1706</v>
      </c>
      <c r="B84" s="2" t="s">
        <v>1704</v>
      </c>
      <c r="C84" s="5" t="s">
        <v>1707</v>
      </c>
      <c r="D84" s="22" t="s">
        <v>0</v>
      </c>
      <c r="E84" s="22">
        <v>50</v>
      </c>
      <c r="F84" s="30">
        <v>1030</v>
      </c>
      <c r="G84" s="110"/>
      <c r="H84" s="110"/>
      <c r="I84" s="110"/>
      <c r="J84" s="110"/>
      <c r="K84" s="116"/>
      <c r="L84" s="110">
        <v>6</v>
      </c>
      <c r="M84" s="110"/>
      <c r="N84" s="110"/>
      <c r="O84" s="110">
        <v>7.5</v>
      </c>
      <c r="P84" s="111">
        <v>4</v>
      </c>
      <c r="Q84" s="110">
        <v>2.6</v>
      </c>
      <c r="R84" s="116">
        <v>1.95</v>
      </c>
      <c r="S84" s="110"/>
      <c r="T84" s="144"/>
      <c r="U84" s="110"/>
      <c r="V84" s="111"/>
      <c r="W84" s="110"/>
      <c r="X84" s="110"/>
      <c r="Y84" s="110"/>
    </row>
    <row r="85" spans="1:25" ht="33" customHeight="1" x14ac:dyDescent="0.25">
      <c r="A85" s="2" t="s">
        <v>1708</v>
      </c>
      <c r="B85" s="2" t="s">
        <v>1704</v>
      </c>
      <c r="C85" s="5" t="s">
        <v>1709</v>
      </c>
      <c r="D85" s="22" t="s">
        <v>0</v>
      </c>
      <c r="E85" s="22">
        <v>50</v>
      </c>
      <c r="F85" s="30">
        <v>140</v>
      </c>
      <c r="G85" s="110"/>
      <c r="H85" s="110"/>
      <c r="I85" s="110"/>
      <c r="J85" s="110"/>
      <c r="K85" s="116"/>
      <c r="L85" s="110">
        <v>6</v>
      </c>
      <c r="M85" s="110"/>
      <c r="N85" s="110"/>
      <c r="O85" s="110"/>
      <c r="P85" s="111" t="s">
        <v>5602</v>
      </c>
      <c r="Q85" s="110">
        <v>2.2999999999999998</v>
      </c>
      <c r="R85" s="116">
        <v>1.95</v>
      </c>
      <c r="S85" s="110"/>
      <c r="T85" s="144">
        <v>6</v>
      </c>
      <c r="U85" s="110"/>
      <c r="V85" s="111"/>
      <c r="W85" s="110"/>
      <c r="X85" s="110"/>
      <c r="Y85" s="110"/>
    </row>
    <row r="86" spans="1:25" ht="32.25" customHeight="1" x14ac:dyDescent="0.25">
      <c r="A86" s="2" t="s">
        <v>1710</v>
      </c>
      <c r="B86" s="2" t="s">
        <v>1704</v>
      </c>
      <c r="C86" s="5" t="s">
        <v>1711</v>
      </c>
      <c r="D86" s="22" t="s">
        <v>0</v>
      </c>
      <c r="E86" s="22">
        <v>50</v>
      </c>
      <c r="F86" s="30">
        <v>415</v>
      </c>
      <c r="G86" s="110"/>
      <c r="H86" s="110"/>
      <c r="I86" s="110"/>
      <c r="J86" s="110"/>
      <c r="K86" s="116"/>
      <c r="L86" s="110">
        <v>6</v>
      </c>
      <c r="M86" s="110"/>
      <c r="N86" s="110"/>
      <c r="O86" s="110"/>
      <c r="P86" s="111" t="s">
        <v>5602</v>
      </c>
      <c r="Q86" s="110">
        <v>2.6</v>
      </c>
      <c r="R86" s="116">
        <v>1.95</v>
      </c>
      <c r="S86" s="110"/>
      <c r="T86" s="144">
        <v>7</v>
      </c>
      <c r="U86" s="110"/>
      <c r="V86" s="111"/>
      <c r="W86" s="110"/>
      <c r="X86" s="110"/>
      <c r="Y86" s="110"/>
    </row>
    <row r="87" spans="1:25" ht="28.5" customHeight="1" x14ac:dyDescent="0.25">
      <c r="A87" s="2" t="s">
        <v>1712</v>
      </c>
      <c r="B87" s="2" t="s">
        <v>1704</v>
      </c>
      <c r="C87" s="5" t="s">
        <v>1713</v>
      </c>
      <c r="D87" s="22" t="s">
        <v>0</v>
      </c>
      <c r="E87" s="22">
        <v>50</v>
      </c>
      <c r="F87" s="30">
        <v>160</v>
      </c>
      <c r="G87" s="110"/>
      <c r="H87" s="110"/>
      <c r="I87" s="110"/>
      <c r="J87" s="110"/>
      <c r="K87" s="116"/>
      <c r="L87" s="110">
        <v>6</v>
      </c>
      <c r="M87" s="110"/>
      <c r="N87" s="110"/>
      <c r="O87" s="110"/>
      <c r="P87" s="111" t="s">
        <v>5602</v>
      </c>
      <c r="Q87" s="110"/>
      <c r="R87" s="116"/>
      <c r="S87" s="110"/>
      <c r="T87" s="144"/>
      <c r="U87" s="110"/>
      <c r="V87" s="111"/>
      <c r="W87" s="110"/>
      <c r="X87" s="110"/>
      <c r="Y87" s="110"/>
    </row>
    <row r="88" spans="1:25" ht="29.25" customHeight="1" x14ac:dyDescent="0.25">
      <c r="A88" s="2" t="s">
        <v>1714</v>
      </c>
      <c r="B88" s="2" t="s">
        <v>1715</v>
      </c>
      <c r="C88" s="5" t="s">
        <v>1716</v>
      </c>
      <c r="D88" s="22" t="s">
        <v>0</v>
      </c>
      <c r="E88" s="22">
        <v>50</v>
      </c>
      <c r="F88" s="30">
        <v>62</v>
      </c>
      <c r="G88" s="110"/>
      <c r="H88" s="110"/>
      <c r="I88" s="110"/>
      <c r="J88" s="110"/>
      <c r="K88" s="116"/>
      <c r="L88" s="110">
        <v>8</v>
      </c>
      <c r="M88" s="110"/>
      <c r="N88" s="110"/>
      <c r="O88" s="132">
        <v>19.2</v>
      </c>
      <c r="P88" s="111">
        <v>8</v>
      </c>
      <c r="Q88" s="110">
        <v>7</v>
      </c>
      <c r="R88" s="116">
        <v>5.95</v>
      </c>
      <c r="S88" s="110"/>
      <c r="T88" s="144">
        <v>12</v>
      </c>
      <c r="U88" s="110"/>
      <c r="V88" s="111"/>
      <c r="W88" s="110"/>
      <c r="X88" s="110"/>
      <c r="Y88" s="110"/>
    </row>
    <row r="89" spans="1:25" ht="33" customHeight="1" x14ac:dyDescent="0.25">
      <c r="A89" s="2" t="s">
        <v>1717</v>
      </c>
      <c r="B89" s="2" t="s">
        <v>1718</v>
      </c>
      <c r="C89" s="5" t="s">
        <v>1719</v>
      </c>
      <c r="D89" s="22" t="s">
        <v>0</v>
      </c>
      <c r="E89" s="22">
        <v>40</v>
      </c>
      <c r="F89" s="30">
        <v>200</v>
      </c>
      <c r="G89" s="110"/>
      <c r="H89" s="110"/>
      <c r="I89" s="110"/>
      <c r="J89" s="110"/>
      <c r="K89" s="116"/>
      <c r="L89" s="110">
        <v>1</v>
      </c>
      <c r="M89" s="110"/>
      <c r="N89" s="110"/>
      <c r="O89" s="110">
        <v>1.8</v>
      </c>
      <c r="P89" s="111">
        <v>1.1000000000000001</v>
      </c>
      <c r="Q89" s="110">
        <v>0.85</v>
      </c>
      <c r="R89" s="116">
        <v>0.57999999999999996</v>
      </c>
      <c r="S89" s="110"/>
      <c r="T89" s="144">
        <v>4</v>
      </c>
      <c r="U89" s="110"/>
      <c r="V89" s="111"/>
      <c r="W89" s="110"/>
      <c r="X89" s="110"/>
      <c r="Y89" s="110"/>
    </row>
    <row r="90" spans="1:25" ht="30.75" customHeight="1" x14ac:dyDescent="0.25">
      <c r="A90" s="2" t="s">
        <v>1720</v>
      </c>
      <c r="B90" s="2" t="s">
        <v>1718</v>
      </c>
      <c r="C90" s="5" t="s">
        <v>1721</v>
      </c>
      <c r="D90" s="22" t="s">
        <v>0</v>
      </c>
      <c r="E90" s="22">
        <v>50</v>
      </c>
      <c r="F90" s="22">
        <v>100</v>
      </c>
      <c r="G90" s="110"/>
      <c r="H90" s="110"/>
      <c r="I90" s="110"/>
      <c r="J90" s="110"/>
      <c r="K90" s="110"/>
      <c r="L90" s="110">
        <v>2</v>
      </c>
      <c r="M90" s="110"/>
      <c r="N90" s="110"/>
      <c r="O90" s="110"/>
      <c r="P90" s="110" t="s">
        <v>5602</v>
      </c>
      <c r="Q90" s="110"/>
      <c r="R90" s="110"/>
      <c r="S90" s="110"/>
      <c r="T90" s="144"/>
      <c r="U90" s="110"/>
      <c r="V90" s="111"/>
      <c r="W90" s="110"/>
      <c r="X90" s="110"/>
      <c r="Y90" s="110"/>
    </row>
    <row r="91" spans="1:25" ht="42.75" customHeight="1" x14ac:dyDescent="0.25">
      <c r="A91" s="2" t="s">
        <v>1722</v>
      </c>
      <c r="B91" s="2" t="s">
        <v>1723</v>
      </c>
      <c r="C91" s="5" t="s">
        <v>1724</v>
      </c>
      <c r="D91" s="22" t="s">
        <v>0</v>
      </c>
      <c r="E91" s="22">
        <v>50</v>
      </c>
      <c r="F91" s="22">
        <v>50</v>
      </c>
      <c r="G91" s="110"/>
      <c r="H91" s="110"/>
      <c r="I91" s="110"/>
      <c r="J91" s="110"/>
      <c r="K91" s="116"/>
      <c r="L91" s="110">
        <v>30</v>
      </c>
      <c r="M91" s="110"/>
      <c r="N91" s="110"/>
      <c r="O91" s="110">
        <v>15.7</v>
      </c>
      <c r="P91" s="110" t="s">
        <v>5602</v>
      </c>
      <c r="Q91" s="110"/>
      <c r="R91" s="110"/>
      <c r="S91" s="111">
        <v>5.2</v>
      </c>
      <c r="T91" s="144"/>
      <c r="U91" s="110"/>
      <c r="V91" s="111"/>
      <c r="W91" s="110"/>
      <c r="X91" s="110"/>
      <c r="Y91" s="110"/>
    </row>
    <row r="92" spans="1:25" ht="40.5" customHeight="1" x14ac:dyDescent="0.25">
      <c r="A92" s="2" t="s">
        <v>1725</v>
      </c>
      <c r="B92" s="2" t="s">
        <v>1723</v>
      </c>
      <c r="C92" s="5" t="s">
        <v>1726</v>
      </c>
      <c r="D92" s="22" t="s">
        <v>0</v>
      </c>
      <c r="E92" s="22">
        <v>50</v>
      </c>
      <c r="F92" s="22">
        <v>50</v>
      </c>
      <c r="G92" s="110"/>
      <c r="H92" s="110"/>
      <c r="I92" s="110"/>
      <c r="J92" s="110"/>
      <c r="K92" s="116"/>
      <c r="L92" s="110">
        <v>35</v>
      </c>
      <c r="M92" s="110"/>
      <c r="N92" s="110"/>
      <c r="O92" s="110"/>
      <c r="P92" s="110" t="s">
        <v>5602</v>
      </c>
      <c r="Q92" s="110"/>
      <c r="R92" s="110"/>
      <c r="S92" s="111">
        <v>5.85</v>
      </c>
      <c r="T92" s="144"/>
      <c r="U92" s="110"/>
      <c r="V92" s="111"/>
      <c r="W92" s="110"/>
      <c r="X92" s="110"/>
      <c r="Y92" s="110"/>
    </row>
    <row r="93" spans="1:25" ht="45" customHeight="1" x14ac:dyDescent="0.25">
      <c r="A93" s="2" t="s">
        <v>1727</v>
      </c>
      <c r="B93" s="2" t="s">
        <v>1723</v>
      </c>
      <c r="C93" s="5" t="s">
        <v>1728</v>
      </c>
      <c r="D93" s="22" t="s">
        <v>0</v>
      </c>
      <c r="E93" s="22">
        <v>50</v>
      </c>
      <c r="F93" s="22">
        <v>50</v>
      </c>
      <c r="G93" s="110"/>
      <c r="H93" s="110"/>
      <c r="I93" s="110"/>
      <c r="J93" s="110"/>
      <c r="K93" s="116"/>
      <c r="L93" s="110">
        <v>35</v>
      </c>
      <c r="M93" s="110"/>
      <c r="N93" s="110"/>
      <c r="O93" s="110">
        <v>20.8</v>
      </c>
      <c r="P93" s="110" t="s">
        <v>5602</v>
      </c>
      <c r="Q93" s="110"/>
      <c r="R93" s="110"/>
      <c r="S93" s="111">
        <v>6.5</v>
      </c>
      <c r="T93" s="144"/>
      <c r="U93" s="110"/>
      <c r="V93" s="111"/>
      <c r="W93" s="110"/>
      <c r="X93" s="110"/>
      <c r="Y93" s="110"/>
    </row>
    <row r="94" spans="1:25" ht="42.75" customHeight="1" x14ac:dyDescent="0.25">
      <c r="A94" s="2" t="s">
        <v>1729</v>
      </c>
      <c r="B94" s="2" t="s">
        <v>1723</v>
      </c>
      <c r="C94" s="5" t="s">
        <v>22</v>
      </c>
      <c r="D94" s="22" t="s">
        <v>0</v>
      </c>
      <c r="E94" s="22">
        <v>50</v>
      </c>
      <c r="F94" s="22">
        <v>50</v>
      </c>
      <c r="G94" s="110"/>
      <c r="H94" s="110"/>
      <c r="I94" s="110"/>
      <c r="J94" s="110"/>
      <c r="K94" s="116"/>
      <c r="L94" s="110">
        <v>55</v>
      </c>
      <c r="M94" s="110"/>
      <c r="N94" s="110"/>
      <c r="O94" s="110">
        <v>23.5</v>
      </c>
      <c r="P94" s="110" t="s">
        <v>5602</v>
      </c>
      <c r="Q94" s="110"/>
      <c r="R94" s="110"/>
      <c r="S94" s="111">
        <v>20.8</v>
      </c>
      <c r="T94" s="144"/>
      <c r="U94" s="110"/>
      <c r="V94" s="111"/>
      <c r="W94" s="110"/>
      <c r="X94" s="110"/>
      <c r="Y94" s="110"/>
    </row>
    <row r="95" spans="1:25" ht="41.25" customHeight="1" x14ac:dyDescent="0.25">
      <c r="A95" s="2" t="s">
        <v>1730</v>
      </c>
      <c r="B95" s="2" t="s">
        <v>1723</v>
      </c>
      <c r="C95" s="5" t="s">
        <v>1731</v>
      </c>
      <c r="D95" s="22" t="s">
        <v>0</v>
      </c>
      <c r="E95" s="22">
        <v>50</v>
      </c>
      <c r="F95" s="22">
        <v>50</v>
      </c>
      <c r="G95" s="110"/>
      <c r="H95" s="110"/>
      <c r="I95" s="110"/>
      <c r="J95" s="110"/>
      <c r="K95" s="116"/>
      <c r="L95" s="110">
        <v>70</v>
      </c>
      <c r="M95" s="110"/>
      <c r="N95" s="110"/>
      <c r="O95" s="110">
        <v>27.9</v>
      </c>
      <c r="P95" s="110" t="s">
        <v>5602</v>
      </c>
      <c r="Q95" s="110"/>
      <c r="R95" s="110"/>
      <c r="S95" s="111">
        <v>18.2</v>
      </c>
      <c r="T95" s="144"/>
      <c r="U95" s="110"/>
      <c r="V95" s="111"/>
      <c r="W95" s="110"/>
      <c r="X95" s="110"/>
      <c r="Y95" s="110"/>
    </row>
    <row r="96" spans="1:25" ht="42" customHeight="1" x14ac:dyDescent="0.25">
      <c r="A96" s="2" t="s">
        <v>1732</v>
      </c>
      <c r="B96" s="2" t="s">
        <v>1723</v>
      </c>
      <c r="C96" s="5" t="s">
        <v>1733</v>
      </c>
      <c r="D96" s="22" t="s">
        <v>0</v>
      </c>
      <c r="E96" s="33">
        <v>10</v>
      </c>
      <c r="F96" s="22">
        <v>10</v>
      </c>
      <c r="G96" s="110"/>
      <c r="H96" s="110"/>
      <c r="I96" s="110"/>
      <c r="J96" s="110"/>
      <c r="K96" s="116"/>
      <c r="L96" s="110">
        <v>45</v>
      </c>
      <c r="M96" s="110"/>
      <c r="N96" s="110"/>
      <c r="O96" s="110"/>
      <c r="P96" s="110" t="s">
        <v>5602</v>
      </c>
      <c r="Q96" s="110"/>
      <c r="R96" s="110"/>
      <c r="S96" s="111">
        <v>5.85</v>
      </c>
      <c r="T96" s="144"/>
      <c r="U96" s="110"/>
      <c r="V96" s="111"/>
      <c r="W96" s="110"/>
      <c r="X96" s="110"/>
      <c r="Y96" s="110"/>
    </row>
    <row r="97" spans="1:25" ht="42" customHeight="1" x14ac:dyDescent="0.25">
      <c r="A97" s="2" t="s">
        <v>1734</v>
      </c>
      <c r="B97" s="2" t="s">
        <v>1723</v>
      </c>
      <c r="C97" s="5" t="s">
        <v>1735</v>
      </c>
      <c r="D97" s="1" t="s">
        <v>0</v>
      </c>
      <c r="E97" s="34">
        <v>10</v>
      </c>
      <c r="F97" s="22">
        <v>10</v>
      </c>
      <c r="G97" s="110"/>
      <c r="H97" s="110"/>
      <c r="I97" s="110"/>
      <c r="J97" s="110"/>
      <c r="K97" s="116"/>
      <c r="L97" s="110">
        <v>48</v>
      </c>
      <c r="M97" s="110"/>
      <c r="N97" s="110"/>
      <c r="O97" s="110"/>
      <c r="P97" s="110" t="s">
        <v>5602</v>
      </c>
      <c r="Q97" s="110"/>
      <c r="R97" s="110"/>
      <c r="S97" s="111">
        <v>7.28</v>
      </c>
      <c r="T97" s="144"/>
      <c r="U97" s="110"/>
      <c r="V97" s="111"/>
      <c r="W97" s="110"/>
      <c r="X97" s="110"/>
      <c r="Y97" s="110"/>
    </row>
    <row r="98" spans="1:25" ht="44.25" customHeight="1" x14ac:dyDescent="0.25">
      <c r="A98" s="2" t="s">
        <v>1736</v>
      </c>
      <c r="B98" s="2" t="s">
        <v>1723</v>
      </c>
      <c r="C98" s="5" t="s">
        <v>1737</v>
      </c>
      <c r="D98" s="1" t="s">
        <v>0</v>
      </c>
      <c r="E98" s="34">
        <v>10</v>
      </c>
      <c r="F98" s="22">
        <v>10</v>
      </c>
      <c r="G98" s="110"/>
      <c r="H98" s="110"/>
      <c r="I98" s="110"/>
      <c r="J98" s="110"/>
      <c r="K98" s="110"/>
      <c r="L98" s="110">
        <v>70</v>
      </c>
      <c r="M98" s="110"/>
      <c r="N98" s="110"/>
      <c r="O98" s="110"/>
      <c r="P98" s="110" t="s">
        <v>5602</v>
      </c>
      <c r="Q98" s="110"/>
      <c r="R98" s="110"/>
      <c r="S98" s="111"/>
      <c r="T98" s="144"/>
      <c r="U98" s="110"/>
      <c r="V98" s="111"/>
      <c r="W98" s="110"/>
      <c r="X98" s="110"/>
      <c r="Y98" s="110"/>
    </row>
    <row r="99" spans="1:25" ht="43.5" customHeight="1" x14ac:dyDescent="0.25">
      <c r="A99" s="2" t="s">
        <v>1738</v>
      </c>
      <c r="B99" s="2" t="s">
        <v>1739</v>
      </c>
      <c r="C99" s="5" t="s">
        <v>1740</v>
      </c>
      <c r="D99" s="1" t="s">
        <v>0</v>
      </c>
      <c r="E99" s="34">
        <v>10</v>
      </c>
      <c r="F99" s="22">
        <v>10</v>
      </c>
      <c r="G99" s="110"/>
      <c r="H99" s="110"/>
      <c r="I99" s="110"/>
      <c r="J99" s="110"/>
      <c r="K99" s="116"/>
      <c r="L99" s="110">
        <v>75</v>
      </c>
      <c r="M99" s="110"/>
      <c r="N99" s="110"/>
      <c r="O99" s="110">
        <v>60.8</v>
      </c>
      <c r="P99" s="110" t="s">
        <v>5602</v>
      </c>
      <c r="Q99" s="110"/>
      <c r="R99" s="110"/>
      <c r="S99" s="111">
        <v>15.6</v>
      </c>
      <c r="T99" s="144"/>
      <c r="U99" s="110"/>
      <c r="V99" s="111"/>
      <c r="W99" s="110"/>
      <c r="X99" s="110"/>
      <c r="Y99" s="110"/>
    </row>
    <row r="100" spans="1:25" ht="43.5" customHeight="1" x14ac:dyDescent="0.25">
      <c r="A100" s="2" t="s">
        <v>1741</v>
      </c>
      <c r="B100" s="2" t="s">
        <v>1739</v>
      </c>
      <c r="C100" s="5" t="s">
        <v>1735</v>
      </c>
      <c r="D100" s="1" t="s">
        <v>0</v>
      </c>
      <c r="E100" s="34">
        <v>10</v>
      </c>
      <c r="F100" s="22">
        <v>10</v>
      </c>
      <c r="G100" s="110"/>
      <c r="H100" s="110"/>
      <c r="I100" s="110"/>
      <c r="J100" s="110"/>
      <c r="K100" s="116"/>
      <c r="L100" s="110">
        <v>80</v>
      </c>
      <c r="M100" s="110"/>
      <c r="N100" s="110"/>
      <c r="O100" s="110">
        <v>118.5</v>
      </c>
      <c r="P100" s="110" t="s">
        <v>5602</v>
      </c>
      <c r="Q100" s="110"/>
      <c r="R100" s="110"/>
      <c r="S100" s="111">
        <v>44.2</v>
      </c>
      <c r="T100" s="144"/>
      <c r="U100" s="110"/>
      <c r="V100" s="111"/>
      <c r="W100" s="110"/>
      <c r="X100" s="110"/>
      <c r="Y100" s="110"/>
    </row>
    <row r="101" spans="1:25" ht="42.75" customHeight="1" x14ac:dyDescent="0.25">
      <c r="A101" s="2" t="s">
        <v>1742</v>
      </c>
      <c r="B101" s="2" t="s">
        <v>1739</v>
      </c>
      <c r="C101" s="5" t="s">
        <v>1743</v>
      </c>
      <c r="D101" s="1" t="s">
        <v>0</v>
      </c>
      <c r="E101" s="34">
        <v>10</v>
      </c>
      <c r="F101" s="22">
        <v>10</v>
      </c>
      <c r="G101" s="110"/>
      <c r="H101" s="110"/>
      <c r="I101" s="110"/>
      <c r="J101" s="110"/>
      <c r="K101" s="116"/>
      <c r="L101" s="110">
        <v>80</v>
      </c>
      <c r="M101" s="110"/>
      <c r="N101" s="110"/>
      <c r="O101" s="110">
        <v>187.5</v>
      </c>
      <c r="P101" s="110" t="s">
        <v>5602</v>
      </c>
      <c r="Q101" s="110"/>
      <c r="R101" s="110"/>
      <c r="S101" s="111">
        <v>83.2</v>
      </c>
      <c r="T101" s="144"/>
      <c r="U101" s="110"/>
      <c r="V101" s="111"/>
      <c r="W101" s="110"/>
      <c r="X101" s="110"/>
      <c r="Y101" s="110"/>
    </row>
    <row r="102" spans="1:25" ht="43.5" customHeight="1" x14ac:dyDescent="0.25">
      <c r="A102" s="2" t="s">
        <v>1744</v>
      </c>
      <c r="B102" s="2" t="s">
        <v>1745</v>
      </c>
      <c r="C102" s="5" t="s">
        <v>1746</v>
      </c>
      <c r="D102" s="1" t="s">
        <v>0</v>
      </c>
      <c r="E102" s="34">
        <v>10</v>
      </c>
      <c r="F102" s="22">
        <v>10</v>
      </c>
      <c r="G102" s="110"/>
      <c r="H102" s="110"/>
      <c r="I102" s="110"/>
      <c r="J102" s="110"/>
      <c r="K102" s="116"/>
      <c r="L102" s="110">
        <v>60</v>
      </c>
      <c r="M102" s="110"/>
      <c r="N102" s="110"/>
      <c r="O102" s="110"/>
      <c r="P102" s="110" t="s">
        <v>5602</v>
      </c>
      <c r="Q102" s="110"/>
      <c r="R102" s="110"/>
      <c r="S102" s="111">
        <v>11.7</v>
      </c>
      <c r="T102" s="144"/>
      <c r="U102" s="110"/>
      <c r="V102" s="111"/>
      <c r="W102" s="110"/>
      <c r="X102" s="110"/>
      <c r="Y102" s="110"/>
    </row>
    <row r="103" spans="1:25" ht="42.75" customHeight="1" x14ac:dyDescent="0.25">
      <c r="A103" s="2" t="s">
        <v>1747</v>
      </c>
      <c r="B103" s="2" t="s">
        <v>1745</v>
      </c>
      <c r="C103" s="5" t="s">
        <v>1226</v>
      </c>
      <c r="D103" s="1" t="s">
        <v>0</v>
      </c>
      <c r="E103" s="34">
        <v>10</v>
      </c>
      <c r="F103" s="22">
        <v>10</v>
      </c>
      <c r="G103" s="110"/>
      <c r="H103" s="110"/>
      <c r="I103" s="110"/>
      <c r="J103" s="110"/>
      <c r="K103" s="116"/>
      <c r="L103" s="110">
        <v>80</v>
      </c>
      <c r="M103" s="110"/>
      <c r="N103" s="110"/>
      <c r="O103" s="110">
        <v>27.9</v>
      </c>
      <c r="P103" s="110" t="s">
        <v>5602</v>
      </c>
      <c r="Q103" s="110"/>
      <c r="R103" s="110"/>
      <c r="S103" s="111">
        <v>26</v>
      </c>
      <c r="T103" s="144"/>
      <c r="U103" s="110"/>
      <c r="V103" s="111"/>
      <c r="W103" s="110"/>
      <c r="X103" s="110"/>
      <c r="Y103" s="110"/>
    </row>
    <row r="104" spans="1:25" ht="40.5" customHeight="1" x14ac:dyDescent="0.25">
      <c r="A104" s="2" t="s">
        <v>1748</v>
      </c>
      <c r="B104" s="2" t="s">
        <v>1745</v>
      </c>
      <c r="C104" s="5" t="s">
        <v>1386</v>
      </c>
      <c r="D104" s="1" t="s">
        <v>0</v>
      </c>
      <c r="E104" s="34">
        <v>10</v>
      </c>
      <c r="F104" s="22">
        <v>10</v>
      </c>
      <c r="G104" s="110"/>
      <c r="H104" s="110"/>
      <c r="I104" s="110"/>
      <c r="J104" s="110"/>
      <c r="K104" s="116"/>
      <c r="L104" s="110">
        <v>90</v>
      </c>
      <c r="M104" s="110"/>
      <c r="N104" s="110"/>
      <c r="O104" s="110">
        <v>42.5</v>
      </c>
      <c r="P104" s="110" t="s">
        <v>5602</v>
      </c>
      <c r="Q104" s="110"/>
      <c r="R104" s="110"/>
      <c r="S104" s="111">
        <v>52</v>
      </c>
      <c r="T104" s="144"/>
      <c r="U104" s="110"/>
      <c r="V104" s="111"/>
      <c r="W104" s="110"/>
      <c r="X104" s="110"/>
      <c r="Y104" s="110"/>
    </row>
    <row r="105" spans="1:25" ht="40.5" customHeight="1" x14ac:dyDescent="0.25">
      <c r="A105" s="2" t="s">
        <v>1749</v>
      </c>
      <c r="B105" s="2" t="s">
        <v>1745</v>
      </c>
      <c r="C105" s="5" t="s">
        <v>1750</v>
      </c>
      <c r="D105" s="1" t="s">
        <v>0</v>
      </c>
      <c r="E105" s="34">
        <v>10</v>
      </c>
      <c r="F105" s="22">
        <v>10</v>
      </c>
      <c r="G105" s="110"/>
      <c r="H105" s="110"/>
      <c r="I105" s="110"/>
      <c r="J105" s="110"/>
      <c r="K105" s="116"/>
      <c r="L105" s="110">
        <v>90</v>
      </c>
      <c r="M105" s="110"/>
      <c r="N105" s="110"/>
      <c r="O105" s="110"/>
      <c r="P105" s="110" t="s">
        <v>5602</v>
      </c>
      <c r="Q105" s="110"/>
      <c r="R105" s="110"/>
      <c r="S105" s="111">
        <v>156</v>
      </c>
      <c r="T105" s="144"/>
      <c r="U105" s="110"/>
      <c r="V105" s="111"/>
      <c r="W105" s="110"/>
      <c r="X105" s="110"/>
      <c r="Y105" s="110"/>
    </row>
    <row r="106" spans="1:25" ht="41.25" customHeight="1" x14ac:dyDescent="0.25">
      <c r="A106" s="2" t="s">
        <v>1751</v>
      </c>
      <c r="B106" s="2" t="s">
        <v>1752</v>
      </c>
      <c r="C106" s="5" t="s">
        <v>1753</v>
      </c>
      <c r="D106" s="1" t="s">
        <v>0</v>
      </c>
      <c r="E106" s="34">
        <v>10</v>
      </c>
      <c r="F106" s="22">
        <v>10</v>
      </c>
      <c r="G106" s="110"/>
      <c r="H106" s="110"/>
      <c r="I106" s="110"/>
      <c r="J106" s="110"/>
      <c r="K106" s="116">
        <v>199.99</v>
      </c>
      <c r="L106" s="110">
        <v>90</v>
      </c>
      <c r="M106" s="110"/>
      <c r="N106" s="110"/>
      <c r="O106" s="110">
        <v>60.7</v>
      </c>
      <c r="P106" s="110" t="s">
        <v>5602</v>
      </c>
      <c r="Q106" s="110"/>
      <c r="R106" s="110"/>
      <c r="S106" s="111">
        <v>18.2</v>
      </c>
      <c r="T106" s="144"/>
      <c r="U106" s="110"/>
      <c r="V106" s="111"/>
      <c r="W106" s="110"/>
      <c r="X106" s="110"/>
      <c r="Y106" s="110"/>
    </row>
    <row r="107" spans="1:25" ht="39.75" customHeight="1" x14ac:dyDescent="0.25">
      <c r="A107" s="2" t="s">
        <v>1754</v>
      </c>
      <c r="B107" s="2" t="s">
        <v>1752</v>
      </c>
      <c r="C107" s="5" t="s">
        <v>1755</v>
      </c>
      <c r="D107" s="1" t="s">
        <v>0</v>
      </c>
      <c r="E107" s="34">
        <v>10</v>
      </c>
      <c r="F107" s="22">
        <v>10</v>
      </c>
      <c r="G107" s="110"/>
      <c r="H107" s="110"/>
      <c r="I107" s="110"/>
      <c r="J107" s="110"/>
      <c r="K107" s="116">
        <v>199.99</v>
      </c>
      <c r="L107" s="110">
        <v>90</v>
      </c>
      <c r="M107" s="110"/>
      <c r="N107" s="110"/>
      <c r="O107" s="110">
        <v>119</v>
      </c>
      <c r="P107" s="110" t="s">
        <v>5602</v>
      </c>
      <c r="Q107" s="110"/>
      <c r="R107" s="110"/>
      <c r="S107" s="111">
        <v>58.5</v>
      </c>
      <c r="T107" s="144"/>
      <c r="U107" s="110"/>
      <c r="V107" s="111"/>
      <c r="W107" s="110"/>
      <c r="X107" s="110"/>
      <c r="Y107" s="110"/>
    </row>
    <row r="108" spans="1:25" ht="39" customHeight="1" x14ac:dyDescent="0.25">
      <c r="A108" s="2" t="s">
        <v>1756</v>
      </c>
      <c r="B108" s="2" t="s">
        <v>1752</v>
      </c>
      <c r="C108" s="5" t="s">
        <v>1743</v>
      </c>
      <c r="D108" s="1" t="s">
        <v>0</v>
      </c>
      <c r="E108" s="34">
        <v>10</v>
      </c>
      <c r="F108" s="22">
        <v>10</v>
      </c>
      <c r="G108" s="110"/>
      <c r="H108" s="110"/>
      <c r="I108" s="110"/>
      <c r="J108" s="110"/>
      <c r="K108" s="116">
        <v>199.99</v>
      </c>
      <c r="L108" s="110">
        <v>90</v>
      </c>
      <c r="M108" s="110"/>
      <c r="N108" s="110"/>
      <c r="O108" s="110">
        <v>186.5</v>
      </c>
      <c r="P108" s="110" t="s">
        <v>5602</v>
      </c>
      <c r="Q108" s="110"/>
      <c r="R108" s="110"/>
      <c r="S108" s="111">
        <v>135.19999999999999</v>
      </c>
      <c r="T108" s="144"/>
      <c r="U108" s="110"/>
      <c r="V108" s="111"/>
      <c r="W108" s="110"/>
      <c r="X108" s="110"/>
      <c r="Y108" s="110"/>
    </row>
    <row r="109" spans="1:25" ht="56.25" customHeight="1" x14ac:dyDescent="0.25">
      <c r="A109" s="2" t="s">
        <v>1757</v>
      </c>
      <c r="B109" s="2" t="s">
        <v>1758</v>
      </c>
      <c r="C109" s="5" t="s">
        <v>1759</v>
      </c>
      <c r="D109" s="1" t="s">
        <v>0</v>
      </c>
      <c r="E109" s="34">
        <v>5</v>
      </c>
      <c r="F109" s="1">
        <v>5</v>
      </c>
      <c r="G109" s="110"/>
      <c r="H109" s="110"/>
      <c r="I109" s="110"/>
      <c r="J109" s="110"/>
      <c r="K109" s="116"/>
      <c r="L109" s="110">
        <v>80</v>
      </c>
      <c r="M109" s="110"/>
      <c r="N109" s="110"/>
      <c r="O109" s="110">
        <v>180.3</v>
      </c>
      <c r="P109" s="110" t="s">
        <v>5602</v>
      </c>
      <c r="Q109" s="110"/>
      <c r="R109" s="110"/>
      <c r="S109" s="111">
        <v>106.6</v>
      </c>
      <c r="T109" s="144"/>
      <c r="U109" s="110"/>
      <c r="V109" s="111"/>
      <c r="W109" s="110"/>
      <c r="X109" s="110"/>
      <c r="Y109" s="110"/>
    </row>
    <row r="110" spans="1:25" ht="27" customHeight="1" x14ac:dyDescent="0.25">
      <c r="A110" s="2" t="s">
        <v>1760</v>
      </c>
      <c r="B110" s="2" t="s">
        <v>5719</v>
      </c>
      <c r="C110" s="5"/>
      <c r="D110" s="1" t="s">
        <v>0</v>
      </c>
      <c r="E110" s="34">
        <v>5</v>
      </c>
      <c r="F110" s="1">
        <v>5</v>
      </c>
      <c r="G110" s="110"/>
      <c r="H110" s="110"/>
      <c r="I110" s="110"/>
      <c r="J110" s="110"/>
      <c r="K110" s="110"/>
      <c r="L110" s="110">
        <v>60</v>
      </c>
      <c r="M110" s="110"/>
      <c r="N110" s="110"/>
      <c r="O110" s="110">
        <v>52.6</v>
      </c>
      <c r="P110" s="110" t="s">
        <v>5602</v>
      </c>
      <c r="Q110" s="110"/>
      <c r="R110" s="110"/>
      <c r="S110" s="111">
        <v>15.6</v>
      </c>
      <c r="T110" s="144"/>
      <c r="U110" s="110"/>
      <c r="V110" s="111"/>
      <c r="W110" s="110"/>
      <c r="X110" s="110"/>
      <c r="Y110" s="110"/>
    </row>
    <row r="111" spans="1:25" ht="65.25" customHeight="1" x14ac:dyDescent="0.25">
      <c r="A111" s="2" t="s">
        <v>1761</v>
      </c>
      <c r="B111" s="2" t="s">
        <v>1762</v>
      </c>
      <c r="C111" s="5" t="s">
        <v>1763</v>
      </c>
      <c r="D111" s="1" t="s">
        <v>0</v>
      </c>
      <c r="E111" s="34">
        <v>1</v>
      </c>
      <c r="F111" s="1">
        <v>5</v>
      </c>
      <c r="G111" s="110"/>
      <c r="H111" s="110"/>
      <c r="I111" s="110"/>
      <c r="J111" s="110"/>
      <c r="K111" s="110"/>
      <c r="L111" s="110"/>
      <c r="M111" s="110"/>
      <c r="N111" s="110"/>
      <c r="O111" s="110">
        <v>550</v>
      </c>
      <c r="P111" s="110" t="s">
        <v>5602</v>
      </c>
      <c r="Q111" s="110"/>
      <c r="R111" s="110"/>
      <c r="S111" s="110"/>
      <c r="T111" s="144"/>
      <c r="U111" s="110"/>
      <c r="V111" s="111"/>
      <c r="W111" s="110"/>
      <c r="X111" s="110"/>
      <c r="Y111" s="110"/>
    </row>
    <row r="112" spans="1:25" ht="14.25" customHeight="1" x14ac:dyDescent="0.25">
      <c r="A112" s="2" t="s">
        <v>1764</v>
      </c>
      <c r="B112" s="2" t="s">
        <v>1765</v>
      </c>
      <c r="C112" s="5" t="s">
        <v>1766</v>
      </c>
      <c r="D112" s="22" t="s">
        <v>0</v>
      </c>
      <c r="E112" s="22">
        <v>12</v>
      </c>
      <c r="F112" s="30">
        <v>12</v>
      </c>
      <c r="G112" s="110"/>
      <c r="H112" s="110"/>
      <c r="I112" s="110"/>
      <c r="J112" s="110"/>
      <c r="K112" s="117">
        <v>99.99</v>
      </c>
      <c r="L112" s="110">
        <v>5</v>
      </c>
      <c r="M112" s="110"/>
      <c r="N112" s="110"/>
      <c r="O112" s="110">
        <v>3.1</v>
      </c>
      <c r="P112" s="110" t="s">
        <v>5602</v>
      </c>
      <c r="Q112" s="110">
        <v>1.55</v>
      </c>
      <c r="R112" s="110"/>
      <c r="S112" s="110"/>
      <c r="T112" s="144"/>
      <c r="U112" s="110"/>
      <c r="V112" s="111"/>
      <c r="W112" s="110"/>
      <c r="X112" s="110"/>
      <c r="Y112" s="110"/>
    </row>
    <row r="113" spans="1:25" ht="14.25" customHeight="1" x14ac:dyDescent="0.25">
      <c r="A113" s="9" t="s">
        <v>1767</v>
      </c>
      <c r="B113" s="4" t="s">
        <v>1768</v>
      </c>
      <c r="C113" s="35"/>
      <c r="D113" s="22"/>
      <c r="E113" s="22"/>
      <c r="F113" s="22"/>
      <c r="G113" s="112"/>
      <c r="H113" s="112"/>
      <c r="I113" s="112"/>
      <c r="J113" s="112"/>
      <c r="K113" s="112"/>
      <c r="L113" s="112"/>
      <c r="M113" s="112"/>
      <c r="N113" s="112"/>
      <c r="O113" s="112"/>
      <c r="P113" s="112"/>
      <c r="Q113" s="112"/>
      <c r="R113" s="112"/>
      <c r="S113" s="112"/>
      <c r="T113" s="143"/>
      <c r="U113" s="112"/>
      <c r="V113" s="157"/>
      <c r="W113" s="112"/>
      <c r="X113" s="112"/>
      <c r="Y113" s="112"/>
    </row>
    <row r="114" spans="1:25" ht="39.75" customHeight="1" x14ac:dyDescent="0.25">
      <c r="A114" s="2" t="s">
        <v>1769</v>
      </c>
      <c r="B114" s="2" t="s">
        <v>1770</v>
      </c>
      <c r="C114" s="5" t="s">
        <v>1771</v>
      </c>
      <c r="D114" s="22" t="s">
        <v>0</v>
      </c>
      <c r="E114" s="22">
        <v>20</v>
      </c>
      <c r="F114" s="30">
        <v>376</v>
      </c>
      <c r="G114" s="110"/>
      <c r="H114" s="110"/>
      <c r="I114" s="110"/>
      <c r="J114" s="110"/>
      <c r="K114" s="110"/>
      <c r="L114" s="110"/>
      <c r="M114" s="110"/>
      <c r="N114" s="110"/>
      <c r="O114" s="110"/>
      <c r="P114" s="110" t="s">
        <v>5602</v>
      </c>
      <c r="Q114" s="110"/>
      <c r="R114" s="110"/>
      <c r="S114" s="110"/>
      <c r="T114" s="144">
        <v>5</v>
      </c>
      <c r="U114" s="110"/>
      <c r="V114" s="111"/>
      <c r="W114" s="110"/>
      <c r="X114" s="110"/>
      <c r="Y114" s="110">
        <v>2.42</v>
      </c>
    </row>
    <row r="115" spans="1:25" ht="39.75" customHeight="1" x14ac:dyDescent="0.25">
      <c r="A115" s="2" t="s">
        <v>1772</v>
      </c>
      <c r="B115" s="2" t="s">
        <v>1770</v>
      </c>
      <c r="C115" s="5" t="s">
        <v>1773</v>
      </c>
      <c r="D115" s="22" t="s">
        <v>0</v>
      </c>
      <c r="E115" s="22">
        <v>10</v>
      </c>
      <c r="F115" s="30">
        <v>178</v>
      </c>
      <c r="G115" s="110"/>
      <c r="H115" s="110"/>
      <c r="I115" s="110"/>
      <c r="J115" s="110"/>
      <c r="K115" s="110"/>
      <c r="L115" s="110"/>
      <c r="M115" s="110"/>
      <c r="N115" s="110"/>
      <c r="O115" s="110"/>
      <c r="P115" s="110" t="s">
        <v>5602</v>
      </c>
      <c r="Q115" s="110"/>
      <c r="R115" s="110"/>
      <c r="S115" s="110"/>
      <c r="T115" s="144">
        <v>6</v>
      </c>
      <c r="U115" s="110"/>
      <c r="V115" s="111"/>
      <c r="W115" s="110"/>
      <c r="X115" s="110"/>
      <c r="Y115" s="110">
        <v>4.51</v>
      </c>
    </row>
    <row r="116" spans="1:25" ht="40.5" customHeight="1" x14ac:dyDescent="0.25">
      <c r="A116" s="2" t="s">
        <v>1774</v>
      </c>
      <c r="B116" s="2" t="s">
        <v>1770</v>
      </c>
      <c r="C116" s="5" t="s">
        <v>1775</v>
      </c>
      <c r="D116" s="22" t="s">
        <v>0</v>
      </c>
      <c r="E116" s="22">
        <v>10</v>
      </c>
      <c r="F116" s="30">
        <v>80</v>
      </c>
      <c r="G116" s="110"/>
      <c r="H116" s="110"/>
      <c r="I116" s="110"/>
      <c r="J116" s="110"/>
      <c r="K116" s="110"/>
      <c r="L116" s="110"/>
      <c r="M116" s="110"/>
      <c r="N116" s="110"/>
      <c r="O116" s="110"/>
      <c r="P116" s="110" t="s">
        <v>5602</v>
      </c>
      <c r="Q116" s="110"/>
      <c r="R116" s="110"/>
      <c r="S116" s="110"/>
      <c r="T116" s="144">
        <v>7</v>
      </c>
      <c r="U116" s="110"/>
      <c r="V116" s="111"/>
      <c r="W116" s="110"/>
      <c r="X116" s="110"/>
      <c r="Y116" s="110">
        <v>5.5</v>
      </c>
    </row>
    <row r="117" spans="1:25" ht="39.75" customHeight="1" x14ac:dyDescent="0.25">
      <c r="A117" s="2" t="s">
        <v>1776</v>
      </c>
      <c r="B117" s="2" t="s">
        <v>1770</v>
      </c>
      <c r="C117" s="5" t="s">
        <v>1777</v>
      </c>
      <c r="D117" s="22" t="s">
        <v>0</v>
      </c>
      <c r="E117" s="22">
        <v>5</v>
      </c>
      <c r="F117" s="30">
        <v>881</v>
      </c>
      <c r="G117" s="110"/>
      <c r="H117" s="110"/>
      <c r="I117" s="110"/>
      <c r="J117" s="110"/>
      <c r="K117" s="110"/>
      <c r="L117" s="110"/>
      <c r="M117" s="110"/>
      <c r="N117" s="132"/>
      <c r="O117" s="110"/>
      <c r="P117" s="110" t="s">
        <v>5602</v>
      </c>
      <c r="Q117" s="110"/>
      <c r="R117" s="110"/>
      <c r="S117" s="110"/>
      <c r="T117" s="144">
        <v>8</v>
      </c>
      <c r="U117" s="110"/>
      <c r="V117" s="111"/>
      <c r="W117" s="110"/>
      <c r="X117" s="110"/>
      <c r="Y117" s="110">
        <v>9.16</v>
      </c>
    </row>
    <row r="118" spans="1:25" ht="40.5" customHeight="1" x14ac:dyDescent="0.25">
      <c r="A118" s="2" t="s">
        <v>1778</v>
      </c>
      <c r="B118" s="2" t="s">
        <v>1779</v>
      </c>
      <c r="C118" s="5" t="s">
        <v>1780</v>
      </c>
      <c r="D118" s="22" t="s">
        <v>0</v>
      </c>
      <c r="E118" s="22">
        <v>20</v>
      </c>
      <c r="F118" s="30">
        <v>204</v>
      </c>
      <c r="G118" s="110"/>
      <c r="H118" s="110"/>
      <c r="I118" s="110"/>
      <c r="J118" s="110"/>
      <c r="K118" s="110"/>
      <c r="L118" s="110"/>
      <c r="M118" s="110"/>
      <c r="N118" s="110"/>
      <c r="O118" s="110"/>
      <c r="P118" s="110" t="s">
        <v>5602</v>
      </c>
      <c r="Q118" s="110"/>
      <c r="R118" s="110"/>
      <c r="S118" s="110"/>
      <c r="T118" s="144"/>
      <c r="U118" s="110"/>
      <c r="V118" s="111"/>
      <c r="W118" s="110"/>
      <c r="X118" s="110"/>
      <c r="Y118" s="110">
        <v>1.595</v>
      </c>
    </row>
    <row r="119" spans="1:25" ht="42.75" customHeight="1" x14ac:dyDescent="0.25">
      <c r="A119" s="2" t="s">
        <v>1781</v>
      </c>
      <c r="B119" s="2" t="s">
        <v>1779</v>
      </c>
      <c r="C119" s="5" t="s">
        <v>1771</v>
      </c>
      <c r="D119" s="22" t="s">
        <v>0</v>
      </c>
      <c r="E119" s="22">
        <v>20</v>
      </c>
      <c r="F119" s="30">
        <v>651</v>
      </c>
      <c r="G119" s="110"/>
      <c r="H119" s="111">
        <v>2</v>
      </c>
      <c r="I119" s="110"/>
      <c r="J119" s="110"/>
      <c r="K119" s="110"/>
      <c r="L119" s="110"/>
      <c r="M119" s="110"/>
      <c r="N119" s="110"/>
      <c r="O119" s="110"/>
      <c r="P119" s="110" t="s">
        <v>5602</v>
      </c>
      <c r="Q119" s="110"/>
      <c r="R119" s="110"/>
      <c r="S119" s="110"/>
      <c r="T119" s="144">
        <v>5</v>
      </c>
      <c r="U119" s="110"/>
      <c r="V119" s="111">
        <v>10</v>
      </c>
      <c r="W119" s="110"/>
      <c r="X119" s="110">
        <v>0.97170000000000001</v>
      </c>
      <c r="Y119" s="110">
        <v>2.42</v>
      </c>
    </row>
    <row r="120" spans="1:25" ht="39.75" customHeight="1" x14ac:dyDescent="0.25">
      <c r="A120" s="2" t="s">
        <v>1782</v>
      </c>
      <c r="B120" s="2" t="s">
        <v>1779</v>
      </c>
      <c r="C120" s="5" t="s">
        <v>1775</v>
      </c>
      <c r="D120" s="22" t="s">
        <v>0</v>
      </c>
      <c r="E120" s="22">
        <v>10</v>
      </c>
      <c r="F120" s="30">
        <v>100</v>
      </c>
      <c r="G120" s="110"/>
      <c r="H120" s="111">
        <v>4</v>
      </c>
      <c r="I120" s="110"/>
      <c r="J120" s="110"/>
      <c r="K120" s="110"/>
      <c r="L120" s="110"/>
      <c r="M120" s="110"/>
      <c r="N120" s="110"/>
      <c r="O120" s="110"/>
      <c r="P120" s="110" t="s">
        <v>5602</v>
      </c>
      <c r="Q120" s="110"/>
      <c r="R120" s="110"/>
      <c r="S120" s="110"/>
      <c r="T120" s="144">
        <v>5</v>
      </c>
      <c r="U120" s="110"/>
      <c r="V120" s="111"/>
      <c r="W120" s="110"/>
      <c r="X120" s="110"/>
      <c r="Y120" s="110">
        <v>4.51</v>
      </c>
    </row>
    <row r="121" spans="1:25" ht="38.25" customHeight="1" x14ac:dyDescent="0.25">
      <c r="A121" s="2" t="s">
        <v>1783</v>
      </c>
      <c r="B121" s="2" t="s">
        <v>1779</v>
      </c>
      <c r="C121" s="5" t="s">
        <v>1777</v>
      </c>
      <c r="D121" s="22" t="s">
        <v>0</v>
      </c>
      <c r="E121" s="22">
        <v>5</v>
      </c>
      <c r="F121" s="30">
        <v>379</v>
      </c>
      <c r="G121" s="110"/>
      <c r="H121" s="111">
        <v>7</v>
      </c>
      <c r="I121" s="110"/>
      <c r="J121" s="110"/>
      <c r="K121" s="110"/>
      <c r="L121" s="110"/>
      <c r="M121" s="110"/>
      <c r="N121" s="110"/>
      <c r="O121" s="110"/>
      <c r="P121" s="110" t="s">
        <v>5602</v>
      </c>
      <c r="Q121" s="110"/>
      <c r="R121" s="110"/>
      <c r="S121" s="110"/>
      <c r="T121" s="144"/>
      <c r="U121" s="110"/>
      <c r="V121" s="111"/>
      <c r="W121" s="110"/>
      <c r="X121" s="110"/>
      <c r="Y121" s="110">
        <v>9.16</v>
      </c>
    </row>
    <row r="122" spans="1:25" ht="52.5" customHeight="1" x14ac:dyDescent="0.25">
      <c r="A122" s="2" t="s">
        <v>1784</v>
      </c>
      <c r="B122" s="2" t="s">
        <v>1785</v>
      </c>
      <c r="C122" s="5" t="s">
        <v>1771</v>
      </c>
      <c r="D122" s="22" t="s">
        <v>0</v>
      </c>
      <c r="E122" s="22">
        <v>20</v>
      </c>
      <c r="F122" s="30">
        <v>201</v>
      </c>
      <c r="G122" s="110"/>
      <c r="H122" s="110"/>
      <c r="I122" s="110"/>
      <c r="J122" s="110"/>
      <c r="K122" s="110"/>
      <c r="L122" s="110"/>
      <c r="M122" s="110"/>
      <c r="N122" s="110"/>
      <c r="O122" s="110"/>
      <c r="P122" s="110" t="s">
        <v>5602</v>
      </c>
      <c r="Q122" s="110"/>
      <c r="R122" s="110"/>
      <c r="S122" s="110"/>
      <c r="T122" s="144"/>
      <c r="U122" s="110"/>
      <c r="V122" s="111"/>
      <c r="W122" s="110"/>
      <c r="X122" s="110"/>
      <c r="Y122" s="110">
        <v>1.56</v>
      </c>
    </row>
    <row r="123" spans="1:25" ht="53.25" customHeight="1" x14ac:dyDescent="0.25">
      <c r="A123" s="2" t="s">
        <v>1786</v>
      </c>
      <c r="B123" s="2" t="s">
        <v>1785</v>
      </c>
      <c r="C123" s="5" t="s">
        <v>1773</v>
      </c>
      <c r="D123" s="22" t="s">
        <v>0</v>
      </c>
      <c r="E123" s="22">
        <v>10</v>
      </c>
      <c r="F123" s="30">
        <v>400</v>
      </c>
      <c r="G123" s="110"/>
      <c r="H123" s="110"/>
      <c r="I123" s="110"/>
      <c r="J123" s="110"/>
      <c r="K123" s="110"/>
      <c r="L123" s="110"/>
      <c r="M123" s="110"/>
      <c r="N123" s="110"/>
      <c r="O123" s="110"/>
      <c r="P123" s="110" t="s">
        <v>5602</v>
      </c>
      <c r="Q123" s="110"/>
      <c r="R123" s="110"/>
      <c r="S123" s="110"/>
      <c r="T123" s="144"/>
      <c r="U123" s="110"/>
      <c r="V123" s="111">
        <v>20</v>
      </c>
      <c r="W123" s="116"/>
      <c r="X123" s="110"/>
      <c r="Y123" s="110">
        <v>4.0149999999999997</v>
      </c>
    </row>
    <row r="124" spans="1:25" ht="53.25" customHeight="1" x14ac:dyDescent="0.25">
      <c r="A124" s="2" t="s">
        <v>1787</v>
      </c>
      <c r="B124" s="2" t="s">
        <v>1785</v>
      </c>
      <c r="C124" s="5" t="s">
        <v>1777</v>
      </c>
      <c r="D124" s="22" t="s">
        <v>0</v>
      </c>
      <c r="E124" s="22">
        <v>5</v>
      </c>
      <c r="F124" s="30">
        <v>574</v>
      </c>
      <c r="G124" s="110"/>
      <c r="H124" s="110"/>
      <c r="I124" s="110"/>
      <c r="J124" s="110"/>
      <c r="K124" s="110"/>
      <c r="L124" s="110"/>
      <c r="M124" s="110"/>
      <c r="N124" s="110"/>
      <c r="O124" s="110"/>
      <c r="P124" s="110" t="s">
        <v>5602</v>
      </c>
      <c r="Q124" s="110"/>
      <c r="R124" s="110"/>
      <c r="S124" s="110"/>
      <c r="T124" s="144"/>
      <c r="U124" s="110"/>
      <c r="V124" s="111"/>
      <c r="W124" s="110"/>
      <c r="X124" s="110"/>
      <c r="Y124" s="110">
        <v>7.36</v>
      </c>
    </row>
    <row r="125" spans="1:25" ht="15.75" customHeight="1" x14ac:dyDescent="0.25">
      <c r="A125" s="2" t="s">
        <v>1788</v>
      </c>
      <c r="B125" s="2" t="s">
        <v>1789</v>
      </c>
      <c r="C125" s="5" t="s">
        <v>1790</v>
      </c>
      <c r="D125" s="22" t="s">
        <v>1791</v>
      </c>
      <c r="E125" s="22">
        <v>20</v>
      </c>
      <c r="F125" s="30">
        <v>257</v>
      </c>
      <c r="G125" s="110"/>
      <c r="H125" s="110"/>
      <c r="I125" s="110"/>
      <c r="J125" s="110"/>
      <c r="K125" s="110"/>
      <c r="L125" s="110"/>
      <c r="M125" s="110"/>
      <c r="N125" s="110"/>
      <c r="O125" s="110"/>
      <c r="P125" s="110" t="s">
        <v>5602</v>
      </c>
      <c r="Q125" s="110"/>
      <c r="R125" s="110"/>
      <c r="S125" s="110"/>
      <c r="T125" s="144">
        <v>5</v>
      </c>
      <c r="U125" s="110"/>
      <c r="V125" s="111"/>
      <c r="W125" s="110"/>
      <c r="X125" s="110"/>
      <c r="Y125" s="110"/>
    </row>
    <row r="126" spans="1:25" ht="15.75" customHeight="1" x14ac:dyDescent="0.25">
      <c r="A126" s="2" t="s">
        <v>1792</v>
      </c>
      <c r="B126" s="2" t="s">
        <v>1793</v>
      </c>
      <c r="C126" s="5" t="s">
        <v>1790</v>
      </c>
      <c r="D126" s="22" t="s">
        <v>1791</v>
      </c>
      <c r="E126" s="22">
        <v>20</v>
      </c>
      <c r="F126" s="30">
        <v>1122</v>
      </c>
      <c r="G126" s="110"/>
      <c r="H126" s="110"/>
      <c r="I126" s="110"/>
      <c r="J126" s="110"/>
      <c r="K126" s="110"/>
      <c r="L126" s="110"/>
      <c r="M126" s="110"/>
      <c r="N126" s="110"/>
      <c r="O126" s="110"/>
      <c r="P126" s="110" t="s">
        <v>5602</v>
      </c>
      <c r="Q126" s="110"/>
      <c r="R126" s="110"/>
      <c r="S126" s="110"/>
      <c r="T126" s="144"/>
      <c r="U126" s="110"/>
      <c r="V126" s="111"/>
      <c r="W126" s="110"/>
      <c r="X126" s="110"/>
      <c r="Y126" s="110">
        <v>3.2450000000000001</v>
      </c>
    </row>
    <row r="127" spans="1:25" ht="12.75" customHeight="1" x14ac:dyDescent="0.25">
      <c r="A127" s="2" t="s">
        <v>1794</v>
      </c>
      <c r="B127" s="2" t="s">
        <v>1795</v>
      </c>
      <c r="C127" s="5" t="s">
        <v>1796</v>
      </c>
      <c r="D127" s="22" t="s">
        <v>1791</v>
      </c>
      <c r="E127" s="22">
        <v>20</v>
      </c>
      <c r="F127" s="30">
        <v>298</v>
      </c>
      <c r="G127" s="110"/>
      <c r="H127" s="110"/>
      <c r="I127" s="110"/>
      <c r="J127" s="110"/>
      <c r="K127" s="110"/>
      <c r="L127" s="110"/>
      <c r="M127" s="110"/>
      <c r="N127" s="116"/>
      <c r="O127" s="110"/>
      <c r="P127" s="110" t="s">
        <v>5602</v>
      </c>
      <c r="Q127" s="110"/>
      <c r="R127" s="110"/>
      <c r="S127" s="110"/>
      <c r="T127" s="144"/>
      <c r="U127" s="110"/>
      <c r="V127" s="111"/>
      <c r="W127" s="110"/>
      <c r="X127" s="110"/>
      <c r="Y127" s="110">
        <v>2.42</v>
      </c>
    </row>
    <row r="128" spans="1:25" ht="14.25" customHeight="1" x14ac:dyDescent="0.25">
      <c r="A128" s="2" t="s">
        <v>1797</v>
      </c>
      <c r="B128" s="2" t="s">
        <v>1795</v>
      </c>
      <c r="C128" s="5" t="s">
        <v>1798</v>
      </c>
      <c r="D128" s="22" t="s">
        <v>1791</v>
      </c>
      <c r="E128" s="22">
        <v>20</v>
      </c>
      <c r="F128" s="30">
        <v>125</v>
      </c>
      <c r="G128" s="110"/>
      <c r="H128" s="110"/>
      <c r="I128" s="110"/>
      <c r="J128" s="110"/>
      <c r="K128" s="110"/>
      <c r="L128" s="110"/>
      <c r="M128" s="110"/>
      <c r="N128" s="116"/>
      <c r="O128" s="110"/>
      <c r="P128" s="110" t="s">
        <v>5602</v>
      </c>
      <c r="Q128" s="110"/>
      <c r="R128" s="110"/>
      <c r="S128" s="110"/>
      <c r="T128" s="144"/>
      <c r="U128" s="110"/>
      <c r="V128" s="111"/>
      <c r="W128" s="110"/>
      <c r="X128" s="110"/>
      <c r="Y128" s="110">
        <v>2.915</v>
      </c>
    </row>
    <row r="129" spans="1:25" ht="18.75" customHeight="1" x14ac:dyDescent="0.25">
      <c r="A129" s="9" t="s">
        <v>1799</v>
      </c>
      <c r="B129" s="4" t="s">
        <v>1800</v>
      </c>
      <c r="C129" s="5"/>
      <c r="D129" s="22"/>
      <c r="E129" s="22"/>
      <c r="F129" s="22"/>
      <c r="G129" s="112"/>
      <c r="H129" s="112"/>
      <c r="I129" s="112"/>
      <c r="J129" s="112"/>
      <c r="K129" s="112"/>
      <c r="L129" s="112"/>
      <c r="M129" s="112"/>
      <c r="N129" s="112"/>
      <c r="O129" s="112"/>
      <c r="P129" s="112"/>
      <c r="Q129" s="112"/>
      <c r="R129" s="112"/>
      <c r="S129" s="112"/>
      <c r="T129" s="143"/>
      <c r="U129" s="112"/>
      <c r="V129" s="157"/>
      <c r="W129" s="112"/>
      <c r="X129" s="112"/>
      <c r="Y129" s="112"/>
    </row>
    <row r="130" spans="1:25" ht="18" customHeight="1" x14ac:dyDescent="0.25">
      <c r="A130" s="2" t="s">
        <v>1801</v>
      </c>
      <c r="B130" s="2" t="s">
        <v>1802</v>
      </c>
      <c r="C130" s="5" t="s">
        <v>1803</v>
      </c>
      <c r="D130" s="22" t="s">
        <v>0</v>
      </c>
      <c r="E130" s="22">
        <v>5</v>
      </c>
      <c r="F130" s="30">
        <v>2975</v>
      </c>
      <c r="G130" s="110"/>
      <c r="H130" s="110"/>
      <c r="I130" s="134">
        <v>5</v>
      </c>
      <c r="J130" s="110"/>
      <c r="K130" s="110"/>
      <c r="L130" s="110"/>
      <c r="M130" s="110"/>
      <c r="N130" s="110"/>
      <c r="O130" s="110"/>
      <c r="P130" s="110" t="s">
        <v>5602</v>
      </c>
      <c r="Q130" s="110"/>
      <c r="R130" s="110"/>
      <c r="S130" s="110"/>
      <c r="T130" s="144"/>
      <c r="U130" s="110"/>
      <c r="V130" s="111"/>
      <c r="W130" s="110"/>
      <c r="X130" s="110"/>
      <c r="Y130" s="110">
        <v>10.6</v>
      </c>
    </row>
    <row r="131" spans="1:25" ht="16.5" customHeight="1" x14ac:dyDescent="0.25">
      <c r="A131" s="2" t="s">
        <v>1804</v>
      </c>
      <c r="B131" s="2" t="s">
        <v>1802</v>
      </c>
      <c r="C131" s="5" t="s">
        <v>1805</v>
      </c>
      <c r="D131" s="22" t="s">
        <v>0</v>
      </c>
      <c r="E131" s="22">
        <v>2</v>
      </c>
      <c r="F131" s="30">
        <v>367</v>
      </c>
      <c r="G131" s="110"/>
      <c r="H131" s="110"/>
      <c r="I131" s="111">
        <v>10</v>
      </c>
      <c r="J131" s="110"/>
      <c r="K131" s="110"/>
      <c r="L131" s="110"/>
      <c r="M131" s="110"/>
      <c r="N131" s="110"/>
      <c r="O131" s="110"/>
      <c r="P131" s="110" t="s">
        <v>5602</v>
      </c>
      <c r="Q131" s="110"/>
      <c r="R131" s="110"/>
      <c r="S131" s="110"/>
      <c r="T131" s="144">
        <v>10</v>
      </c>
      <c r="U131" s="110"/>
      <c r="V131" s="111"/>
      <c r="W131" s="110"/>
      <c r="X131" s="110"/>
      <c r="Y131" s="110">
        <v>41.545000000000002</v>
      </c>
    </row>
    <row r="132" spans="1:25" ht="29.25" customHeight="1" x14ac:dyDescent="0.25">
      <c r="A132" s="2" t="s">
        <v>1806</v>
      </c>
      <c r="B132" s="2" t="s">
        <v>1807</v>
      </c>
      <c r="C132" s="5" t="s">
        <v>1808</v>
      </c>
      <c r="D132" s="22" t="s">
        <v>197</v>
      </c>
      <c r="E132" s="22">
        <v>2</v>
      </c>
      <c r="F132" s="30">
        <v>1727</v>
      </c>
      <c r="G132" s="110"/>
      <c r="H132" s="111"/>
      <c r="I132" s="111"/>
      <c r="J132" s="110"/>
      <c r="K132" s="110"/>
      <c r="L132" s="110">
        <v>18</v>
      </c>
      <c r="M132" s="110"/>
      <c r="N132" s="110"/>
      <c r="O132" s="110"/>
      <c r="P132" s="110">
        <v>3.78</v>
      </c>
      <c r="Q132" s="110">
        <v>2.35</v>
      </c>
      <c r="R132" s="110"/>
      <c r="S132" s="110"/>
      <c r="T132" s="144">
        <v>10</v>
      </c>
      <c r="U132" s="110"/>
      <c r="V132" s="111">
        <v>30</v>
      </c>
      <c r="W132" s="110"/>
      <c r="X132" s="110"/>
      <c r="Y132" s="110"/>
    </row>
    <row r="133" spans="1:25" ht="16.5" customHeight="1" x14ac:dyDescent="0.25">
      <c r="A133" s="2" t="s">
        <v>1809</v>
      </c>
      <c r="B133" s="2" t="s">
        <v>1810</v>
      </c>
      <c r="C133" s="5" t="s">
        <v>1775</v>
      </c>
      <c r="D133" s="22" t="s">
        <v>1811</v>
      </c>
      <c r="E133" s="22">
        <v>10</v>
      </c>
      <c r="F133" s="22">
        <v>60</v>
      </c>
      <c r="G133" s="110"/>
      <c r="H133" s="110"/>
      <c r="I133" s="111"/>
      <c r="J133" s="110"/>
      <c r="K133" s="110"/>
      <c r="L133" s="110"/>
      <c r="M133" s="110"/>
      <c r="N133" s="110"/>
      <c r="O133" s="110"/>
      <c r="P133" s="110" t="s">
        <v>5602</v>
      </c>
      <c r="Q133" s="110"/>
      <c r="R133" s="110"/>
      <c r="S133" s="110"/>
      <c r="T133" s="144">
        <v>5</v>
      </c>
      <c r="U133" s="110"/>
      <c r="V133" s="111"/>
      <c r="W133" s="110"/>
      <c r="X133" s="110"/>
      <c r="Y133" s="110"/>
    </row>
    <row r="134" spans="1:25" ht="26.25" customHeight="1" x14ac:dyDescent="0.25">
      <c r="A134" s="2" t="s">
        <v>1812</v>
      </c>
      <c r="B134" s="2" t="s">
        <v>1813</v>
      </c>
      <c r="C134" s="5" t="s">
        <v>1814</v>
      </c>
      <c r="D134" s="22" t="s">
        <v>1811</v>
      </c>
      <c r="E134" s="22">
        <v>10</v>
      </c>
      <c r="F134" s="22">
        <v>60</v>
      </c>
      <c r="G134" s="110"/>
      <c r="H134" s="110"/>
      <c r="I134" s="111"/>
      <c r="J134" s="110"/>
      <c r="K134" s="110"/>
      <c r="L134" s="110">
        <v>20</v>
      </c>
      <c r="M134" s="110"/>
      <c r="N134" s="110"/>
      <c r="O134" s="110"/>
      <c r="P134" s="110" t="s">
        <v>5602</v>
      </c>
      <c r="Q134" s="110"/>
      <c r="R134" s="110"/>
      <c r="S134" s="110"/>
      <c r="T134" s="144">
        <v>5</v>
      </c>
      <c r="U134" s="110"/>
      <c r="V134" s="111"/>
      <c r="W134" s="110"/>
      <c r="X134" s="110"/>
      <c r="Y134" s="110"/>
    </row>
    <row r="135" spans="1:25" ht="29.25" customHeight="1" x14ac:dyDescent="0.25">
      <c r="A135" s="2" t="s">
        <v>1815</v>
      </c>
      <c r="B135" s="2" t="s">
        <v>1816</v>
      </c>
      <c r="C135" s="5" t="s">
        <v>1814</v>
      </c>
      <c r="D135" s="22" t="s">
        <v>1811</v>
      </c>
      <c r="E135" s="22">
        <v>10</v>
      </c>
      <c r="F135" s="30">
        <v>36</v>
      </c>
      <c r="G135" s="110"/>
      <c r="H135" s="110"/>
      <c r="I135" s="111"/>
      <c r="J135" s="110"/>
      <c r="K135" s="110"/>
      <c r="L135" s="110">
        <v>20</v>
      </c>
      <c r="M135" s="110"/>
      <c r="N135" s="110"/>
      <c r="O135" s="110"/>
      <c r="P135" s="110" t="s">
        <v>5602</v>
      </c>
      <c r="Q135" s="110"/>
      <c r="R135" s="110"/>
      <c r="S135" s="110"/>
      <c r="T135" s="144">
        <v>5</v>
      </c>
      <c r="U135" s="110"/>
      <c r="V135" s="111"/>
      <c r="W135" s="110"/>
      <c r="X135" s="110"/>
      <c r="Y135" s="110"/>
    </row>
    <row r="136" spans="1:25" ht="29.25" customHeight="1" x14ac:dyDescent="0.25">
      <c r="A136" s="2" t="s">
        <v>1817</v>
      </c>
      <c r="B136" s="2" t="s">
        <v>1818</v>
      </c>
      <c r="C136" s="5" t="s">
        <v>1814</v>
      </c>
      <c r="D136" s="22" t="s">
        <v>1811</v>
      </c>
      <c r="E136" s="22">
        <v>10</v>
      </c>
      <c r="F136" s="30">
        <v>20</v>
      </c>
      <c r="G136" s="110"/>
      <c r="H136" s="110"/>
      <c r="I136" s="111"/>
      <c r="J136" s="110"/>
      <c r="K136" s="110"/>
      <c r="L136" s="110">
        <v>20</v>
      </c>
      <c r="M136" s="110"/>
      <c r="N136" s="110"/>
      <c r="O136" s="110"/>
      <c r="P136" s="110" t="s">
        <v>5602</v>
      </c>
      <c r="Q136" s="110"/>
      <c r="R136" s="110"/>
      <c r="S136" s="110"/>
      <c r="T136" s="144">
        <v>5</v>
      </c>
      <c r="U136" s="110"/>
      <c r="V136" s="111"/>
      <c r="W136" s="110"/>
      <c r="X136" s="110"/>
      <c r="Y136" s="110"/>
    </row>
    <row r="137" spans="1:25" ht="30.75" customHeight="1" x14ac:dyDescent="0.25">
      <c r="A137" s="9" t="s">
        <v>1819</v>
      </c>
      <c r="B137" s="4" t="s">
        <v>1820</v>
      </c>
      <c r="C137" s="5"/>
      <c r="D137" s="22"/>
      <c r="E137" s="22"/>
      <c r="F137" s="22"/>
      <c r="G137" s="112"/>
      <c r="H137" s="112"/>
      <c r="I137" s="157"/>
      <c r="J137" s="112"/>
      <c r="K137" s="112"/>
      <c r="L137" s="112"/>
      <c r="M137" s="112"/>
      <c r="N137" s="112"/>
      <c r="O137" s="112"/>
      <c r="P137" s="112"/>
      <c r="Q137" s="112"/>
      <c r="R137" s="112"/>
      <c r="S137" s="112"/>
      <c r="T137" s="143"/>
      <c r="U137" s="112"/>
      <c r="V137" s="157"/>
      <c r="W137" s="112"/>
      <c r="X137" s="112"/>
      <c r="Y137" s="112"/>
    </row>
    <row r="138" spans="1:25" ht="18.75" customHeight="1" x14ac:dyDescent="0.25">
      <c r="A138" s="4" t="s">
        <v>1821</v>
      </c>
      <c r="B138" s="4" t="s">
        <v>1822</v>
      </c>
      <c r="C138" s="5"/>
      <c r="D138" s="22"/>
      <c r="E138" s="22"/>
      <c r="F138" s="22"/>
      <c r="G138" s="112"/>
      <c r="H138" s="112"/>
      <c r="I138" s="157"/>
      <c r="J138" s="112"/>
      <c r="K138" s="112"/>
      <c r="L138" s="112"/>
      <c r="M138" s="112"/>
      <c r="N138" s="112"/>
      <c r="O138" s="112"/>
      <c r="P138" s="112"/>
      <c r="Q138" s="112"/>
      <c r="R138" s="112"/>
      <c r="S138" s="112"/>
      <c r="T138" s="143"/>
      <c r="U138" s="112"/>
      <c r="V138" s="157"/>
      <c r="W138" s="112"/>
      <c r="X138" s="112"/>
      <c r="Y138" s="112"/>
    </row>
    <row r="139" spans="1:25" ht="30" customHeight="1" x14ac:dyDescent="0.25">
      <c r="A139" s="4" t="s">
        <v>1823</v>
      </c>
      <c r="B139" s="4" t="s">
        <v>1824</v>
      </c>
      <c r="C139" s="5"/>
      <c r="D139" s="22"/>
      <c r="E139" s="22"/>
      <c r="F139" s="22"/>
      <c r="G139" s="112"/>
      <c r="H139" s="112"/>
      <c r="I139" s="157"/>
      <c r="J139" s="112"/>
      <c r="K139" s="112"/>
      <c r="L139" s="112"/>
      <c r="M139" s="112"/>
      <c r="N139" s="112"/>
      <c r="O139" s="112"/>
      <c r="P139" s="112"/>
      <c r="Q139" s="112"/>
      <c r="R139" s="112"/>
      <c r="S139" s="112"/>
      <c r="T139" s="143"/>
      <c r="U139" s="112"/>
      <c r="V139" s="157"/>
      <c r="W139" s="112"/>
      <c r="X139" s="112"/>
      <c r="Y139" s="112"/>
    </row>
    <row r="140" spans="1:25" ht="15" customHeight="1" x14ac:dyDescent="0.25">
      <c r="A140" s="2" t="s">
        <v>1825</v>
      </c>
      <c r="B140" s="2" t="s">
        <v>1826</v>
      </c>
      <c r="C140" s="5" t="s">
        <v>1827</v>
      </c>
      <c r="D140" s="22" t="s">
        <v>197</v>
      </c>
      <c r="E140" s="22">
        <v>10</v>
      </c>
      <c r="F140" s="22">
        <v>10</v>
      </c>
      <c r="G140" s="110"/>
      <c r="H140" s="110"/>
      <c r="I140" s="111"/>
      <c r="J140" s="110"/>
      <c r="K140" s="110"/>
      <c r="L140" s="110"/>
      <c r="M140" s="110"/>
      <c r="N140" s="110"/>
      <c r="O140" s="110"/>
      <c r="P140" s="110" t="s">
        <v>5602</v>
      </c>
      <c r="Q140" s="110"/>
      <c r="R140" s="110"/>
      <c r="S140" s="110"/>
      <c r="T140" s="144">
        <v>10</v>
      </c>
      <c r="U140" s="116">
        <v>22</v>
      </c>
      <c r="V140" s="111"/>
      <c r="W140" s="110"/>
      <c r="X140" s="110"/>
      <c r="Y140" s="110"/>
    </row>
    <row r="141" spans="1:25" ht="15" customHeight="1" x14ac:dyDescent="0.25">
      <c r="A141" s="2" t="s">
        <v>1828</v>
      </c>
      <c r="B141" s="2" t="s">
        <v>1826</v>
      </c>
      <c r="C141" s="5" t="s">
        <v>1829</v>
      </c>
      <c r="D141" s="22" t="s">
        <v>197</v>
      </c>
      <c r="E141" s="22">
        <v>10</v>
      </c>
      <c r="F141" s="22">
        <v>10</v>
      </c>
      <c r="G141" s="110"/>
      <c r="H141" s="110"/>
      <c r="I141" s="111">
        <v>12</v>
      </c>
      <c r="J141" s="110"/>
      <c r="K141" s="110"/>
      <c r="L141" s="110"/>
      <c r="M141" s="110"/>
      <c r="N141" s="110"/>
      <c r="O141" s="110"/>
      <c r="P141" s="110" t="s">
        <v>5602</v>
      </c>
      <c r="Q141" s="110"/>
      <c r="R141" s="110"/>
      <c r="S141" s="110"/>
      <c r="T141" s="144">
        <v>10</v>
      </c>
      <c r="U141" s="116">
        <v>10</v>
      </c>
      <c r="V141" s="111"/>
      <c r="W141" s="116">
        <v>25</v>
      </c>
      <c r="X141" s="110"/>
      <c r="Y141" s="110"/>
    </row>
    <row r="142" spans="1:25" ht="15.75" customHeight="1" x14ac:dyDescent="0.25">
      <c r="A142" s="2" t="s">
        <v>1830</v>
      </c>
      <c r="B142" s="2" t="s">
        <v>1826</v>
      </c>
      <c r="C142" s="5" t="s">
        <v>1831</v>
      </c>
      <c r="D142" s="22" t="s">
        <v>197</v>
      </c>
      <c r="E142" s="22">
        <v>10</v>
      </c>
      <c r="F142" s="30">
        <v>170</v>
      </c>
      <c r="G142" s="110">
        <v>17.9255</v>
      </c>
      <c r="H142" s="110"/>
      <c r="I142" s="111">
        <v>12</v>
      </c>
      <c r="J142" s="110"/>
      <c r="K142" s="110"/>
      <c r="L142" s="110"/>
      <c r="M142" s="110"/>
      <c r="N142" s="110"/>
      <c r="O142" s="110"/>
      <c r="P142" s="110" t="s">
        <v>5602</v>
      </c>
      <c r="Q142" s="110"/>
      <c r="R142" s="110"/>
      <c r="S142" s="110"/>
      <c r="T142" s="144"/>
      <c r="U142" s="116">
        <v>35</v>
      </c>
      <c r="V142" s="111"/>
      <c r="W142" s="116">
        <v>50</v>
      </c>
      <c r="X142" s="110"/>
      <c r="Y142" s="110"/>
    </row>
    <row r="143" spans="1:25" ht="16.5" customHeight="1" x14ac:dyDescent="0.25">
      <c r="A143" s="2" t="s">
        <v>1832</v>
      </c>
      <c r="B143" s="2" t="s">
        <v>1826</v>
      </c>
      <c r="C143" s="5" t="s">
        <v>1833</v>
      </c>
      <c r="D143" s="22" t="s">
        <v>197</v>
      </c>
      <c r="E143" s="22">
        <v>10</v>
      </c>
      <c r="F143" s="22">
        <v>213</v>
      </c>
      <c r="G143" s="110"/>
      <c r="H143" s="110"/>
      <c r="I143" s="111">
        <v>12</v>
      </c>
      <c r="J143" s="110"/>
      <c r="K143" s="110"/>
      <c r="L143" s="110"/>
      <c r="M143" s="110"/>
      <c r="N143" s="110">
        <v>25.555499999999999</v>
      </c>
      <c r="O143" s="110"/>
      <c r="P143" s="110" t="s">
        <v>5602</v>
      </c>
      <c r="Q143" s="110"/>
      <c r="R143" s="110"/>
      <c r="S143" s="110"/>
      <c r="T143" s="144"/>
      <c r="U143" s="116">
        <v>50</v>
      </c>
      <c r="V143" s="111"/>
      <c r="W143" s="110"/>
      <c r="X143" s="110"/>
      <c r="Y143" s="110"/>
    </row>
    <row r="144" spans="1:25" ht="18.75" customHeight="1" x14ac:dyDescent="0.25">
      <c r="A144" s="2" t="s">
        <v>1834</v>
      </c>
      <c r="B144" s="2" t="s">
        <v>1826</v>
      </c>
      <c r="C144" s="5" t="s">
        <v>1835</v>
      </c>
      <c r="D144" s="22" t="s">
        <v>197</v>
      </c>
      <c r="E144" s="22">
        <v>10</v>
      </c>
      <c r="F144" s="22">
        <v>10</v>
      </c>
      <c r="G144" s="110"/>
      <c r="H144" s="110"/>
      <c r="I144" s="111">
        <v>12</v>
      </c>
      <c r="J144" s="110"/>
      <c r="K144" s="110"/>
      <c r="L144" s="110"/>
      <c r="M144" s="110"/>
      <c r="N144" s="116">
        <v>12.2255</v>
      </c>
      <c r="O144" s="110"/>
      <c r="P144" s="110" t="s">
        <v>5602</v>
      </c>
      <c r="Q144" s="110"/>
      <c r="R144" s="110"/>
      <c r="S144" s="110"/>
      <c r="T144" s="144">
        <v>10</v>
      </c>
      <c r="U144" s="116">
        <v>18</v>
      </c>
      <c r="V144" s="111"/>
      <c r="W144" s="139">
        <v>25</v>
      </c>
      <c r="X144" s="110"/>
      <c r="Y144" s="110"/>
    </row>
    <row r="145" spans="1:25" ht="16.5" customHeight="1" x14ac:dyDescent="0.25">
      <c r="A145" s="2" t="s">
        <v>1836</v>
      </c>
      <c r="B145" s="2" t="s">
        <v>1826</v>
      </c>
      <c r="C145" s="5" t="s">
        <v>1837</v>
      </c>
      <c r="D145" s="22" t="s">
        <v>197</v>
      </c>
      <c r="E145" s="22">
        <v>10</v>
      </c>
      <c r="F145" s="22">
        <v>10</v>
      </c>
      <c r="G145" s="110"/>
      <c r="H145" s="110"/>
      <c r="I145" s="111">
        <v>12</v>
      </c>
      <c r="J145" s="110"/>
      <c r="K145" s="110"/>
      <c r="L145" s="110"/>
      <c r="M145" s="110"/>
      <c r="N145" s="110">
        <v>30.1111</v>
      </c>
      <c r="O145" s="110"/>
      <c r="P145" s="110" t="s">
        <v>5602</v>
      </c>
      <c r="Q145" s="110"/>
      <c r="R145" s="110"/>
      <c r="S145" s="110"/>
      <c r="T145" s="144">
        <v>20</v>
      </c>
      <c r="U145" s="117">
        <v>18</v>
      </c>
      <c r="V145" s="111"/>
      <c r="W145" s="110"/>
      <c r="X145" s="110"/>
      <c r="Y145" s="110"/>
    </row>
    <row r="146" spans="1:25" ht="15.75" customHeight="1" x14ac:dyDescent="0.25">
      <c r="A146" s="2" t="s">
        <v>1838</v>
      </c>
      <c r="B146" s="2" t="s">
        <v>1839</v>
      </c>
      <c r="C146" s="5" t="s">
        <v>1829</v>
      </c>
      <c r="D146" s="22" t="s">
        <v>197</v>
      </c>
      <c r="E146" s="22">
        <v>10</v>
      </c>
      <c r="F146" s="30">
        <v>16</v>
      </c>
      <c r="G146" s="110"/>
      <c r="H146" s="110"/>
      <c r="I146" s="111">
        <v>12</v>
      </c>
      <c r="J146" s="110"/>
      <c r="K146" s="110"/>
      <c r="L146" s="110"/>
      <c r="M146" s="110"/>
      <c r="N146" s="110"/>
      <c r="O146" s="110"/>
      <c r="P146" s="110" t="s">
        <v>5602</v>
      </c>
      <c r="Q146" s="110"/>
      <c r="R146" s="110"/>
      <c r="S146" s="110"/>
      <c r="T146" s="144"/>
      <c r="U146" s="117"/>
      <c r="V146" s="111"/>
      <c r="W146" s="110"/>
      <c r="X146" s="110"/>
      <c r="Y146" s="110"/>
    </row>
    <row r="147" spans="1:25" ht="15.75" customHeight="1" x14ac:dyDescent="0.25">
      <c r="A147" s="2" t="s">
        <v>1840</v>
      </c>
      <c r="B147" s="2" t="s">
        <v>1839</v>
      </c>
      <c r="C147" s="5" t="s">
        <v>1833</v>
      </c>
      <c r="D147" s="22" t="s">
        <v>197</v>
      </c>
      <c r="E147" s="22">
        <v>10</v>
      </c>
      <c r="F147" s="30">
        <v>56</v>
      </c>
      <c r="G147" s="110"/>
      <c r="H147" s="110"/>
      <c r="I147" s="111">
        <v>12</v>
      </c>
      <c r="J147" s="110"/>
      <c r="K147" s="110"/>
      <c r="L147" s="132"/>
      <c r="M147" s="110"/>
      <c r="N147" s="110"/>
      <c r="O147" s="110"/>
      <c r="P147" s="110" t="s">
        <v>5602</v>
      </c>
      <c r="Q147" s="110"/>
      <c r="R147" s="110"/>
      <c r="S147" s="110"/>
      <c r="T147" s="144"/>
      <c r="U147" s="117"/>
      <c r="V147" s="111">
        <v>60</v>
      </c>
      <c r="W147" s="110"/>
      <c r="X147" s="110"/>
      <c r="Y147" s="110"/>
    </row>
    <row r="148" spans="1:25" ht="15.75" customHeight="1" x14ac:dyDescent="0.25">
      <c r="A148" s="2" t="s">
        <v>1841</v>
      </c>
      <c r="B148" s="2" t="s">
        <v>1842</v>
      </c>
      <c r="C148" s="5" t="s">
        <v>1843</v>
      </c>
      <c r="D148" s="22" t="s">
        <v>197</v>
      </c>
      <c r="E148" s="22">
        <v>10</v>
      </c>
      <c r="F148" s="30">
        <v>10</v>
      </c>
      <c r="G148" s="350" t="s">
        <v>5720</v>
      </c>
      <c r="H148" s="350"/>
      <c r="I148" s="350"/>
      <c r="J148" s="350"/>
      <c r="K148" s="350"/>
      <c r="L148" s="350"/>
      <c r="M148" s="350"/>
      <c r="N148" s="350"/>
      <c r="O148" s="350"/>
      <c r="P148" s="350"/>
      <c r="Q148" s="350"/>
      <c r="R148" s="350"/>
      <c r="S148" s="350"/>
      <c r="T148" s="350"/>
      <c r="U148" s="350"/>
      <c r="V148" s="350"/>
      <c r="W148" s="350"/>
      <c r="X148" s="350"/>
      <c r="Y148" s="350"/>
    </row>
    <row r="149" spans="1:25" ht="18.75" customHeight="1" x14ac:dyDescent="0.25">
      <c r="A149" s="2" t="s">
        <v>1844</v>
      </c>
      <c r="B149" s="2" t="s">
        <v>1842</v>
      </c>
      <c r="C149" s="5" t="s">
        <v>1845</v>
      </c>
      <c r="D149" s="22" t="s">
        <v>197</v>
      </c>
      <c r="E149" s="22">
        <v>10</v>
      </c>
      <c r="F149" s="30">
        <v>1246</v>
      </c>
      <c r="G149" s="110">
        <v>11.837300000000001</v>
      </c>
      <c r="H149" s="110"/>
      <c r="I149" s="111">
        <v>12</v>
      </c>
      <c r="J149" s="110"/>
      <c r="K149" s="110"/>
      <c r="L149" s="132"/>
      <c r="M149" s="110"/>
      <c r="N149" s="110"/>
      <c r="O149" s="110"/>
      <c r="P149" s="110" t="s">
        <v>5602</v>
      </c>
      <c r="Q149" s="110"/>
      <c r="R149" s="110"/>
      <c r="S149" s="110"/>
      <c r="T149" s="144">
        <v>10</v>
      </c>
      <c r="U149" s="117">
        <v>30</v>
      </c>
      <c r="V149" s="111"/>
      <c r="W149" s="139">
        <v>30</v>
      </c>
      <c r="X149" s="110"/>
      <c r="Y149" s="110"/>
    </row>
    <row r="150" spans="1:25" ht="15.75" customHeight="1" x14ac:dyDescent="0.25">
      <c r="A150" s="2" t="s">
        <v>1846</v>
      </c>
      <c r="B150" s="2" t="s">
        <v>1842</v>
      </c>
      <c r="C150" s="5" t="s">
        <v>1829</v>
      </c>
      <c r="D150" s="22" t="s">
        <v>197</v>
      </c>
      <c r="E150" s="22">
        <v>10</v>
      </c>
      <c r="F150" s="30">
        <v>372</v>
      </c>
      <c r="G150" s="110"/>
      <c r="H150" s="110"/>
      <c r="I150" s="111">
        <v>12</v>
      </c>
      <c r="J150" s="110"/>
      <c r="K150" s="110"/>
      <c r="L150" s="132">
        <v>12</v>
      </c>
      <c r="M150" s="110"/>
      <c r="N150" s="110"/>
      <c r="O150" s="110"/>
      <c r="P150" s="110" t="s">
        <v>5602</v>
      </c>
      <c r="Q150" s="110"/>
      <c r="R150" s="110"/>
      <c r="S150" s="110"/>
      <c r="T150" s="144">
        <v>20</v>
      </c>
      <c r="U150" s="117">
        <v>20</v>
      </c>
      <c r="V150" s="111"/>
      <c r="W150" s="110"/>
      <c r="X150" s="110">
        <v>7.5019999999999998</v>
      </c>
      <c r="Y150" s="110">
        <v>32.799999999999997</v>
      </c>
    </row>
    <row r="151" spans="1:25" ht="15.75" customHeight="1" x14ac:dyDescent="0.25">
      <c r="A151" s="2" t="s">
        <v>1847</v>
      </c>
      <c r="B151" s="2" t="s">
        <v>1842</v>
      </c>
      <c r="C151" s="5" t="s">
        <v>1848</v>
      </c>
      <c r="D151" s="22" t="s">
        <v>197</v>
      </c>
      <c r="E151" s="22">
        <v>10</v>
      </c>
      <c r="F151" s="30">
        <v>328</v>
      </c>
      <c r="G151" s="110">
        <v>16.9634</v>
      </c>
      <c r="H151" s="110"/>
      <c r="I151" s="111">
        <v>12</v>
      </c>
      <c r="J151" s="110"/>
      <c r="K151" s="110"/>
      <c r="L151" s="132"/>
      <c r="M151" s="110"/>
      <c r="N151" s="110"/>
      <c r="O151" s="110"/>
      <c r="P151" s="110" t="s">
        <v>5602</v>
      </c>
      <c r="Q151" s="110"/>
      <c r="R151" s="110"/>
      <c r="S151" s="110"/>
      <c r="T151" s="144"/>
      <c r="U151" s="117">
        <v>30</v>
      </c>
      <c r="V151" s="111"/>
      <c r="W151" s="139">
        <v>40</v>
      </c>
      <c r="X151" s="110"/>
      <c r="Y151" s="110"/>
    </row>
    <row r="152" spans="1:25" ht="17.25" customHeight="1" x14ac:dyDescent="0.25">
      <c r="A152" s="2" t="s">
        <v>1849</v>
      </c>
      <c r="B152" s="2" t="s">
        <v>1842</v>
      </c>
      <c r="C152" s="5" t="s">
        <v>1835</v>
      </c>
      <c r="D152" s="22" t="s">
        <v>197</v>
      </c>
      <c r="E152" s="22">
        <v>10</v>
      </c>
      <c r="F152" s="22">
        <v>30</v>
      </c>
      <c r="G152" s="110"/>
      <c r="H152" s="110"/>
      <c r="I152" s="111">
        <v>12</v>
      </c>
      <c r="J152" s="110"/>
      <c r="K152" s="110"/>
      <c r="L152" s="132">
        <v>15</v>
      </c>
      <c r="M152" s="110"/>
      <c r="N152" s="110"/>
      <c r="O152" s="110"/>
      <c r="P152" s="110" t="s">
        <v>5602</v>
      </c>
      <c r="Q152" s="110"/>
      <c r="R152" s="110"/>
      <c r="S152" s="110"/>
      <c r="T152" s="144">
        <v>20</v>
      </c>
      <c r="U152" s="117">
        <v>20</v>
      </c>
      <c r="V152" s="111"/>
      <c r="W152" s="110"/>
      <c r="X152" s="110">
        <v>12.095599999999999</v>
      </c>
      <c r="Y152" s="110"/>
    </row>
    <row r="153" spans="1:25" ht="17.25" customHeight="1" x14ac:dyDescent="0.25">
      <c r="A153" s="2" t="s">
        <v>1850</v>
      </c>
      <c r="B153" s="2" t="s">
        <v>1842</v>
      </c>
      <c r="C153" s="5" t="s">
        <v>1851</v>
      </c>
      <c r="D153" s="22" t="s">
        <v>197</v>
      </c>
      <c r="E153" s="22">
        <v>10</v>
      </c>
      <c r="F153" s="30">
        <v>507</v>
      </c>
      <c r="G153" s="110">
        <v>18.895600000000002</v>
      </c>
      <c r="H153" s="110"/>
      <c r="I153" s="111">
        <v>12</v>
      </c>
      <c r="J153" s="110"/>
      <c r="K153" s="110"/>
      <c r="L153" s="110"/>
      <c r="M153" s="110"/>
      <c r="N153" s="110"/>
      <c r="O153" s="110"/>
      <c r="P153" s="110" t="s">
        <v>5602</v>
      </c>
      <c r="Q153" s="110"/>
      <c r="R153" s="110"/>
      <c r="S153" s="110"/>
      <c r="T153" s="144"/>
      <c r="U153" s="117">
        <v>30</v>
      </c>
      <c r="V153" s="111"/>
      <c r="W153" s="139">
        <v>50</v>
      </c>
      <c r="X153" s="110"/>
      <c r="Y153" s="110"/>
    </row>
    <row r="154" spans="1:25" ht="15.75" customHeight="1" x14ac:dyDescent="0.25">
      <c r="A154" s="2" t="s">
        <v>1852</v>
      </c>
      <c r="B154" s="2" t="s">
        <v>1842</v>
      </c>
      <c r="C154" s="5" t="s">
        <v>1853</v>
      </c>
      <c r="D154" s="22" t="s">
        <v>197</v>
      </c>
      <c r="E154" s="22">
        <v>10</v>
      </c>
      <c r="F154" s="30">
        <v>4</v>
      </c>
      <c r="G154" s="110"/>
      <c r="H154" s="110"/>
      <c r="I154" s="111">
        <v>12</v>
      </c>
      <c r="J154" s="110"/>
      <c r="K154" s="110"/>
      <c r="L154" s="110"/>
      <c r="M154" s="110"/>
      <c r="N154" s="110"/>
      <c r="O154" s="110"/>
      <c r="P154" s="110" t="s">
        <v>5602</v>
      </c>
      <c r="Q154" s="110"/>
      <c r="R154" s="110"/>
      <c r="S154" s="110"/>
      <c r="T154" s="144">
        <v>20</v>
      </c>
      <c r="U154" s="117">
        <v>20</v>
      </c>
      <c r="V154" s="111"/>
      <c r="W154" s="110"/>
      <c r="X154" s="110"/>
      <c r="Y154" s="110"/>
    </row>
    <row r="155" spans="1:25" ht="28.5" customHeight="1" x14ac:dyDescent="0.25">
      <c r="A155" s="2" t="s">
        <v>1854</v>
      </c>
      <c r="B155" s="2" t="s">
        <v>1855</v>
      </c>
      <c r="C155" s="5" t="s">
        <v>1856</v>
      </c>
      <c r="D155" s="22" t="s">
        <v>197</v>
      </c>
      <c r="E155" s="22">
        <v>10</v>
      </c>
      <c r="F155" s="30">
        <v>134</v>
      </c>
      <c r="G155" s="110"/>
      <c r="H155" s="110"/>
      <c r="I155" s="111">
        <v>12</v>
      </c>
      <c r="J155" s="110"/>
      <c r="K155" s="110"/>
      <c r="L155" s="110"/>
      <c r="M155" s="110"/>
      <c r="N155" s="110"/>
      <c r="O155" s="110"/>
      <c r="P155" s="110" t="s">
        <v>5602</v>
      </c>
      <c r="Q155" s="110"/>
      <c r="R155" s="110"/>
      <c r="S155" s="110"/>
      <c r="T155" s="144"/>
      <c r="U155" s="117">
        <v>20</v>
      </c>
      <c r="V155" s="111"/>
      <c r="W155" s="110"/>
      <c r="X155" s="110"/>
      <c r="Y155" s="110"/>
    </row>
    <row r="156" spans="1:25" ht="29.25" customHeight="1" x14ac:dyDescent="0.25">
      <c r="A156" s="2" t="s">
        <v>1857</v>
      </c>
      <c r="B156" s="2" t="s">
        <v>1855</v>
      </c>
      <c r="C156" s="5" t="s">
        <v>1858</v>
      </c>
      <c r="D156" s="22" t="s">
        <v>197</v>
      </c>
      <c r="E156" s="22">
        <v>10</v>
      </c>
      <c r="F156" s="30">
        <v>26</v>
      </c>
      <c r="G156" s="110"/>
      <c r="H156" s="110"/>
      <c r="I156" s="111">
        <v>12</v>
      </c>
      <c r="J156" s="110"/>
      <c r="K156" s="110"/>
      <c r="L156" s="110"/>
      <c r="M156" s="110"/>
      <c r="N156" s="110"/>
      <c r="O156" s="110"/>
      <c r="P156" s="110" t="s">
        <v>5602</v>
      </c>
      <c r="Q156" s="110"/>
      <c r="R156" s="110"/>
      <c r="S156" s="110"/>
      <c r="T156" s="144"/>
      <c r="U156" s="117">
        <v>25</v>
      </c>
      <c r="V156" s="111"/>
      <c r="W156" s="110"/>
      <c r="X156" s="110"/>
      <c r="Y156" s="110">
        <v>32.799999999999997</v>
      </c>
    </row>
    <row r="157" spans="1:25" ht="29.25" customHeight="1" x14ac:dyDescent="0.25">
      <c r="A157" s="2" t="s">
        <v>1859</v>
      </c>
      <c r="B157" s="2" t="s">
        <v>1855</v>
      </c>
      <c r="C157" s="5" t="s">
        <v>1860</v>
      </c>
      <c r="D157" s="22" t="s">
        <v>197</v>
      </c>
      <c r="E157" s="22">
        <v>10</v>
      </c>
      <c r="F157" s="30">
        <v>375</v>
      </c>
      <c r="G157" s="110"/>
      <c r="H157" s="110"/>
      <c r="I157" s="111">
        <v>12</v>
      </c>
      <c r="J157" s="110"/>
      <c r="K157" s="110"/>
      <c r="L157" s="110"/>
      <c r="M157" s="110"/>
      <c r="N157" s="110"/>
      <c r="O157" s="110"/>
      <c r="P157" s="110" t="s">
        <v>5602</v>
      </c>
      <c r="Q157" s="110"/>
      <c r="R157" s="110"/>
      <c r="S157" s="110"/>
      <c r="T157" s="144"/>
      <c r="U157" s="117">
        <v>28</v>
      </c>
      <c r="V157" s="111"/>
      <c r="W157" s="110"/>
      <c r="X157" s="110"/>
      <c r="Y157" s="110"/>
    </row>
    <row r="158" spans="1:25" ht="30.75" customHeight="1" x14ac:dyDescent="0.25">
      <c r="A158" s="2" t="s">
        <v>1861</v>
      </c>
      <c r="B158" s="2" t="s">
        <v>1855</v>
      </c>
      <c r="C158" s="5" t="s">
        <v>1862</v>
      </c>
      <c r="D158" s="22" t="s">
        <v>197</v>
      </c>
      <c r="E158" s="22">
        <v>10</v>
      </c>
      <c r="F158" s="30">
        <v>882</v>
      </c>
      <c r="G158" s="110"/>
      <c r="H158" s="110"/>
      <c r="I158" s="111">
        <v>12</v>
      </c>
      <c r="J158" s="110"/>
      <c r="K158" s="110"/>
      <c r="L158" s="110"/>
      <c r="M158" s="110"/>
      <c r="N158" s="110"/>
      <c r="O158" s="110"/>
      <c r="P158" s="110" t="s">
        <v>5602</v>
      </c>
      <c r="Q158" s="110"/>
      <c r="R158" s="110"/>
      <c r="S158" s="110"/>
      <c r="T158" s="144"/>
      <c r="U158" s="117">
        <v>30</v>
      </c>
      <c r="V158" s="111"/>
      <c r="W158" s="110"/>
      <c r="X158" s="110"/>
      <c r="Y158" s="110"/>
    </row>
    <row r="159" spans="1:25" ht="30" customHeight="1" x14ac:dyDescent="0.25">
      <c r="A159" s="2" t="s">
        <v>1863</v>
      </c>
      <c r="B159" s="2" t="s">
        <v>1864</v>
      </c>
      <c r="C159" s="5" t="s">
        <v>1865</v>
      </c>
      <c r="D159" s="22" t="s">
        <v>197</v>
      </c>
      <c r="E159" s="22">
        <v>10</v>
      </c>
      <c r="F159" s="30">
        <v>9</v>
      </c>
      <c r="G159" s="110"/>
      <c r="H159" s="110"/>
      <c r="I159" s="111">
        <v>12</v>
      </c>
      <c r="J159" s="110"/>
      <c r="K159" s="110"/>
      <c r="L159" s="110"/>
      <c r="M159" s="110"/>
      <c r="N159" s="110"/>
      <c r="O159" s="110"/>
      <c r="P159" s="110" t="s">
        <v>5602</v>
      </c>
      <c r="Q159" s="110"/>
      <c r="R159" s="110"/>
      <c r="S159" s="110"/>
      <c r="T159" s="144"/>
      <c r="U159" s="117">
        <v>28</v>
      </c>
      <c r="V159" s="111"/>
      <c r="W159" s="110"/>
      <c r="X159" s="110"/>
      <c r="Y159" s="110">
        <v>43.2</v>
      </c>
    </row>
    <row r="160" spans="1:25" ht="15.75" customHeight="1" x14ac:dyDescent="0.25">
      <c r="A160" s="2" t="s">
        <v>1866</v>
      </c>
      <c r="B160" s="2" t="s">
        <v>1867</v>
      </c>
      <c r="C160" s="5" t="s">
        <v>1868</v>
      </c>
      <c r="D160" s="22" t="s">
        <v>197</v>
      </c>
      <c r="E160" s="22">
        <v>10</v>
      </c>
      <c r="F160" s="30">
        <v>40</v>
      </c>
      <c r="G160" s="110"/>
      <c r="H160" s="110"/>
      <c r="I160" s="111">
        <v>12</v>
      </c>
      <c r="J160" s="110"/>
      <c r="K160" s="110"/>
      <c r="L160" s="110"/>
      <c r="M160" s="110"/>
      <c r="N160" s="110"/>
      <c r="O160" s="110"/>
      <c r="P160" s="110" t="s">
        <v>5602</v>
      </c>
      <c r="Q160" s="110"/>
      <c r="R160" s="110"/>
      <c r="S160" s="110"/>
      <c r="T160" s="144"/>
      <c r="U160" s="117">
        <v>18</v>
      </c>
      <c r="V160" s="111"/>
      <c r="W160" s="110"/>
      <c r="X160" s="110"/>
      <c r="Y160" s="110"/>
    </row>
    <row r="161" spans="1:25" ht="29.25" customHeight="1" x14ac:dyDescent="0.25">
      <c r="A161" s="2" t="s">
        <v>1869</v>
      </c>
      <c r="B161" s="2" t="s">
        <v>1870</v>
      </c>
      <c r="C161" s="5" t="s">
        <v>1871</v>
      </c>
      <c r="D161" s="22" t="s">
        <v>197</v>
      </c>
      <c r="E161" s="22">
        <v>10</v>
      </c>
      <c r="F161" s="30">
        <v>1874</v>
      </c>
      <c r="G161" s="110"/>
      <c r="H161" s="110"/>
      <c r="I161" s="111">
        <v>12</v>
      </c>
      <c r="J161" s="110"/>
      <c r="K161" s="110"/>
      <c r="L161" s="110"/>
      <c r="M161" s="110"/>
      <c r="N161" s="110"/>
      <c r="O161" s="110"/>
      <c r="P161" s="110" t="s">
        <v>5602</v>
      </c>
      <c r="Q161" s="110"/>
      <c r="R161" s="110"/>
      <c r="S161" s="110"/>
      <c r="T161" s="144"/>
      <c r="U161" s="117">
        <v>25</v>
      </c>
      <c r="V161" s="111"/>
      <c r="W161" s="110"/>
      <c r="X161" s="110"/>
      <c r="Y161" s="110"/>
    </row>
    <row r="162" spans="1:25" ht="29.25" customHeight="1" x14ac:dyDescent="0.25">
      <c r="A162" s="2" t="s">
        <v>1872</v>
      </c>
      <c r="B162" s="2" t="s">
        <v>1870</v>
      </c>
      <c r="C162" s="5" t="s">
        <v>1829</v>
      </c>
      <c r="D162" s="22" t="s">
        <v>197</v>
      </c>
      <c r="E162" s="22">
        <v>10</v>
      </c>
      <c r="F162" s="30">
        <v>9751</v>
      </c>
      <c r="G162" s="110"/>
      <c r="H162" s="110"/>
      <c r="I162" s="111">
        <v>12</v>
      </c>
      <c r="J162" s="110"/>
      <c r="K162" s="110"/>
      <c r="L162" s="110"/>
      <c r="M162" s="110"/>
      <c r="N162" s="110"/>
      <c r="O162" s="110"/>
      <c r="P162" s="110" t="s">
        <v>5602</v>
      </c>
      <c r="Q162" s="110"/>
      <c r="R162" s="110"/>
      <c r="S162" s="110"/>
      <c r="T162" s="144"/>
      <c r="U162" s="117">
        <v>18</v>
      </c>
      <c r="V162" s="111"/>
      <c r="W162" s="116">
        <v>25</v>
      </c>
      <c r="X162" s="110"/>
      <c r="Y162" s="110"/>
    </row>
    <row r="163" spans="1:25" ht="30" customHeight="1" x14ac:dyDescent="0.25">
      <c r="A163" s="2" t="s">
        <v>1873</v>
      </c>
      <c r="B163" s="2" t="s">
        <v>1874</v>
      </c>
      <c r="C163" s="5" t="s">
        <v>1871</v>
      </c>
      <c r="D163" s="22" t="s">
        <v>197</v>
      </c>
      <c r="E163" s="22">
        <v>10</v>
      </c>
      <c r="F163" s="30">
        <v>2072</v>
      </c>
      <c r="G163" s="110"/>
      <c r="H163" s="110"/>
      <c r="I163" s="111">
        <v>12</v>
      </c>
      <c r="J163" s="110"/>
      <c r="K163" s="110"/>
      <c r="L163" s="110"/>
      <c r="M163" s="110"/>
      <c r="N163" s="110"/>
      <c r="O163" s="110"/>
      <c r="P163" s="110" t="s">
        <v>5602</v>
      </c>
      <c r="Q163" s="110"/>
      <c r="R163" s="110"/>
      <c r="S163" s="110"/>
      <c r="T163" s="144"/>
      <c r="U163" s="117">
        <v>22</v>
      </c>
      <c r="V163" s="111"/>
      <c r="W163" s="110"/>
      <c r="X163" s="110"/>
      <c r="Y163" s="110"/>
    </row>
    <row r="164" spans="1:25" ht="27.75" customHeight="1" x14ac:dyDescent="0.25">
      <c r="A164" s="2" t="s">
        <v>1875</v>
      </c>
      <c r="B164" s="2" t="s">
        <v>1874</v>
      </c>
      <c r="C164" s="5" t="s">
        <v>1829</v>
      </c>
      <c r="D164" s="22" t="s">
        <v>197</v>
      </c>
      <c r="E164" s="22">
        <v>10</v>
      </c>
      <c r="F164" s="30">
        <v>1597</v>
      </c>
      <c r="G164" s="110"/>
      <c r="H164" s="110"/>
      <c r="I164" s="111">
        <v>12</v>
      </c>
      <c r="J164" s="110"/>
      <c r="K164" s="110"/>
      <c r="L164" s="110"/>
      <c r="M164" s="110"/>
      <c r="N164" s="110"/>
      <c r="O164" s="110"/>
      <c r="P164" s="110" t="s">
        <v>5602</v>
      </c>
      <c r="Q164" s="110"/>
      <c r="R164" s="110"/>
      <c r="S164" s="110"/>
      <c r="T164" s="144"/>
      <c r="U164" s="117">
        <v>16</v>
      </c>
      <c r="V164" s="111"/>
      <c r="W164" s="110"/>
      <c r="X164" s="110"/>
      <c r="Y164" s="110"/>
    </row>
    <row r="165" spans="1:25" ht="33.75" customHeight="1" x14ac:dyDescent="0.25">
      <c r="A165" s="23" t="s">
        <v>1876</v>
      </c>
      <c r="B165" s="4" t="s">
        <v>1877</v>
      </c>
      <c r="C165" s="5"/>
      <c r="D165" s="22"/>
      <c r="E165" s="22"/>
      <c r="F165" s="22"/>
      <c r="G165" s="112"/>
      <c r="H165" s="112"/>
      <c r="I165" s="157"/>
      <c r="J165" s="112"/>
      <c r="K165" s="112"/>
      <c r="L165" s="112"/>
      <c r="M165" s="112"/>
      <c r="N165" s="112"/>
      <c r="O165" s="112"/>
      <c r="P165" s="112"/>
      <c r="Q165" s="112"/>
      <c r="R165" s="112"/>
      <c r="S165" s="112"/>
      <c r="T165" s="143"/>
      <c r="U165" s="170"/>
      <c r="V165" s="157"/>
      <c r="W165" s="112"/>
      <c r="X165" s="112"/>
      <c r="Y165" s="112"/>
    </row>
    <row r="166" spans="1:25" ht="30.75" customHeight="1" x14ac:dyDescent="0.25">
      <c r="A166" s="2" t="s">
        <v>1878</v>
      </c>
      <c r="B166" s="2" t="s">
        <v>1879</v>
      </c>
      <c r="C166" s="5" t="s">
        <v>1880</v>
      </c>
      <c r="D166" s="22" t="s">
        <v>0</v>
      </c>
      <c r="E166" s="22">
        <v>40</v>
      </c>
      <c r="F166" s="30">
        <v>49850</v>
      </c>
      <c r="G166" s="110">
        <v>0.51539999999999997</v>
      </c>
      <c r="H166" s="110">
        <v>0.45</v>
      </c>
      <c r="I166" s="111">
        <v>3</v>
      </c>
      <c r="J166" s="110"/>
      <c r="K166" s="116">
        <v>1.1499999999999999</v>
      </c>
      <c r="L166" s="110">
        <v>1</v>
      </c>
      <c r="M166" s="110"/>
      <c r="N166" s="110"/>
      <c r="O166" s="110"/>
      <c r="P166" s="110">
        <v>1.0952</v>
      </c>
      <c r="Q166" s="110"/>
      <c r="R166" s="110"/>
      <c r="S166" s="110"/>
      <c r="T166" s="144">
        <v>1</v>
      </c>
      <c r="U166" s="117">
        <v>2</v>
      </c>
      <c r="V166" s="111">
        <v>10</v>
      </c>
      <c r="W166" s="116">
        <v>3</v>
      </c>
      <c r="X166" s="110"/>
      <c r="Y166" s="110"/>
    </row>
    <row r="167" spans="1:25" ht="27.75" customHeight="1" x14ac:dyDescent="0.25">
      <c r="A167" s="2" t="s">
        <v>1881</v>
      </c>
      <c r="B167" s="2" t="s">
        <v>1879</v>
      </c>
      <c r="C167" s="5" t="s">
        <v>1882</v>
      </c>
      <c r="D167" s="22" t="s">
        <v>0</v>
      </c>
      <c r="E167" s="22">
        <v>40</v>
      </c>
      <c r="F167" s="30">
        <v>22000</v>
      </c>
      <c r="G167" s="116">
        <v>0.49419999999999997</v>
      </c>
      <c r="H167" s="110">
        <v>0.25</v>
      </c>
      <c r="I167" s="111">
        <v>3</v>
      </c>
      <c r="J167" s="110"/>
      <c r="K167" s="116">
        <v>1.1499999999999999</v>
      </c>
      <c r="L167" s="110">
        <v>1</v>
      </c>
      <c r="M167" s="110"/>
      <c r="N167" s="110"/>
      <c r="O167" s="110"/>
      <c r="P167" s="110">
        <v>0.82430000000000003</v>
      </c>
      <c r="Q167" s="110"/>
      <c r="R167" s="110"/>
      <c r="S167" s="110"/>
      <c r="T167" s="144">
        <v>1</v>
      </c>
      <c r="U167" s="117">
        <v>2</v>
      </c>
      <c r="V167" s="111">
        <v>10</v>
      </c>
      <c r="W167" s="116">
        <v>3</v>
      </c>
      <c r="X167" s="110"/>
      <c r="Y167" s="110"/>
    </row>
    <row r="168" spans="1:25" ht="28.5" customHeight="1" x14ac:dyDescent="0.25">
      <c r="A168" s="2" t="s">
        <v>1883</v>
      </c>
      <c r="B168" s="2" t="s">
        <v>1879</v>
      </c>
      <c r="C168" s="5" t="s">
        <v>1884</v>
      </c>
      <c r="D168" s="22" t="s">
        <v>0</v>
      </c>
      <c r="E168" s="22">
        <v>40</v>
      </c>
      <c r="F168" s="30">
        <v>16</v>
      </c>
      <c r="G168" s="110"/>
      <c r="H168" s="110"/>
      <c r="I168" s="111">
        <v>3</v>
      </c>
      <c r="J168" s="110"/>
      <c r="K168" s="116"/>
      <c r="L168" s="110"/>
      <c r="M168" s="110"/>
      <c r="N168" s="110"/>
      <c r="O168" s="110"/>
      <c r="P168" s="110" t="s">
        <v>5602</v>
      </c>
      <c r="Q168" s="110"/>
      <c r="R168" s="110"/>
      <c r="S168" s="110"/>
      <c r="T168" s="144"/>
      <c r="U168" s="117">
        <v>3</v>
      </c>
      <c r="V168" s="111"/>
      <c r="W168" s="110"/>
      <c r="X168" s="110"/>
      <c r="Y168" s="110"/>
    </row>
    <row r="169" spans="1:25" ht="27.75" customHeight="1" x14ac:dyDescent="0.25">
      <c r="A169" s="2" t="s">
        <v>1885</v>
      </c>
      <c r="B169" s="2" t="s">
        <v>1886</v>
      </c>
      <c r="C169" s="5" t="s">
        <v>1880</v>
      </c>
      <c r="D169" s="22" t="s">
        <v>0</v>
      </c>
      <c r="E169" s="22">
        <v>40</v>
      </c>
      <c r="F169" s="30">
        <v>500</v>
      </c>
      <c r="G169" s="110"/>
      <c r="H169" s="110"/>
      <c r="I169" s="111">
        <v>3</v>
      </c>
      <c r="J169" s="110"/>
      <c r="K169" s="116">
        <v>1.1499999999999999</v>
      </c>
      <c r="L169" s="110"/>
      <c r="M169" s="110"/>
      <c r="N169" s="110"/>
      <c r="O169" s="110"/>
      <c r="P169" s="110" t="s">
        <v>5602</v>
      </c>
      <c r="Q169" s="110"/>
      <c r="R169" s="110"/>
      <c r="S169" s="110"/>
      <c r="T169" s="144"/>
      <c r="U169" s="117">
        <v>5</v>
      </c>
      <c r="V169" s="111"/>
      <c r="W169" s="110"/>
      <c r="X169" s="110"/>
      <c r="Y169" s="110"/>
    </row>
    <row r="170" spans="1:25" ht="30" customHeight="1" x14ac:dyDescent="0.25">
      <c r="A170" s="2" t="s">
        <v>1887</v>
      </c>
      <c r="B170" s="2" t="s">
        <v>1886</v>
      </c>
      <c r="C170" s="5" t="s">
        <v>1884</v>
      </c>
      <c r="D170" s="22" t="s">
        <v>0</v>
      </c>
      <c r="E170" s="22">
        <v>40</v>
      </c>
      <c r="F170" s="30">
        <v>1</v>
      </c>
      <c r="G170" s="110"/>
      <c r="H170" s="110"/>
      <c r="I170" s="111">
        <v>3</v>
      </c>
      <c r="J170" s="110"/>
      <c r="K170" s="116"/>
      <c r="L170" s="110"/>
      <c r="M170" s="110"/>
      <c r="N170" s="110"/>
      <c r="O170" s="110"/>
      <c r="P170" s="110" t="s">
        <v>5602</v>
      </c>
      <c r="Q170" s="110"/>
      <c r="R170" s="110"/>
      <c r="S170" s="110"/>
      <c r="T170" s="144"/>
      <c r="U170" s="117">
        <v>5</v>
      </c>
      <c r="V170" s="111"/>
      <c r="W170" s="110"/>
      <c r="X170" s="110"/>
      <c r="Y170" s="110"/>
    </row>
    <row r="171" spans="1:25" ht="18.75" customHeight="1" x14ac:dyDescent="0.25">
      <c r="A171" s="2" t="s">
        <v>1888</v>
      </c>
      <c r="B171" s="2" t="s">
        <v>1889</v>
      </c>
      <c r="C171" s="5" t="s">
        <v>1890</v>
      </c>
      <c r="D171" s="22" t="s">
        <v>0</v>
      </c>
      <c r="E171" s="22">
        <v>40</v>
      </c>
      <c r="F171" s="30">
        <v>300</v>
      </c>
      <c r="G171" s="110" t="s">
        <v>5598</v>
      </c>
      <c r="H171" s="110"/>
      <c r="I171" s="111">
        <v>3</v>
      </c>
      <c r="J171" s="110"/>
      <c r="K171" s="116"/>
      <c r="L171" s="110"/>
      <c r="M171" s="110"/>
      <c r="N171" s="110"/>
      <c r="O171" s="110"/>
      <c r="P171" s="110" t="s">
        <v>5602</v>
      </c>
      <c r="Q171" s="110"/>
      <c r="R171" s="110"/>
      <c r="S171" s="110"/>
      <c r="T171" s="144">
        <v>1</v>
      </c>
      <c r="U171" s="117"/>
      <c r="V171" s="111">
        <v>10</v>
      </c>
      <c r="W171" s="116">
        <v>3</v>
      </c>
      <c r="X171" s="110"/>
      <c r="Y171" s="110">
        <v>1.0279</v>
      </c>
    </row>
    <row r="172" spans="1:25" ht="28.5" customHeight="1" x14ac:dyDescent="0.25">
      <c r="A172" s="2" t="s">
        <v>1891</v>
      </c>
      <c r="B172" s="2" t="s">
        <v>1892</v>
      </c>
      <c r="C172" s="5" t="s">
        <v>1893</v>
      </c>
      <c r="D172" s="22" t="s">
        <v>0</v>
      </c>
      <c r="E172" s="22">
        <v>50</v>
      </c>
      <c r="F172" s="30">
        <v>300</v>
      </c>
      <c r="G172" s="110">
        <v>0.94069999999999998</v>
      </c>
      <c r="H172" s="110">
        <v>0.7</v>
      </c>
      <c r="I172" s="111"/>
      <c r="J172" s="110"/>
      <c r="K172" s="116">
        <v>5</v>
      </c>
      <c r="L172" s="110">
        <v>2</v>
      </c>
      <c r="M172" s="110"/>
      <c r="N172" s="110"/>
      <c r="O172" s="110"/>
      <c r="P172" s="110" t="s">
        <v>5602</v>
      </c>
      <c r="Q172" s="110"/>
      <c r="R172" s="110"/>
      <c r="S172" s="110"/>
      <c r="T172" s="144"/>
      <c r="U172" s="117"/>
      <c r="V172" s="111">
        <v>10</v>
      </c>
      <c r="W172" s="116">
        <v>5</v>
      </c>
      <c r="X172" s="110"/>
      <c r="Y172" s="110">
        <v>2.2155</v>
      </c>
    </row>
    <row r="173" spans="1:25" ht="33" customHeight="1" x14ac:dyDescent="0.25">
      <c r="A173" s="4" t="s">
        <v>1894</v>
      </c>
      <c r="B173" s="4" t="s">
        <v>1895</v>
      </c>
      <c r="C173" s="5"/>
      <c r="D173" s="22"/>
      <c r="E173" s="22"/>
      <c r="F173" s="22"/>
      <c r="G173" s="112"/>
      <c r="H173" s="112"/>
      <c r="I173" s="157"/>
      <c r="J173" s="112"/>
      <c r="K173" s="112"/>
      <c r="L173" s="112"/>
      <c r="M173" s="112"/>
      <c r="N173" s="112"/>
      <c r="O173" s="112"/>
      <c r="P173" s="112"/>
      <c r="Q173" s="112"/>
      <c r="R173" s="112"/>
      <c r="S173" s="112"/>
      <c r="T173" s="143"/>
      <c r="U173" s="170"/>
      <c r="V173" s="157"/>
      <c r="W173" s="112"/>
      <c r="X173" s="112"/>
      <c r="Y173" s="112"/>
    </row>
    <row r="174" spans="1:25" ht="25.5" customHeight="1" x14ac:dyDescent="0.25">
      <c r="A174" s="2" t="s">
        <v>1896</v>
      </c>
      <c r="B174" s="2" t="s">
        <v>1897</v>
      </c>
      <c r="C174" s="5" t="s">
        <v>1829</v>
      </c>
      <c r="D174" s="22" t="s">
        <v>197</v>
      </c>
      <c r="E174" s="22">
        <v>2</v>
      </c>
      <c r="F174" s="22">
        <v>1105</v>
      </c>
      <c r="G174" s="110"/>
      <c r="H174" s="110"/>
      <c r="I174" s="111">
        <v>10</v>
      </c>
      <c r="J174" s="110"/>
      <c r="K174" s="110"/>
      <c r="L174" s="110"/>
      <c r="M174" s="110"/>
      <c r="N174" s="110"/>
      <c r="O174" s="110"/>
      <c r="P174" s="110" t="s">
        <v>5602</v>
      </c>
      <c r="Q174" s="110"/>
      <c r="R174" s="110"/>
      <c r="S174" s="110"/>
      <c r="T174" s="144"/>
      <c r="U174" s="117">
        <v>20</v>
      </c>
      <c r="V174" s="111"/>
      <c r="W174" s="110"/>
      <c r="X174" s="110"/>
      <c r="Y174" s="110"/>
    </row>
    <row r="175" spans="1:25" ht="28.5" customHeight="1" x14ac:dyDescent="0.25">
      <c r="A175" s="2" t="s">
        <v>1898</v>
      </c>
      <c r="B175" s="2" t="s">
        <v>1897</v>
      </c>
      <c r="C175" s="5" t="s">
        <v>1835</v>
      </c>
      <c r="D175" s="22" t="s">
        <v>197</v>
      </c>
      <c r="E175" s="22">
        <v>2</v>
      </c>
      <c r="F175" s="30">
        <v>4</v>
      </c>
      <c r="G175" s="110"/>
      <c r="H175" s="110"/>
      <c r="I175" s="111">
        <v>10</v>
      </c>
      <c r="J175" s="110"/>
      <c r="K175" s="110"/>
      <c r="L175" s="110"/>
      <c r="M175" s="110"/>
      <c r="N175" s="110"/>
      <c r="O175" s="110"/>
      <c r="P175" s="110" t="s">
        <v>5602</v>
      </c>
      <c r="Q175" s="110"/>
      <c r="R175" s="110"/>
      <c r="S175" s="110"/>
      <c r="T175" s="144"/>
      <c r="U175" s="117">
        <v>23</v>
      </c>
      <c r="V175" s="111"/>
      <c r="W175" s="110"/>
      <c r="X175" s="110"/>
      <c r="Y175" s="110"/>
    </row>
    <row r="176" spans="1:25" ht="28.5" customHeight="1" x14ac:dyDescent="0.25">
      <c r="A176" s="2" t="s">
        <v>1899</v>
      </c>
      <c r="B176" s="2" t="s">
        <v>1897</v>
      </c>
      <c r="C176" s="5" t="s">
        <v>1853</v>
      </c>
      <c r="D176" s="22" t="s">
        <v>197</v>
      </c>
      <c r="E176" s="22">
        <v>2</v>
      </c>
      <c r="F176" s="30">
        <v>4</v>
      </c>
      <c r="G176" s="110"/>
      <c r="H176" s="110"/>
      <c r="I176" s="111">
        <v>10</v>
      </c>
      <c r="J176" s="110"/>
      <c r="K176" s="110"/>
      <c r="L176" s="110"/>
      <c r="M176" s="110"/>
      <c r="N176" s="110"/>
      <c r="O176" s="110"/>
      <c r="P176" s="110" t="s">
        <v>5602</v>
      </c>
      <c r="Q176" s="110"/>
      <c r="R176" s="110"/>
      <c r="S176" s="110"/>
      <c r="T176" s="144"/>
      <c r="U176" s="117">
        <v>27</v>
      </c>
      <c r="V176" s="111"/>
      <c r="W176" s="110"/>
      <c r="X176" s="110"/>
      <c r="Y176" s="110"/>
    </row>
    <row r="177" spans="1:25" ht="27.75" customHeight="1" x14ac:dyDescent="0.25">
      <c r="A177" s="2" t="s">
        <v>1900</v>
      </c>
      <c r="B177" s="2" t="s">
        <v>1901</v>
      </c>
      <c r="C177" s="5" t="s">
        <v>1829</v>
      </c>
      <c r="D177" s="22" t="s">
        <v>197</v>
      </c>
      <c r="E177" s="22">
        <v>2</v>
      </c>
      <c r="F177" s="30">
        <v>164</v>
      </c>
      <c r="G177" s="110"/>
      <c r="H177" s="110"/>
      <c r="I177" s="111">
        <v>10</v>
      </c>
      <c r="J177" s="110"/>
      <c r="K177" s="110"/>
      <c r="L177" s="132">
        <v>7</v>
      </c>
      <c r="M177" s="110"/>
      <c r="N177" s="110"/>
      <c r="O177" s="110"/>
      <c r="P177" s="110" t="s">
        <v>5602</v>
      </c>
      <c r="Q177" s="110"/>
      <c r="R177" s="110"/>
      <c r="S177" s="110"/>
      <c r="T177" s="144">
        <v>10</v>
      </c>
      <c r="U177" s="117">
        <v>18</v>
      </c>
      <c r="V177" s="111"/>
      <c r="W177" s="116">
        <v>25</v>
      </c>
      <c r="X177" s="110">
        <v>5.3673000000000002</v>
      </c>
      <c r="Y177" s="110"/>
    </row>
    <row r="178" spans="1:25" ht="29.25" customHeight="1" x14ac:dyDescent="0.25">
      <c r="A178" s="2" t="s">
        <v>1902</v>
      </c>
      <c r="B178" s="2" t="s">
        <v>1901</v>
      </c>
      <c r="C178" s="5" t="s">
        <v>1903</v>
      </c>
      <c r="D178" s="22" t="s">
        <v>197</v>
      </c>
      <c r="E178" s="22">
        <v>2</v>
      </c>
      <c r="F178" s="22">
        <v>2</v>
      </c>
      <c r="G178" s="110"/>
      <c r="H178" s="110"/>
      <c r="I178" s="111">
        <v>10</v>
      </c>
      <c r="J178" s="110"/>
      <c r="K178" s="110"/>
      <c r="L178" s="132"/>
      <c r="M178" s="110"/>
      <c r="N178" s="110"/>
      <c r="O178" s="110"/>
      <c r="P178" s="110" t="s">
        <v>5602</v>
      </c>
      <c r="Q178" s="110"/>
      <c r="R178" s="110"/>
      <c r="S178" s="110"/>
      <c r="T178" s="144">
        <v>10</v>
      </c>
      <c r="U178" s="117">
        <v>21</v>
      </c>
      <c r="V178" s="111"/>
      <c r="W178" s="110"/>
      <c r="X178" s="110">
        <v>7.4946999999999999</v>
      </c>
      <c r="Y178" s="110"/>
    </row>
    <row r="179" spans="1:25" ht="27.75" customHeight="1" x14ac:dyDescent="0.25">
      <c r="A179" s="2" t="s">
        <v>1904</v>
      </c>
      <c r="B179" s="2" t="s">
        <v>1901</v>
      </c>
      <c r="C179" s="5" t="s">
        <v>1835</v>
      </c>
      <c r="D179" s="22" t="s">
        <v>197</v>
      </c>
      <c r="E179" s="22">
        <v>2</v>
      </c>
      <c r="F179" s="22">
        <v>67</v>
      </c>
      <c r="G179" s="110"/>
      <c r="H179" s="110"/>
      <c r="I179" s="111">
        <v>10</v>
      </c>
      <c r="J179" s="110"/>
      <c r="K179" s="110"/>
      <c r="L179" s="132">
        <v>7</v>
      </c>
      <c r="M179" s="110"/>
      <c r="N179" s="110"/>
      <c r="O179" s="110"/>
      <c r="P179" s="110" t="s">
        <v>5602</v>
      </c>
      <c r="Q179" s="110"/>
      <c r="R179" s="110"/>
      <c r="S179" s="110"/>
      <c r="T179" s="144">
        <v>10</v>
      </c>
      <c r="U179" s="117">
        <v>20</v>
      </c>
      <c r="V179" s="111"/>
      <c r="W179" s="116">
        <v>25</v>
      </c>
      <c r="X179" s="110">
        <v>5.8643000000000001</v>
      </c>
      <c r="Y179" s="110"/>
    </row>
    <row r="180" spans="1:25" ht="15" customHeight="1" x14ac:dyDescent="0.25">
      <c r="A180" s="2" t="s">
        <v>1905</v>
      </c>
      <c r="B180" s="2" t="s">
        <v>1906</v>
      </c>
      <c r="C180" s="5" t="s">
        <v>1907</v>
      </c>
      <c r="D180" s="22" t="s">
        <v>197</v>
      </c>
      <c r="E180" s="22">
        <v>2</v>
      </c>
      <c r="F180" s="30">
        <v>2</v>
      </c>
      <c r="G180" s="110"/>
      <c r="H180" s="110"/>
      <c r="I180" s="111">
        <v>10</v>
      </c>
      <c r="J180" s="110"/>
      <c r="K180" s="110"/>
      <c r="L180" s="110"/>
      <c r="M180" s="110"/>
      <c r="N180" s="110"/>
      <c r="O180" s="110"/>
      <c r="P180" s="110" t="s">
        <v>5602</v>
      </c>
      <c r="Q180" s="110"/>
      <c r="R180" s="110"/>
      <c r="S180" s="110"/>
      <c r="T180" s="144"/>
      <c r="U180" s="117">
        <v>40</v>
      </c>
      <c r="V180" s="111"/>
      <c r="W180" s="139">
        <v>70</v>
      </c>
      <c r="X180" s="110"/>
      <c r="Y180" s="110"/>
    </row>
    <row r="181" spans="1:25" ht="16.5" customHeight="1" x14ac:dyDescent="0.25">
      <c r="A181" s="2" t="s">
        <v>1908</v>
      </c>
      <c r="B181" s="2" t="s">
        <v>1906</v>
      </c>
      <c r="C181" s="5" t="s">
        <v>1909</v>
      </c>
      <c r="D181" s="22" t="s">
        <v>197</v>
      </c>
      <c r="E181" s="22">
        <v>2</v>
      </c>
      <c r="F181" s="22">
        <v>5</v>
      </c>
      <c r="G181" s="110"/>
      <c r="H181" s="110"/>
      <c r="I181" s="111">
        <v>10</v>
      </c>
      <c r="J181" s="110"/>
      <c r="K181" s="110"/>
      <c r="L181" s="110"/>
      <c r="M181" s="110"/>
      <c r="N181" s="110"/>
      <c r="O181" s="110"/>
      <c r="P181" s="110" t="s">
        <v>5602</v>
      </c>
      <c r="Q181" s="110"/>
      <c r="R181" s="110"/>
      <c r="S181" s="110"/>
      <c r="T181" s="144"/>
      <c r="U181" s="117">
        <v>50</v>
      </c>
      <c r="V181" s="111"/>
      <c r="W181" s="139">
        <v>85</v>
      </c>
      <c r="X181" s="110"/>
      <c r="Y181" s="110"/>
    </row>
    <row r="182" spans="1:25" ht="18" customHeight="1" x14ac:dyDescent="0.25">
      <c r="A182" s="2" t="s">
        <v>1910</v>
      </c>
      <c r="B182" s="2" t="s">
        <v>1906</v>
      </c>
      <c r="C182" s="5" t="s">
        <v>1911</v>
      </c>
      <c r="D182" s="22" t="s">
        <v>197</v>
      </c>
      <c r="E182" s="22">
        <v>2</v>
      </c>
      <c r="F182" s="22">
        <v>12</v>
      </c>
      <c r="G182" s="110"/>
      <c r="H182" s="110"/>
      <c r="I182" s="111">
        <v>10</v>
      </c>
      <c r="J182" s="110"/>
      <c r="K182" s="110"/>
      <c r="L182" s="110"/>
      <c r="M182" s="110"/>
      <c r="N182" s="110"/>
      <c r="O182" s="110"/>
      <c r="P182" s="110" t="s">
        <v>5602</v>
      </c>
      <c r="Q182" s="110"/>
      <c r="R182" s="110"/>
      <c r="S182" s="110"/>
      <c r="T182" s="144"/>
      <c r="U182" s="117">
        <v>60</v>
      </c>
      <c r="V182" s="111"/>
      <c r="W182" s="139">
        <v>100</v>
      </c>
      <c r="X182" s="110"/>
      <c r="Y182" s="110"/>
    </row>
    <row r="183" spans="1:25" ht="30" customHeight="1" x14ac:dyDescent="0.25">
      <c r="A183" s="2" t="s">
        <v>1912</v>
      </c>
      <c r="B183" s="2" t="s">
        <v>1913</v>
      </c>
      <c r="C183" s="5" t="s">
        <v>1829</v>
      </c>
      <c r="D183" s="22" t="s">
        <v>197</v>
      </c>
      <c r="E183" s="22">
        <v>2</v>
      </c>
      <c r="F183" s="30">
        <v>26</v>
      </c>
      <c r="G183" s="110"/>
      <c r="H183" s="110"/>
      <c r="I183" s="111">
        <v>10</v>
      </c>
      <c r="J183" s="110"/>
      <c r="K183" s="110"/>
      <c r="L183" s="110"/>
      <c r="M183" s="110"/>
      <c r="N183" s="110"/>
      <c r="O183" s="110"/>
      <c r="P183" s="110" t="s">
        <v>5602</v>
      </c>
      <c r="Q183" s="110"/>
      <c r="R183" s="110"/>
      <c r="S183" s="110"/>
      <c r="T183" s="144"/>
      <c r="U183" s="117">
        <v>26</v>
      </c>
      <c r="V183" s="111"/>
      <c r="W183" s="110"/>
      <c r="X183" s="110"/>
      <c r="Y183" s="110"/>
    </row>
    <row r="184" spans="1:25" ht="29.25" customHeight="1" x14ac:dyDescent="0.25">
      <c r="A184" s="2" t="s">
        <v>1914</v>
      </c>
      <c r="B184" s="2" t="s">
        <v>1913</v>
      </c>
      <c r="C184" s="5" t="s">
        <v>1835</v>
      </c>
      <c r="D184" s="22" t="s">
        <v>197</v>
      </c>
      <c r="E184" s="22">
        <v>2</v>
      </c>
      <c r="F184" s="30">
        <v>14</v>
      </c>
      <c r="G184" s="110"/>
      <c r="H184" s="110"/>
      <c r="I184" s="111">
        <v>10</v>
      </c>
      <c r="J184" s="110"/>
      <c r="K184" s="110"/>
      <c r="L184" s="110"/>
      <c r="M184" s="110"/>
      <c r="N184" s="110"/>
      <c r="O184" s="110"/>
      <c r="P184" s="110" t="s">
        <v>5602</v>
      </c>
      <c r="Q184" s="110"/>
      <c r="R184" s="110"/>
      <c r="S184" s="110"/>
      <c r="T184" s="144"/>
      <c r="U184" s="117">
        <v>28</v>
      </c>
      <c r="V184" s="111"/>
      <c r="W184" s="110"/>
      <c r="X184" s="110"/>
      <c r="Y184" s="110"/>
    </row>
    <row r="185" spans="1:25" ht="28.5" customHeight="1" x14ac:dyDescent="0.25">
      <c r="A185" s="2" t="s">
        <v>1915</v>
      </c>
      <c r="B185" s="2" t="s">
        <v>1913</v>
      </c>
      <c r="C185" s="5" t="s">
        <v>1853</v>
      </c>
      <c r="D185" s="22" t="s">
        <v>197</v>
      </c>
      <c r="E185" s="22">
        <v>2</v>
      </c>
      <c r="F185" s="30">
        <v>101</v>
      </c>
      <c r="G185" s="110"/>
      <c r="H185" s="110"/>
      <c r="I185" s="111">
        <v>10</v>
      </c>
      <c r="J185" s="110"/>
      <c r="K185" s="110"/>
      <c r="L185" s="110"/>
      <c r="M185" s="110"/>
      <c r="N185" s="110"/>
      <c r="O185" s="110"/>
      <c r="P185" s="110" t="s">
        <v>5602</v>
      </c>
      <c r="Q185" s="110"/>
      <c r="R185" s="110"/>
      <c r="S185" s="110"/>
      <c r="T185" s="144"/>
      <c r="U185" s="117">
        <v>30</v>
      </c>
      <c r="V185" s="111"/>
      <c r="W185" s="110"/>
      <c r="X185" s="110"/>
      <c r="Y185" s="110"/>
    </row>
    <row r="186" spans="1:25" ht="27.75" customHeight="1" x14ac:dyDescent="0.25">
      <c r="A186" s="2" t="s">
        <v>1916</v>
      </c>
      <c r="B186" s="2" t="s">
        <v>1917</v>
      </c>
      <c r="C186" s="5" t="s">
        <v>1880</v>
      </c>
      <c r="D186" s="22" t="s">
        <v>0</v>
      </c>
      <c r="E186" s="22">
        <v>25</v>
      </c>
      <c r="F186" s="22">
        <v>3700</v>
      </c>
      <c r="G186" s="110"/>
      <c r="H186" s="110"/>
      <c r="I186" s="111">
        <v>10</v>
      </c>
      <c r="J186" s="110"/>
      <c r="K186" s="116">
        <v>1.1499999999999999</v>
      </c>
      <c r="L186" s="110">
        <v>3</v>
      </c>
      <c r="M186" s="110"/>
      <c r="N186" s="110"/>
      <c r="O186" s="110"/>
      <c r="P186" s="110" t="s">
        <v>5602</v>
      </c>
      <c r="Q186" s="110"/>
      <c r="R186" s="110"/>
      <c r="S186" s="110"/>
      <c r="T186" s="144">
        <v>3</v>
      </c>
      <c r="U186" s="117"/>
      <c r="V186" s="111"/>
      <c r="W186" s="110"/>
      <c r="X186" s="110"/>
      <c r="Y186" s="110">
        <v>1.3394999999999999</v>
      </c>
    </row>
    <row r="187" spans="1:25" ht="17.25" customHeight="1" x14ac:dyDescent="0.25">
      <c r="A187" s="2" t="s">
        <v>1918</v>
      </c>
      <c r="B187" s="2" t="s">
        <v>1919</v>
      </c>
      <c r="C187" s="5" t="s">
        <v>1880</v>
      </c>
      <c r="D187" s="22" t="s">
        <v>0</v>
      </c>
      <c r="E187" s="22">
        <v>60</v>
      </c>
      <c r="F187" s="30">
        <v>180</v>
      </c>
      <c r="G187" s="110"/>
      <c r="H187" s="110"/>
      <c r="I187" s="111"/>
      <c r="J187" s="110"/>
      <c r="K187" s="116">
        <v>1.1499999999999999</v>
      </c>
      <c r="L187" s="110">
        <v>3</v>
      </c>
      <c r="M187" s="110"/>
      <c r="N187" s="110"/>
      <c r="O187" s="110"/>
      <c r="P187" s="110" t="s">
        <v>5602</v>
      </c>
      <c r="Q187" s="110"/>
      <c r="R187" s="110"/>
      <c r="S187" s="110"/>
      <c r="T187" s="144">
        <v>3</v>
      </c>
      <c r="U187" s="117">
        <v>4</v>
      </c>
      <c r="V187" s="111"/>
      <c r="W187" s="110"/>
      <c r="X187" s="110"/>
      <c r="Y187" s="110">
        <v>1.5629999999999999</v>
      </c>
    </row>
    <row r="188" spans="1:25" ht="18.75" customHeight="1" x14ac:dyDescent="0.25">
      <c r="A188" s="2" t="s">
        <v>1920</v>
      </c>
      <c r="B188" s="2" t="s">
        <v>1919</v>
      </c>
      <c r="C188" s="5" t="s">
        <v>1921</v>
      </c>
      <c r="D188" s="22" t="s">
        <v>0</v>
      </c>
      <c r="E188" s="22">
        <v>40</v>
      </c>
      <c r="F188" s="22">
        <v>1400</v>
      </c>
      <c r="G188" s="110"/>
      <c r="H188" s="110"/>
      <c r="I188" s="111"/>
      <c r="J188" s="110"/>
      <c r="K188" s="110"/>
      <c r="L188" s="110">
        <v>3</v>
      </c>
      <c r="M188" s="110"/>
      <c r="N188" s="110"/>
      <c r="O188" s="110"/>
      <c r="P188" s="110" t="s">
        <v>5602</v>
      </c>
      <c r="Q188" s="110"/>
      <c r="R188" s="110"/>
      <c r="S188" s="110"/>
      <c r="T188" s="144">
        <v>7</v>
      </c>
      <c r="U188" s="117">
        <v>5</v>
      </c>
      <c r="V188" s="111"/>
      <c r="W188" s="110"/>
      <c r="X188" s="110"/>
      <c r="Y188" s="110">
        <v>2.4131999999999998</v>
      </c>
    </row>
    <row r="189" spans="1:25" ht="18" customHeight="1" x14ac:dyDescent="0.25">
      <c r="A189" s="2" t="s">
        <v>1922</v>
      </c>
      <c r="B189" s="2" t="s">
        <v>1919</v>
      </c>
      <c r="C189" s="5" t="s">
        <v>1923</v>
      </c>
      <c r="D189" s="22" t="s">
        <v>0</v>
      </c>
      <c r="E189" s="22">
        <v>50</v>
      </c>
      <c r="F189" s="30">
        <v>250</v>
      </c>
      <c r="G189" s="110"/>
      <c r="H189" s="110"/>
      <c r="I189" s="111">
        <v>10</v>
      </c>
      <c r="J189" s="110"/>
      <c r="K189" s="110"/>
      <c r="L189" s="110">
        <v>3</v>
      </c>
      <c r="M189" s="110"/>
      <c r="N189" s="110"/>
      <c r="O189" s="110"/>
      <c r="P189" s="110" t="s">
        <v>5602</v>
      </c>
      <c r="Q189" s="110"/>
      <c r="R189" s="110"/>
      <c r="S189" s="110"/>
      <c r="T189" s="144">
        <v>7</v>
      </c>
      <c r="U189" s="117">
        <v>5</v>
      </c>
      <c r="V189" s="111"/>
      <c r="W189" s="110"/>
      <c r="X189" s="110"/>
      <c r="Y189" s="110">
        <v>2.9</v>
      </c>
    </row>
    <row r="190" spans="1:25" ht="30" customHeight="1" x14ac:dyDescent="0.25">
      <c r="A190" s="2" t="s">
        <v>1924</v>
      </c>
      <c r="B190" s="2" t="s">
        <v>1925</v>
      </c>
      <c r="C190" s="5" t="s">
        <v>1884</v>
      </c>
      <c r="D190" s="22" t="s">
        <v>0</v>
      </c>
      <c r="E190" s="22">
        <v>50</v>
      </c>
      <c r="F190" s="22">
        <v>4050</v>
      </c>
      <c r="G190" s="110"/>
      <c r="H190" s="110"/>
      <c r="I190" s="111"/>
      <c r="J190" s="110"/>
      <c r="K190" s="110"/>
      <c r="L190" s="110">
        <v>3</v>
      </c>
      <c r="M190" s="110"/>
      <c r="N190" s="110"/>
      <c r="O190" s="110"/>
      <c r="P190" s="110" t="s">
        <v>5602</v>
      </c>
      <c r="Q190" s="110"/>
      <c r="R190" s="110"/>
      <c r="S190" s="110"/>
      <c r="T190" s="144">
        <v>7</v>
      </c>
      <c r="U190" s="117"/>
      <c r="V190" s="111"/>
      <c r="W190" s="110"/>
      <c r="X190" s="110"/>
      <c r="Y190" s="110"/>
    </row>
    <row r="191" spans="1:25" ht="19.5" customHeight="1" x14ac:dyDescent="0.25">
      <c r="A191" s="2" t="s">
        <v>1926</v>
      </c>
      <c r="B191" s="2" t="s">
        <v>1927</v>
      </c>
      <c r="C191" s="5" t="s">
        <v>1923</v>
      </c>
      <c r="D191" s="22" t="s">
        <v>0</v>
      </c>
      <c r="E191" s="22">
        <v>50</v>
      </c>
      <c r="F191" s="22">
        <v>200</v>
      </c>
      <c r="G191" s="110"/>
      <c r="H191" s="110"/>
      <c r="I191" s="111">
        <v>10</v>
      </c>
      <c r="J191" s="110"/>
      <c r="K191" s="110"/>
      <c r="L191" s="110">
        <v>3</v>
      </c>
      <c r="M191" s="110"/>
      <c r="N191" s="110"/>
      <c r="O191" s="110"/>
      <c r="P191" s="110" t="s">
        <v>5602</v>
      </c>
      <c r="Q191" s="110"/>
      <c r="R191" s="110"/>
      <c r="S191" s="110"/>
      <c r="T191" s="144">
        <v>7</v>
      </c>
      <c r="U191" s="117"/>
      <c r="V191" s="111"/>
      <c r="W191" s="116">
        <v>3</v>
      </c>
      <c r="X191" s="110"/>
      <c r="Y191" s="110">
        <v>1.7150000000000001</v>
      </c>
    </row>
    <row r="192" spans="1:25" ht="30" customHeight="1" x14ac:dyDescent="0.25">
      <c r="A192" s="2" t="s">
        <v>1928</v>
      </c>
      <c r="B192" s="2" t="s">
        <v>1929</v>
      </c>
      <c r="C192" s="5" t="s">
        <v>1930</v>
      </c>
      <c r="D192" s="22" t="s">
        <v>0</v>
      </c>
      <c r="E192" s="22">
        <v>10</v>
      </c>
      <c r="F192" s="22">
        <v>1000</v>
      </c>
      <c r="G192" s="110"/>
      <c r="H192" s="110"/>
      <c r="I192" s="111"/>
      <c r="J192" s="110"/>
      <c r="K192" s="110"/>
      <c r="L192" s="110"/>
      <c r="M192" s="110"/>
      <c r="N192" s="110"/>
      <c r="O192" s="110"/>
      <c r="P192" s="110" t="s">
        <v>5602</v>
      </c>
      <c r="Q192" s="110"/>
      <c r="R192" s="110"/>
      <c r="S192" s="110"/>
      <c r="T192" s="144"/>
      <c r="U192" s="114"/>
      <c r="V192" s="111"/>
      <c r="W192" s="116">
        <v>3</v>
      </c>
      <c r="X192" s="110">
        <v>6.3342000000000001</v>
      </c>
      <c r="Y192" s="110"/>
    </row>
    <row r="193" spans="1:25" ht="27.75" customHeight="1" x14ac:dyDescent="0.25">
      <c r="A193" s="2" t="s">
        <v>1931</v>
      </c>
      <c r="B193" s="2" t="s">
        <v>1932</v>
      </c>
      <c r="C193" s="5" t="s">
        <v>1930</v>
      </c>
      <c r="D193" s="22" t="s">
        <v>0</v>
      </c>
      <c r="E193" s="22">
        <v>10</v>
      </c>
      <c r="F193" s="22">
        <v>1000</v>
      </c>
      <c r="G193" s="110"/>
      <c r="H193" s="110"/>
      <c r="I193" s="111"/>
      <c r="J193" s="110"/>
      <c r="K193" s="110"/>
      <c r="L193" s="110"/>
      <c r="M193" s="110"/>
      <c r="N193" s="110"/>
      <c r="O193" s="110"/>
      <c r="P193" s="110" t="s">
        <v>5602</v>
      </c>
      <c r="Q193" s="110"/>
      <c r="R193" s="110"/>
      <c r="S193" s="110"/>
      <c r="T193" s="144"/>
      <c r="U193" s="114"/>
      <c r="V193" s="111"/>
      <c r="W193" s="110"/>
      <c r="X193" s="110"/>
      <c r="Y193" s="110">
        <v>2.2155</v>
      </c>
    </row>
    <row r="194" spans="1:25" ht="34.5" customHeight="1" x14ac:dyDescent="0.25">
      <c r="A194" s="4" t="s">
        <v>1933</v>
      </c>
      <c r="B194" s="4" t="s">
        <v>1934</v>
      </c>
      <c r="C194" s="5"/>
      <c r="D194" s="22"/>
      <c r="E194" s="22"/>
      <c r="F194" s="22"/>
      <c r="G194" s="112"/>
      <c r="H194" s="112"/>
      <c r="I194" s="157"/>
      <c r="J194" s="112"/>
      <c r="K194" s="112"/>
      <c r="L194" s="112"/>
      <c r="M194" s="112"/>
      <c r="N194" s="112"/>
      <c r="O194" s="112"/>
      <c r="P194" s="112"/>
      <c r="Q194" s="112"/>
      <c r="R194" s="112"/>
      <c r="S194" s="112"/>
      <c r="T194" s="143"/>
      <c r="U194" s="136"/>
      <c r="V194" s="157"/>
      <c r="W194" s="112"/>
      <c r="X194" s="112"/>
      <c r="Y194" s="112"/>
    </row>
    <row r="195" spans="1:25" ht="16.5" customHeight="1" x14ac:dyDescent="0.25">
      <c r="A195" s="2" t="s">
        <v>1935</v>
      </c>
      <c r="B195" s="2" t="s">
        <v>1936</v>
      </c>
      <c r="C195" s="5" t="s">
        <v>1937</v>
      </c>
      <c r="D195" s="22" t="s">
        <v>0</v>
      </c>
      <c r="E195" s="22">
        <v>10</v>
      </c>
      <c r="F195" s="30">
        <v>250</v>
      </c>
      <c r="G195" s="110"/>
      <c r="H195" s="110"/>
      <c r="I195" s="111">
        <v>2</v>
      </c>
      <c r="J195" s="110"/>
      <c r="K195" s="110"/>
      <c r="L195" s="110"/>
      <c r="M195" s="116">
        <v>0.5</v>
      </c>
      <c r="N195" s="110"/>
      <c r="O195" s="110"/>
      <c r="P195" s="110" t="s">
        <v>5602</v>
      </c>
      <c r="Q195" s="110"/>
      <c r="R195" s="110"/>
      <c r="S195" s="110"/>
      <c r="T195" s="144"/>
      <c r="U195" s="114"/>
      <c r="V195" s="111"/>
      <c r="W195" s="110"/>
      <c r="X195" s="110"/>
      <c r="Y195" s="110"/>
    </row>
    <row r="196" spans="1:25" ht="15" customHeight="1" x14ac:dyDescent="0.25">
      <c r="A196" s="2" t="s">
        <v>1938</v>
      </c>
      <c r="B196" s="2" t="s">
        <v>1939</v>
      </c>
      <c r="C196" s="5" t="s">
        <v>1940</v>
      </c>
      <c r="D196" s="22" t="s">
        <v>0</v>
      </c>
      <c r="E196" s="22">
        <v>10</v>
      </c>
      <c r="F196" s="22">
        <v>100</v>
      </c>
      <c r="G196" s="110">
        <v>0.39939999999999998</v>
      </c>
      <c r="H196" s="110"/>
      <c r="I196" s="111"/>
      <c r="J196" s="110"/>
      <c r="K196" s="110"/>
      <c r="L196" s="110"/>
      <c r="M196" s="110"/>
      <c r="N196" s="110"/>
      <c r="O196" s="110"/>
      <c r="P196" s="110" t="s">
        <v>5602</v>
      </c>
      <c r="Q196" s="110"/>
      <c r="R196" s="110"/>
      <c r="S196" s="110"/>
      <c r="T196" s="144"/>
      <c r="U196" s="114"/>
      <c r="V196" s="111"/>
      <c r="W196" s="116">
        <v>2</v>
      </c>
      <c r="X196" s="110"/>
      <c r="Y196" s="110"/>
    </row>
    <row r="197" spans="1:25" ht="20.25" customHeight="1" x14ac:dyDescent="0.25">
      <c r="A197" s="2" t="s">
        <v>1941</v>
      </c>
      <c r="B197" s="2" t="s">
        <v>1942</v>
      </c>
      <c r="C197" s="5" t="s">
        <v>1940</v>
      </c>
      <c r="D197" s="22" t="s">
        <v>0</v>
      </c>
      <c r="E197" s="22">
        <v>10</v>
      </c>
      <c r="F197" s="30">
        <v>210</v>
      </c>
      <c r="G197" s="110"/>
      <c r="H197" s="110"/>
      <c r="I197" s="111"/>
      <c r="J197" s="110"/>
      <c r="K197" s="110"/>
      <c r="L197" s="110"/>
      <c r="M197" s="110"/>
      <c r="N197" s="110"/>
      <c r="O197" s="110"/>
      <c r="P197" s="110" t="s">
        <v>5602</v>
      </c>
      <c r="Q197" s="110"/>
      <c r="R197" s="110"/>
      <c r="S197" s="110"/>
      <c r="T197" s="144"/>
      <c r="U197" s="114"/>
      <c r="V197" s="111"/>
      <c r="W197" s="110"/>
      <c r="X197" s="110"/>
      <c r="Y197" s="110"/>
    </row>
    <row r="198" spans="1:25" ht="13.5" customHeight="1" x14ac:dyDescent="0.25">
      <c r="A198" s="2" t="s">
        <v>1943</v>
      </c>
      <c r="B198" s="2" t="s">
        <v>1939</v>
      </c>
      <c r="C198" s="5" t="s">
        <v>1944</v>
      </c>
      <c r="D198" s="22" t="s">
        <v>0</v>
      </c>
      <c r="E198" s="22">
        <v>10</v>
      </c>
      <c r="F198" s="22">
        <v>100</v>
      </c>
      <c r="G198" s="110"/>
      <c r="H198" s="110"/>
      <c r="I198" s="111"/>
      <c r="J198" s="110"/>
      <c r="K198" s="110"/>
      <c r="L198" s="110"/>
      <c r="M198" s="110"/>
      <c r="N198" s="110"/>
      <c r="O198" s="110"/>
      <c r="P198" s="110" t="s">
        <v>5602</v>
      </c>
      <c r="Q198" s="110"/>
      <c r="R198" s="110"/>
      <c r="S198" s="110"/>
      <c r="T198" s="144"/>
      <c r="U198" s="114"/>
      <c r="V198" s="111"/>
      <c r="W198" s="110"/>
      <c r="X198" s="110"/>
      <c r="Y198" s="110"/>
    </row>
    <row r="199" spans="1:25" ht="18.75" customHeight="1" x14ac:dyDescent="0.25">
      <c r="A199" s="2" t="s">
        <v>1945</v>
      </c>
      <c r="B199" s="2" t="s">
        <v>1946</v>
      </c>
      <c r="C199" s="5" t="s">
        <v>1947</v>
      </c>
      <c r="D199" s="22" t="s">
        <v>0</v>
      </c>
      <c r="E199" s="22">
        <v>10</v>
      </c>
      <c r="F199" s="22">
        <v>2400</v>
      </c>
      <c r="G199" s="110"/>
      <c r="H199" s="110"/>
      <c r="I199" s="111"/>
      <c r="J199" s="110"/>
      <c r="K199" s="110"/>
      <c r="L199" s="110">
        <v>1</v>
      </c>
      <c r="M199" s="110"/>
      <c r="N199" s="110"/>
      <c r="O199" s="110"/>
      <c r="P199" s="110" t="s">
        <v>5602</v>
      </c>
      <c r="Q199" s="111">
        <v>0.55000000000000004</v>
      </c>
      <c r="R199" s="110"/>
      <c r="S199" s="110"/>
      <c r="T199" s="144">
        <v>5</v>
      </c>
      <c r="U199" s="114"/>
      <c r="V199" s="111"/>
      <c r="W199" s="110"/>
      <c r="X199" s="110"/>
      <c r="Y199" s="110"/>
    </row>
    <row r="200" spans="1:25" ht="35.25" customHeight="1" x14ac:dyDescent="0.25">
      <c r="A200" s="4" t="s">
        <v>1948</v>
      </c>
      <c r="B200" s="4" t="s">
        <v>1949</v>
      </c>
      <c r="C200" s="5"/>
      <c r="D200" s="22"/>
      <c r="E200" s="22"/>
      <c r="F200" s="22"/>
      <c r="G200" s="112"/>
      <c r="H200" s="112"/>
      <c r="I200" s="157"/>
      <c r="J200" s="112"/>
      <c r="K200" s="112"/>
      <c r="L200" s="112"/>
      <c r="M200" s="112"/>
      <c r="N200" s="112"/>
      <c r="O200" s="112"/>
      <c r="P200" s="112"/>
      <c r="Q200" s="112"/>
      <c r="R200" s="112"/>
      <c r="S200" s="112"/>
      <c r="T200" s="143"/>
      <c r="U200" s="136"/>
      <c r="V200" s="157"/>
      <c r="W200" s="112"/>
      <c r="X200" s="112"/>
      <c r="Y200" s="112"/>
    </row>
    <row r="201" spans="1:25" ht="12.75" customHeight="1" x14ac:dyDescent="0.25">
      <c r="A201" s="2" t="s">
        <v>1950</v>
      </c>
      <c r="B201" s="2" t="s">
        <v>1951</v>
      </c>
      <c r="C201" s="5" t="s">
        <v>1921</v>
      </c>
      <c r="D201" s="22" t="s">
        <v>0</v>
      </c>
      <c r="E201" s="22">
        <v>10</v>
      </c>
      <c r="F201" s="22">
        <v>5</v>
      </c>
      <c r="G201" s="110"/>
      <c r="H201" s="110"/>
      <c r="I201" s="111"/>
      <c r="J201" s="110"/>
      <c r="K201" s="110"/>
      <c r="L201" s="110">
        <v>3</v>
      </c>
      <c r="M201" s="110"/>
      <c r="N201" s="110"/>
      <c r="O201" s="110"/>
      <c r="P201" s="110" t="s">
        <v>5602</v>
      </c>
      <c r="Q201" s="110"/>
      <c r="R201" s="110"/>
      <c r="S201" s="110"/>
      <c r="T201" s="144">
        <v>8</v>
      </c>
      <c r="U201" s="114"/>
      <c r="V201" s="111"/>
      <c r="W201" s="110"/>
      <c r="X201" s="110"/>
      <c r="Y201" s="110"/>
    </row>
    <row r="202" spans="1:25" ht="17.25" customHeight="1" x14ac:dyDescent="0.25">
      <c r="A202" s="2" t="s">
        <v>1952</v>
      </c>
      <c r="B202" s="2" t="s">
        <v>1951</v>
      </c>
      <c r="C202" s="5" t="s">
        <v>1953</v>
      </c>
      <c r="D202" s="22" t="s">
        <v>0</v>
      </c>
      <c r="E202" s="22">
        <v>10</v>
      </c>
      <c r="F202" s="22">
        <v>18</v>
      </c>
      <c r="G202" s="110"/>
      <c r="H202" s="110"/>
      <c r="I202" s="111"/>
      <c r="J202" s="110"/>
      <c r="K202" s="110"/>
      <c r="L202" s="110"/>
      <c r="M202" s="110"/>
      <c r="N202" s="110"/>
      <c r="O202" s="110"/>
      <c r="P202" s="110" t="s">
        <v>5602</v>
      </c>
      <c r="Q202" s="110"/>
      <c r="R202" s="110"/>
      <c r="S202" s="110"/>
      <c r="T202" s="144"/>
      <c r="U202" s="114"/>
      <c r="V202" s="111"/>
      <c r="W202" s="110"/>
      <c r="X202" s="110"/>
      <c r="Y202" s="110">
        <v>4.1894999999999998</v>
      </c>
    </row>
    <row r="203" spans="1:25" ht="19.5" customHeight="1" x14ac:dyDescent="0.25">
      <c r="A203" s="2" t="s">
        <v>1954</v>
      </c>
      <c r="B203" s="2" t="s">
        <v>1951</v>
      </c>
      <c r="C203" s="5" t="s">
        <v>1955</v>
      </c>
      <c r="D203" s="22" t="s">
        <v>0</v>
      </c>
      <c r="E203" s="22">
        <v>10</v>
      </c>
      <c r="F203" s="22">
        <v>10</v>
      </c>
      <c r="G203" s="110"/>
      <c r="H203" s="110"/>
      <c r="I203" s="111"/>
      <c r="J203" s="110"/>
      <c r="K203" s="110"/>
      <c r="L203" s="110">
        <v>3</v>
      </c>
      <c r="M203" s="110"/>
      <c r="N203" s="110"/>
      <c r="O203" s="110"/>
      <c r="P203" s="110" t="s">
        <v>5602</v>
      </c>
      <c r="Q203" s="110"/>
      <c r="R203" s="110"/>
      <c r="S203" s="110"/>
      <c r="T203" s="144"/>
      <c r="U203" s="114"/>
      <c r="V203" s="111"/>
      <c r="W203" s="110"/>
      <c r="X203" s="110"/>
      <c r="Y203" s="110">
        <v>4.1894999999999998</v>
      </c>
    </row>
    <row r="204" spans="1:25" ht="29.25" customHeight="1" x14ac:dyDescent="0.25">
      <c r="A204" s="4" t="s">
        <v>1956</v>
      </c>
      <c r="B204" s="4" t="s">
        <v>1957</v>
      </c>
      <c r="C204" s="5"/>
      <c r="D204" s="22"/>
      <c r="E204" s="22"/>
      <c r="F204" s="22"/>
      <c r="G204" s="112"/>
      <c r="H204" s="112"/>
      <c r="I204" s="157"/>
      <c r="J204" s="112"/>
      <c r="K204" s="112"/>
      <c r="L204" s="112"/>
      <c r="M204" s="112"/>
      <c r="N204" s="112"/>
      <c r="O204" s="112"/>
      <c r="P204" s="112"/>
      <c r="Q204" s="112"/>
      <c r="R204" s="112"/>
      <c r="S204" s="112"/>
      <c r="T204" s="143"/>
      <c r="U204" s="136"/>
      <c r="V204" s="157"/>
      <c r="W204" s="112"/>
      <c r="X204" s="112"/>
      <c r="Y204" s="112"/>
    </row>
    <row r="205" spans="1:25" ht="85.5" customHeight="1" x14ac:dyDescent="0.25">
      <c r="A205" s="2" t="s">
        <v>1958</v>
      </c>
      <c r="B205" s="2" t="s">
        <v>1959</v>
      </c>
      <c r="C205" s="5" t="s">
        <v>1960</v>
      </c>
      <c r="D205" s="22" t="s">
        <v>1961</v>
      </c>
      <c r="E205" s="22">
        <v>5</v>
      </c>
      <c r="F205" s="22">
        <v>350</v>
      </c>
      <c r="G205" s="110"/>
      <c r="H205" s="110"/>
      <c r="I205" s="111"/>
      <c r="J205" s="110"/>
      <c r="K205" s="110"/>
      <c r="L205" s="110"/>
      <c r="M205" s="110"/>
      <c r="N205" s="110"/>
      <c r="O205" s="110"/>
      <c r="P205" s="110" t="s">
        <v>5602</v>
      </c>
      <c r="Q205" s="110"/>
      <c r="R205" s="110"/>
      <c r="S205" s="110"/>
      <c r="T205" s="144"/>
      <c r="U205" s="114"/>
      <c r="V205" s="111"/>
      <c r="W205" s="110"/>
      <c r="X205" s="110"/>
      <c r="Y205" s="110"/>
    </row>
    <row r="206" spans="1:25" ht="69.75" customHeight="1" x14ac:dyDescent="0.25">
      <c r="A206" s="2" t="s">
        <v>1962</v>
      </c>
      <c r="B206" s="2" t="s">
        <v>1963</v>
      </c>
      <c r="C206" s="5" t="s">
        <v>1964</v>
      </c>
      <c r="D206" s="22" t="s">
        <v>1961</v>
      </c>
      <c r="E206" s="22">
        <v>10</v>
      </c>
      <c r="F206" s="22">
        <v>5000</v>
      </c>
      <c r="G206" s="110"/>
      <c r="H206" s="110"/>
      <c r="I206" s="111">
        <v>5</v>
      </c>
      <c r="J206" s="110"/>
      <c r="K206" s="110"/>
      <c r="L206" s="110"/>
      <c r="M206" s="110"/>
      <c r="N206" s="110"/>
      <c r="O206" s="110"/>
      <c r="P206" s="110" t="s">
        <v>5602</v>
      </c>
      <c r="Q206" s="110"/>
      <c r="R206" s="110"/>
      <c r="S206" s="110"/>
      <c r="T206" s="144"/>
      <c r="U206" s="114"/>
      <c r="V206" s="111"/>
      <c r="W206" s="110"/>
      <c r="X206" s="110">
        <v>1.8911</v>
      </c>
      <c r="Y206" s="110"/>
    </row>
    <row r="207" spans="1:25" ht="69" customHeight="1" x14ac:dyDescent="0.25">
      <c r="A207" s="2" t="s">
        <v>1965</v>
      </c>
      <c r="B207" s="2" t="s">
        <v>1966</v>
      </c>
      <c r="C207" s="5" t="s">
        <v>1967</v>
      </c>
      <c r="D207" s="22" t="s">
        <v>1961</v>
      </c>
      <c r="E207" s="22">
        <v>5</v>
      </c>
      <c r="F207" s="22">
        <v>1</v>
      </c>
      <c r="G207" s="110"/>
      <c r="H207" s="110"/>
      <c r="I207" s="111">
        <v>5</v>
      </c>
      <c r="J207" s="110"/>
      <c r="K207" s="110"/>
      <c r="L207" s="110"/>
      <c r="M207" s="110"/>
      <c r="N207" s="110"/>
      <c r="O207" s="110"/>
      <c r="P207" s="110" t="s">
        <v>5602</v>
      </c>
      <c r="Q207" s="110"/>
      <c r="R207" s="110"/>
      <c r="S207" s="110"/>
      <c r="T207" s="144"/>
      <c r="U207" s="114"/>
      <c r="V207" s="111"/>
      <c r="W207" s="110"/>
      <c r="X207" s="110"/>
      <c r="Y207" s="110"/>
    </row>
    <row r="208" spans="1:25" ht="69" customHeight="1" x14ac:dyDescent="0.25">
      <c r="A208" s="2" t="s">
        <v>1968</v>
      </c>
      <c r="B208" s="2" t="s">
        <v>1969</v>
      </c>
      <c r="C208" s="5" t="s">
        <v>1970</v>
      </c>
      <c r="D208" s="22" t="s">
        <v>1961</v>
      </c>
      <c r="E208" s="22">
        <v>10</v>
      </c>
      <c r="F208" s="30">
        <v>20</v>
      </c>
      <c r="G208" s="110"/>
      <c r="H208" s="110"/>
      <c r="I208" s="111"/>
      <c r="J208" s="110"/>
      <c r="K208" s="110"/>
      <c r="L208" s="110">
        <v>10</v>
      </c>
      <c r="M208" s="110"/>
      <c r="N208" s="110"/>
      <c r="O208" s="110"/>
      <c r="P208" s="110" t="s">
        <v>5602</v>
      </c>
      <c r="Q208" s="110">
        <v>2.15</v>
      </c>
      <c r="R208" s="110"/>
      <c r="S208" s="110"/>
      <c r="T208" s="144">
        <v>20</v>
      </c>
      <c r="U208" s="114"/>
      <c r="V208" s="111"/>
      <c r="W208" s="110"/>
      <c r="X208" s="110"/>
      <c r="Y208" s="110">
        <v>13.3</v>
      </c>
    </row>
    <row r="209" spans="1:25" ht="75" customHeight="1" x14ac:dyDescent="0.25">
      <c r="A209" s="2" t="s">
        <v>1971</v>
      </c>
      <c r="B209" s="2" t="s">
        <v>1959</v>
      </c>
      <c r="C209" s="5" t="s">
        <v>1972</v>
      </c>
      <c r="D209" s="22" t="s">
        <v>1961</v>
      </c>
      <c r="E209" s="22">
        <v>5</v>
      </c>
      <c r="F209" s="22">
        <v>30</v>
      </c>
      <c r="G209" s="110"/>
      <c r="H209" s="110"/>
      <c r="I209" s="111"/>
      <c r="J209" s="110"/>
      <c r="K209" s="110"/>
      <c r="L209" s="110"/>
      <c r="M209" s="110"/>
      <c r="N209" s="110"/>
      <c r="O209" s="110"/>
      <c r="P209" s="110" t="s">
        <v>5602</v>
      </c>
      <c r="Q209" s="110"/>
      <c r="R209" s="110"/>
      <c r="S209" s="110"/>
      <c r="T209" s="144"/>
      <c r="U209" s="114"/>
      <c r="V209" s="111"/>
      <c r="W209" s="110"/>
      <c r="X209" s="110"/>
      <c r="Y209" s="110">
        <v>6.9649999999999999</v>
      </c>
    </row>
    <row r="210" spans="1:25" ht="75.75" customHeight="1" x14ac:dyDescent="0.25">
      <c r="A210" s="2" t="s">
        <v>1973</v>
      </c>
      <c r="B210" s="2" t="s">
        <v>1959</v>
      </c>
      <c r="C210" s="5" t="s">
        <v>1974</v>
      </c>
      <c r="D210" s="22" t="s">
        <v>1961</v>
      </c>
      <c r="E210" s="22">
        <v>5</v>
      </c>
      <c r="F210" s="22">
        <v>1</v>
      </c>
      <c r="G210" s="110"/>
      <c r="H210" s="110"/>
      <c r="I210" s="111">
        <v>5</v>
      </c>
      <c r="J210" s="110"/>
      <c r="K210" s="110"/>
      <c r="L210" s="110"/>
      <c r="M210" s="110"/>
      <c r="N210" s="110"/>
      <c r="O210" s="110"/>
      <c r="P210" s="110" t="s">
        <v>5602</v>
      </c>
      <c r="Q210" s="110"/>
      <c r="R210" s="110"/>
      <c r="S210" s="110"/>
      <c r="T210" s="144"/>
      <c r="U210" s="114"/>
      <c r="V210" s="111"/>
      <c r="W210" s="110"/>
      <c r="X210" s="110"/>
      <c r="Y210" s="110">
        <v>10.83</v>
      </c>
    </row>
    <row r="211" spans="1:25" ht="27.75" customHeight="1" x14ac:dyDescent="0.25">
      <c r="A211" s="4" t="s">
        <v>1975</v>
      </c>
      <c r="B211" s="4" t="s">
        <v>1976</v>
      </c>
      <c r="C211" s="5"/>
      <c r="D211" s="22"/>
      <c r="E211" s="22"/>
      <c r="F211" s="22"/>
      <c r="G211" s="112"/>
      <c r="H211" s="112"/>
      <c r="I211" s="157"/>
      <c r="J211" s="112"/>
      <c r="K211" s="112"/>
      <c r="L211" s="112"/>
      <c r="M211" s="112"/>
      <c r="N211" s="112"/>
      <c r="O211" s="112"/>
      <c r="P211" s="112"/>
      <c r="Q211" s="112"/>
      <c r="R211" s="112"/>
      <c r="S211" s="112"/>
      <c r="T211" s="143"/>
      <c r="U211" s="136"/>
      <c r="V211" s="157"/>
      <c r="W211" s="112"/>
      <c r="X211" s="112"/>
      <c r="Y211" s="112"/>
    </row>
    <row r="212" spans="1:25" ht="29.25" customHeight="1" x14ac:dyDescent="0.25">
      <c r="A212" s="2" t="s">
        <v>1977</v>
      </c>
      <c r="B212" s="2" t="s">
        <v>1978</v>
      </c>
      <c r="C212" s="5" t="s">
        <v>1979</v>
      </c>
      <c r="D212" s="22" t="s">
        <v>0</v>
      </c>
      <c r="E212" s="22">
        <v>10</v>
      </c>
      <c r="F212" s="30">
        <v>10</v>
      </c>
      <c r="G212" s="110"/>
      <c r="H212" s="110"/>
      <c r="I212" s="111"/>
      <c r="J212" s="110"/>
      <c r="K212" s="116"/>
      <c r="L212" s="110"/>
      <c r="M212" s="110"/>
      <c r="N212" s="110"/>
      <c r="O212" s="110"/>
      <c r="P212" s="110" t="s">
        <v>5602</v>
      </c>
      <c r="Q212" s="110"/>
      <c r="R212" s="110"/>
      <c r="S212" s="110"/>
      <c r="T212" s="144">
        <v>30</v>
      </c>
      <c r="U212" s="114"/>
      <c r="V212" s="111">
        <v>50</v>
      </c>
      <c r="W212" s="110"/>
      <c r="X212" s="110"/>
      <c r="Y212" s="110"/>
    </row>
    <row r="213" spans="1:25" ht="27.75" customHeight="1" x14ac:dyDescent="0.25">
      <c r="A213" s="2" t="s">
        <v>1980</v>
      </c>
      <c r="B213" s="2" t="s">
        <v>1978</v>
      </c>
      <c r="C213" s="5" t="s">
        <v>1981</v>
      </c>
      <c r="D213" s="22" t="s">
        <v>0</v>
      </c>
      <c r="E213" s="22">
        <v>20</v>
      </c>
      <c r="F213" s="22">
        <v>20</v>
      </c>
      <c r="G213" s="110"/>
      <c r="H213" s="110"/>
      <c r="I213" s="111"/>
      <c r="J213" s="110"/>
      <c r="K213" s="116"/>
      <c r="L213" s="110"/>
      <c r="M213" s="110"/>
      <c r="N213" s="110"/>
      <c r="O213" s="110"/>
      <c r="P213" s="110" t="s">
        <v>5602</v>
      </c>
      <c r="Q213" s="110"/>
      <c r="R213" s="110"/>
      <c r="S213" s="110"/>
      <c r="T213" s="144">
        <v>20</v>
      </c>
      <c r="U213" s="114"/>
      <c r="V213" s="111"/>
      <c r="W213" s="110"/>
      <c r="X213" s="110"/>
      <c r="Y213" s="110">
        <v>12.99</v>
      </c>
    </row>
    <row r="214" spans="1:25" ht="30" customHeight="1" x14ac:dyDescent="0.25">
      <c r="A214" s="2" t="s">
        <v>1982</v>
      </c>
      <c r="B214" s="2" t="s">
        <v>1978</v>
      </c>
      <c r="C214" s="5" t="s">
        <v>1983</v>
      </c>
      <c r="D214" s="22" t="s">
        <v>0</v>
      </c>
      <c r="E214" s="22">
        <v>10</v>
      </c>
      <c r="F214" s="22">
        <v>10</v>
      </c>
      <c r="G214" s="110"/>
      <c r="H214" s="110"/>
      <c r="I214" s="111"/>
      <c r="J214" s="110"/>
      <c r="K214" s="116"/>
      <c r="L214" s="110">
        <v>20</v>
      </c>
      <c r="M214" s="110"/>
      <c r="N214" s="110"/>
      <c r="O214" s="110"/>
      <c r="P214" s="110" t="s">
        <v>5602</v>
      </c>
      <c r="Q214" s="110"/>
      <c r="R214" s="110"/>
      <c r="S214" s="110"/>
      <c r="T214" s="144">
        <v>20</v>
      </c>
      <c r="U214" s="114"/>
      <c r="V214" s="111"/>
      <c r="W214" s="110"/>
      <c r="X214" s="110"/>
      <c r="Y214" s="110"/>
    </row>
    <row r="215" spans="1:25" ht="30" customHeight="1" x14ac:dyDescent="0.25">
      <c r="A215" s="2" t="s">
        <v>1984</v>
      </c>
      <c r="B215" s="2" t="s">
        <v>1978</v>
      </c>
      <c r="C215" s="5" t="s">
        <v>1985</v>
      </c>
      <c r="D215" s="22" t="s">
        <v>0</v>
      </c>
      <c r="E215" s="22">
        <v>40</v>
      </c>
      <c r="F215" s="22">
        <v>40</v>
      </c>
      <c r="G215" s="110"/>
      <c r="H215" s="110"/>
      <c r="I215" s="111"/>
      <c r="J215" s="110"/>
      <c r="K215" s="116"/>
      <c r="L215" s="110"/>
      <c r="M215" s="110"/>
      <c r="N215" s="110"/>
      <c r="O215" s="110"/>
      <c r="P215" s="110" t="s">
        <v>5602</v>
      </c>
      <c r="Q215" s="110"/>
      <c r="R215" s="110"/>
      <c r="S215" s="110"/>
      <c r="T215" s="144">
        <v>20</v>
      </c>
      <c r="U215" s="114"/>
      <c r="V215" s="111"/>
      <c r="W215" s="110"/>
      <c r="X215" s="110"/>
      <c r="Y215" s="110"/>
    </row>
    <row r="216" spans="1:25" ht="28.5" customHeight="1" x14ac:dyDescent="0.25">
      <c r="A216" s="2" t="s">
        <v>1986</v>
      </c>
      <c r="B216" s="2" t="s">
        <v>1978</v>
      </c>
      <c r="C216" s="5" t="s">
        <v>1987</v>
      </c>
      <c r="D216" s="22" t="s">
        <v>0</v>
      </c>
      <c r="E216" s="22">
        <v>10</v>
      </c>
      <c r="F216" s="22">
        <v>10</v>
      </c>
      <c r="G216" s="110"/>
      <c r="H216" s="110"/>
      <c r="I216" s="111"/>
      <c r="J216" s="110"/>
      <c r="K216" s="116">
        <v>4.5</v>
      </c>
      <c r="L216" s="110">
        <v>20</v>
      </c>
      <c r="M216" s="110"/>
      <c r="N216" s="110"/>
      <c r="O216" s="110"/>
      <c r="P216" s="110" t="s">
        <v>5602</v>
      </c>
      <c r="Q216" s="110"/>
      <c r="R216" s="110"/>
      <c r="S216" s="110"/>
      <c r="T216" s="144">
        <v>20</v>
      </c>
      <c r="U216" s="114"/>
      <c r="V216" s="111"/>
      <c r="W216" s="110"/>
      <c r="X216" s="110"/>
      <c r="Y216" s="110"/>
    </row>
    <row r="217" spans="1:25" ht="18" customHeight="1" x14ac:dyDescent="0.25">
      <c r="A217" s="4" t="s">
        <v>1988</v>
      </c>
      <c r="B217" s="4" t="s">
        <v>1989</v>
      </c>
      <c r="C217" s="5"/>
      <c r="D217" s="22"/>
      <c r="E217" s="22"/>
      <c r="F217" s="22"/>
      <c r="G217" s="112"/>
      <c r="H217" s="112"/>
      <c r="I217" s="157"/>
      <c r="J217" s="112"/>
      <c r="K217" s="112"/>
      <c r="L217" s="112"/>
      <c r="M217" s="112"/>
      <c r="N217" s="112"/>
      <c r="O217" s="112"/>
      <c r="P217" s="112"/>
      <c r="Q217" s="112"/>
      <c r="R217" s="112"/>
      <c r="S217" s="112"/>
      <c r="T217" s="143"/>
      <c r="U217" s="136"/>
      <c r="V217" s="157"/>
      <c r="W217" s="112"/>
      <c r="X217" s="112"/>
      <c r="Y217" s="112"/>
    </row>
    <row r="218" spans="1:25" ht="18" customHeight="1" x14ac:dyDescent="0.25">
      <c r="A218" s="2" t="s">
        <v>1990</v>
      </c>
      <c r="B218" s="2" t="s">
        <v>1991</v>
      </c>
      <c r="C218" s="5" t="s">
        <v>1992</v>
      </c>
      <c r="D218" s="22" t="s">
        <v>0</v>
      </c>
      <c r="E218" s="22">
        <v>20</v>
      </c>
      <c r="F218" s="22">
        <v>80</v>
      </c>
      <c r="G218" s="110"/>
      <c r="H218" s="110"/>
      <c r="I218" s="111"/>
      <c r="J218" s="110"/>
      <c r="K218" s="110"/>
      <c r="L218" s="110">
        <v>20</v>
      </c>
      <c r="M218" s="110"/>
      <c r="N218" s="110"/>
      <c r="O218" s="110"/>
      <c r="P218" s="110" t="s">
        <v>5602</v>
      </c>
      <c r="Q218" s="110"/>
      <c r="R218" s="110"/>
      <c r="S218" s="110"/>
      <c r="T218" s="144"/>
      <c r="U218" s="114"/>
      <c r="V218" s="111"/>
      <c r="W218" s="110"/>
      <c r="X218" s="110"/>
      <c r="Y218" s="110"/>
    </row>
  </sheetData>
  <mergeCells count="3">
    <mergeCell ref="G148:Y148"/>
    <mergeCell ref="A3:F3"/>
    <mergeCell ref="G2:Y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95246-BCCC-4F9D-9DDD-6BFAA5E9AB46}">
  <dimension ref="A2:O200"/>
  <sheetViews>
    <sheetView zoomScale="70" zoomScaleNormal="70" workbookViewId="0">
      <selection activeCell="T7" sqref="T7"/>
    </sheetView>
  </sheetViews>
  <sheetFormatPr defaultRowHeight="15" x14ac:dyDescent="0.25"/>
  <cols>
    <col min="1" max="1" width="17.85546875" style="14" customWidth="1"/>
    <col min="2" max="2" width="76" style="14" customWidth="1"/>
    <col min="3" max="3" width="19" style="14" customWidth="1"/>
    <col min="4" max="4" width="15.5703125" style="14" customWidth="1"/>
    <col min="5" max="6" width="15.28515625" style="14" customWidth="1"/>
    <col min="7" max="7" width="15.7109375" style="14" customWidth="1"/>
    <col min="8" max="8" width="16.140625" style="14" customWidth="1"/>
    <col min="9" max="9" width="16.7109375" style="14" customWidth="1"/>
    <col min="10" max="10" width="16" style="14" customWidth="1"/>
    <col min="11" max="11" width="15.85546875" style="14" customWidth="1"/>
    <col min="12" max="12" width="16.42578125" style="14" customWidth="1"/>
    <col min="13" max="13" width="16.7109375" style="14" customWidth="1"/>
    <col min="14" max="14" width="16.140625" style="14" customWidth="1"/>
    <col min="15" max="15" width="15.85546875" style="14" customWidth="1"/>
    <col min="16" max="16384" width="9.140625" style="14"/>
  </cols>
  <sheetData>
    <row r="2" spans="1:15" ht="15.75" x14ac:dyDescent="0.25">
      <c r="G2" s="341" t="s">
        <v>1466</v>
      </c>
      <c r="H2" s="341"/>
      <c r="I2" s="341"/>
      <c r="J2" s="341"/>
      <c r="K2" s="341"/>
      <c r="L2" s="341"/>
      <c r="M2" s="341"/>
      <c r="N2" s="341"/>
      <c r="O2" s="341"/>
    </row>
    <row r="3" spans="1:15" ht="28.5" x14ac:dyDescent="0.25">
      <c r="A3" s="346" t="s">
        <v>1245</v>
      </c>
      <c r="B3" s="346"/>
      <c r="C3" s="346"/>
      <c r="D3" s="346"/>
      <c r="E3" s="346"/>
      <c r="F3" s="346"/>
      <c r="G3" s="17" t="s">
        <v>1497</v>
      </c>
      <c r="H3" s="17" t="s">
        <v>1498</v>
      </c>
      <c r="I3" s="17" t="s">
        <v>1514</v>
      </c>
      <c r="J3" s="17" t="s">
        <v>1508</v>
      </c>
      <c r="K3" s="17" t="s">
        <v>1510</v>
      </c>
      <c r="L3" s="17" t="s">
        <v>2403</v>
      </c>
      <c r="M3" s="17" t="s">
        <v>1511</v>
      </c>
      <c r="N3" s="17" t="s">
        <v>1513</v>
      </c>
      <c r="O3" s="17" t="s">
        <v>1516</v>
      </c>
    </row>
    <row r="4" spans="1:15" ht="71.25" x14ac:dyDescent="0.25">
      <c r="A4" s="54" t="s">
        <v>79</v>
      </c>
      <c r="B4" s="41" t="s">
        <v>1246</v>
      </c>
      <c r="C4" s="41" t="s">
        <v>78</v>
      </c>
      <c r="D4" s="41" t="s">
        <v>77</v>
      </c>
      <c r="E4" s="41" t="s">
        <v>1251</v>
      </c>
      <c r="F4" s="41" t="s">
        <v>104</v>
      </c>
      <c r="G4" s="25" t="s">
        <v>1467</v>
      </c>
      <c r="H4" s="25" t="s">
        <v>1467</v>
      </c>
      <c r="I4" s="25" t="s">
        <v>1467</v>
      </c>
      <c r="J4" s="25" t="s">
        <v>1467</v>
      </c>
      <c r="K4" s="25" t="s">
        <v>1467</v>
      </c>
      <c r="L4" s="25" t="s">
        <v>1467</v>
      </c>
      <c r="M4" s="25" t="s">
        <v>1467</v>
      </c>
      <c r="N4" s="25" t="s">
        <v>1467</v>
      </c>
      <c r="O4" s="25" t="s">
        <v>1467</v>
      </c>
    </row>
    <row r="5" spans="1:15" x14ac:dyDescent="0.25">
      <c r="A5" s="55" t="s">
        <v>105</v>
      </c>
      <c r="B5" s="37" t="s">
        <v>106</v>
      </c>
      <c r="C5" s="42" t="s">
        <v>107</v>
      </c>
      <c r="D5" s="37" t="s">
        <v>108</v>
      </c>
      <c r="E5" s="42" t="s">
        <v>109</v>
      </c>
      <c r="F5" s="42" t="s">
        <v>110</v>
      </c>
      <c r="G5" s="99" t="s">
        <v>1468</v>
      </c>
      <c r="H5" s="274" t="s">
        <v>1468</v>
      </c>
      <c r="I5" s="99" t="s">
        <v>1468</v>
      </c>
      <c r="J5" s="99" t="s">
        <v>1468</v>
      </c>
      <c r="K5" s="160" t="s">
        <v>1468</v>
      </c>
      <c r="L5" s="275" t="s">
        <v>1468</v>
      </c>
      <c r="M5" s="99" t="s">
        <v>1468</v>
      </c>
      <c r="N5" s="99" t="s">
        <v>1468</v>
      </c>
      <c r="O5" s="99" t="s">
        <v>1468</v>
      </c>
    </row>
    <row r="6" spans="1:15" ht="15.75" x14ac:dyDescent="0.25">
      <c r="A6" s="38" t="s">
        <v>1995</v>
      </c>
      <c r="B6" s="43" t="s">
        <v>1996</v>
      </c>
      <c r="C6" s="44"/>
      <c r="D6" s="57"/>
      <c r="E6" s="45"/>
      <c r="F6" s="45"/>
      <c r="G6" s="100"/>
      <c r="H6" s="276"/>
      <c r="I6" s="100"/>
      <c r="J6" s="100"/>
      <c r="K6" s="161"/>
      <c r="L6" s="277"/>
      <c r="M6" s="100"/>
      <c r="N6" s="100"/>
      <c r="O6" s="100"/>
    </row>
    <row r="7" spans="1:15" ht="114" x14ac:dyDescent="0.25">
      <c r="A7" s="56" t="s">
        <v>1997</v>
      </c>
      <c r="B7" s="39" t="s">
        <v>1998</v>
      </c>
      <c r="C7" s="44"/>
      <c r="D7" s="57"/>
      <c r="E7" s="45"/>
      <c r="F7" s="45"/>
      <c r="G7" s="171"/>
      <c r="H7" s="278"/>
      <c r="I7" s="171"/>
      <c r="J7" s="171"/>
      <c r="K7" s="172"/>
      <c r="L7" s="279"/>
      <c r="M7" s="171"/>
      <c r="N7" s="171"/>
      <c r="O7" s="171"/>
    </row>
    <row r="8" spans="1:15" ht="28.5" x14ac:dyDescent="0.25">
      <c r="A8" s="56" t="s">
        <v>1999</v>
      </c>
      <c r="B8" s="39" t="s">
        <v>2000</v>
      </c>
      <c r="C8" s="44"/>
      <c r="D8" s="57"/>
      <c r="E8" s="45"/>
      <c r="F8" s="45"/>
      <c r="G8" s="173"/>
      <c r="H8" s="280"/>
      <c r="I8" s="173"/>
      <c r="J8" s="173"/>
      <c r="K8" s="174"/>
      <c r="L8" s="281"/>
      <c r="M8" s="173"/>
      <c r="N8" s="173"/>
      <c r="O8" s="173"/>
    </row>
    <row r="9" spans="1:15" ht="89.25" x14ac:dyDescent="0.25">
      <c r="A9" s="53" t="s">
        <v>2001</v>
      </c>
      <c r="B9" s="40" t="s">
        <v>2002</v>
      </c>
      <c r="C9" s="44" t="s">
        <v>2003</v>
      </c>
      <c r="D9" s="45" t="s">
        <v>0</v>
      </c>
      <c r="E9" s="45">
        <v>200</v>
      </c>
      <c r="F9" s="36">
        <v>7400</v>
      </c>
      <c r="G9" s="140"/>
      <c r="H9" s="138">
        <v>5</v>
      </c>
      <c r="I9" s="140"/>
      <c r="J9" s="140"/>
      <c r="K9" s="138">
        <v>5</v>
      </c>
      <c r="L9" s="177"/>
      <c r="M9" s="140"/>
      <c r="N9" s="138"/>
      <c r="O9" s="140">
        <v>0.1079</v>
      </c>
    </row>
    <row r="10" spans="1:15" ht="89.25" x14ac:dyDescent="0.25">
      <c r="A10" s="53" t="s">
        <v>2004</v>
      </c>
      <c r="B10" s="40" t="s">
        <v>2002</v>
      </c>
      <c r="C10" s="44" t="s">
        <v>2005</v>
      </c>
      <c r="D10" s="45" t="s">
        <v>0</v>
      </c>
      <c r="E10" s="45">
        <v>200</v>
      </c>
      <c r="F10" s="36">
        <v>5600</v>
      </c>
      <c r="G10" s="140"/>
      <c r="H10" s="138">
        <v>5</v>
      </c>
      <c r="I10" s="140"/>
      <c r="J10" s="140"/>
      <c r="K10" s="138">
        <v>5</v>
      </c>
      <c r="L10" s="177"/>
      <c r="M10" s="140"/>
      <c r="N10" s="138"/>
      <c r="O10" s="140">
        <v>0.11310000000000001</v>
      </c>
    </row>
    <row r="11" spans="1:15" ht="89.25" x14ac:dyDescent="0.25">
      <c r="A11" s="53" t="s">
        <v>2006</v>
      </c>
      <c r="B11" s="40" t="s">
        <v>2002</v>
      </c>
      <c r="C11" s="44" t="s">
        <v>2007</v>
      </c>
      <c r="D11" s="45" t="s">
        <v>0</v>
      </c>
      <c r="E11" s="45">
        <v>200</v>
      </c>
      <c r="F11" s="36">
        <v>1900</v>
      </c>
      <c r="G11" s="140"/>
      <c r="H11" s="138">
        <v>5</v>
      </c>
      <c r="I11" s="140"/>
      <c r="J11" s="140"/>
      <c r="K11" s="138">
        <v>5</v>
      </c>
      <c r="L11" s="177"/>
      <c r="M11" s="140"/>
      <c r="N11" s="138"/>
      <c r="O11" s="140">
        <v>0.11310000000000001</v>
      </c>
    </row>
    <row r="12" spans="1:15" ht="89.25" x14ac:dyDescent="0.25">
      <c r="A12" s="53" t="s">
        <v>2008</v>
      </c>
      <c r="B12" s="40" t="s">
        <v>2002</v>
      </c>
      <c r="C12" s="44" t="s">
        <v>2009</v>
      </c>
      <c r="D12" s="45" t="s">
        <v>0</v>
      </c>
      <c r="E12" s="45">
        <v>200</v>
      </c>
      <c r="F12" s="36">
        <v>1800</v>
      </c>
      <c r="G12" s="140"/>
      <c r="H12" s="138">
        <v>5</v>
      </c>
      <c r="I12" s="140"/>
      <c r="J12" s="140"/>
      <c r="K12" s="138">
        <v>5</v>
      </c>
      <c r="L12" s="177"/>
      <c r="M12" s="140"/>
      <c r="N12" s="138"/>
      <c r="O12" s="140">
        <v>0.12809999999999999</v>
      </c>
    </row>
    <row r="13" spans="1:15" ht="89.25" x14ac:dyDescent="0.25">
      <c r="A13" s="53" t="s">
        <v>2010</v>
      </c>
      <c r="B13" s="40" t="s">
        <v>2002</v>
      </c>
      <c r="C13" s="44" t="s">
        <v>2011</v>
      </c>
      <c r="D13" s="45" t="s">
        <v>0</v>
      </c>
      <c r="E13" s="45">
        <v>200</v>
      </c>
      <c r="F13" s="36">
        <v>200</v>
      </c>
      <c r="G13" s="140"/>
      <c r="H13" s="138"/>
      <c r="I13" s="140"/>
      <c r="J13" s="140"/>
      <c r="K13" s="138">
        <v>5</v>
      </c>
      <c r="L13" s="177"/>
      <c r="M13" s="140"/>
      <c r="N13" s="138"/>
      <c r="O13" s="140">
        <v>0.1411</v>
      </c>
    </row>
    <row r="14" spans="1:15" ht="89.25" x14ac:dyDescent="0.25">
      <c r="A14" s="53" t="s">
        <v>2012</v>
      </c>
      <c r="B14" s="40" t="s">
        <v>2002</v>
      </c>
      <c r="C14" s="44" t="s">
        <v>2013</v>
      </c>
      <c r="D14" s="45" t="s">
        <v>0</v>
      </c>
      <c r="E14" s="45">
        <v>200</v>
      </c>
      <c r="F14" s="36">
        <v>19000</v>
      </c>
      <c r="G14" s="140"/>
      <c r="H14" s="138">
        <v>5</v>
      </c>
      <c r="I14" s="140"/>
      <c r="J14" s="140"/>
      <c r="K14" s="138">
        <v>5</v>
      </c>
      <c r="L14" s="177"/>
      <c r="M14" s="140"/>
      <c r="N14" s="138"/>
      <c r="O14" s="140">
        <v>0.1411</v>
      </c>
    </row>
    <row r="15" spans="1:15" ht="89.25" x14ac:dyDescent="0.25">
      <c r="A15" s="53" t="s">
        <v>2014</v>
      </c>
      <c r="B15" s="40" t="s">
        <v>2002</v>
      </c>
      <c r="C15" s="44" t="s">
        <v>2015</v>
      </c>
      <c r="D15" s="45" t="s">
        <v>0</v>
      </c>
      <c r="E15" s="45">
        <v>200</v>
      </c>
      <c r="F15" s="36">
        <v>200</v>
      </c>
      <c r="G15" s="140"/>
      <c r="H15" s="138"/>
      <c r="I15" s="140"/>
      <c r="J15" s="140"/>
      <c r="K15" s="138">
        <v>5</v>
      </c>
      <c r="L15" s="177"/>
      <c r="M15" s="140"/>
      <c r="N15" s="138"/>
      <c r="O15" s="140">
        <v>0.17419999999999999</v>
      </c>
    </row>
    <row r="16" spans="1:15" ht="89.25" x14ac:dyDescent="0.25">
      <c r="A16" s="53" t="s">
        <v>2016</v>
      </c>
      <c r="B16" s="40" t="s">
        <v>2002</v>
      </c>
      <c r="C16" s="44" t="s">
        <v>2017</v>
      </c>
      <c r="D16" s="45" t="s">
        <v>0</v>
      </c>
      <c r="E16" s="45">
        <v>200</v>
      </c>
      <c r="F16" s="36">
        <v>5100</v>
      </c>
      <c r="G16" s="140"/>
      <c r="H16" s="138">
        <v>5</v>
      </c>
      <c r="I16" s="140"/>
      <c r="J16" s="140"/>
      <c r="K16" s="138">
        <v>5</v>
      </c>
      <c r="L16" s="177"/>
      <c r="M16" s="140"/>
      <c r="N16" s="138"/>
      <c r="O16" s="140">
        <v>0.17419999999999999</v>
      </c>
    </row>
    <row r="17" spans="1:15" ht="89.25" x14ac:dyDescent="0.25">
      <c r="A17" s="53" t="s">
        <v>2018</v>
      </c>
      <c r="B17" s="40" t="s">
        <v>2002</v>
      </c>
      <c r="C17" s="44" t="s">
        <v>2019</v>
      </c>
      <c r="D17" s="45" t="s">
        <v>0</v>
      </c>
      <c r="E17" s="45">
        <v>200</v>
      </c>
      <c r="F17" s="36">
        <v>200</v>
      </c>
      <c r="G17" s="140"/>
      <c r="H17" s="138">
        <v>5</v>
      </c>
      <c r="I17" s="140"/>
      <c r="J17" s="140"/>
      <c r="K17" s="138"/>
      <c r="L17" s="177"/>
      <c r="M17" s="140"/>
      <c r="N17" s="138"/>
      <c r="O17" s="140">
        <v>0.32500000000000001</v>
      </c>
    </row>
    <row r="18" spans="1:15" ht="89.25" x14ac:dyDescent="0.25">
      <c r="A18" s="53" t="s">
        <v>2020</v>
      </c>
      <c r="B18" s="40" t="s">
        <v>2002</v>
      </c>
      <c r="C18" s="44" t="s">
        <v>2021</v>
      </c>
      <c r="D18" s="45" t="s">
        <v>0</v>
      </c>
      <c r="E18" s="45">
        <v>200</v>
      </c>
      <c r="F18" s="36">
        <v>16400</v>
      </c>
      <c r="G18" s="140"/>
      <c r="H18" s="138">
        <v>5</v>
      </c>
      <c r="I18" s="140"/>
      <c r="J18" s="140"/>
      <c r="K18" s="138">
        <v>5</v>
      </c>
      <c r="L18" s="177"/>
      <c r="M18" s="140"/>
      <c r="N18" s="138"/>
      <c r="O18" s="140">
        <v>0.1216</v>
      </c>
    </row>
    <row r="19" spans="1:15" ht="89.25" x14ac:dyDescent="0.25">
      <c r="A19" s="53" t="s">
        <v>2022</v>
      </c>
      <c r="B19" s="40" t="s">
        <v>2002</v>
      </c>
      <c r="C19" s="44" t="s">
        <v>2023</v>
      </c>
      <c r="D19" s="45" t="s">
        <v>0</v>
      </c>
      <c r="E19" s="45">
        <v>200</v>
      </c>
      <c r="F19" s="36">
        <v>13000</v>
      </c>
      <c r="G19" s="140"/>
      <c r="H19" s="138">
        <v>5</v>
      </c>
      <c r="I19" s="140"/>
      <c r="J19" s="140"/>
      <c r="K19" s="138">
        <v>5</v>
      </c>
      <c r="L19" s="177"/>
      <c r="M19" s="140"/>
      <c r="N19" s="138"/>
      <c r="O19" s="140">
        <v>0.1346</v>
      </c>
    </row>
    <row r="20" spans="1:15" ht="89.25" x14ac:dyDescent="0.25">
      <c r="A20" s="53" t="s">
        <v>2024</v>
      </c>
      <c r="B20" s="40" t="s">
        <v>2002</v>
      </c>
      <c r="C20" s="44" t="s">
        <v>2025</v>
      </c>
      <c r="D20" s="45" t="s">
        <v>0</v>
      </c>
      <c r="E20" s="45">
        <v>200</v>
      </c>
      <c r="F20" s="36">
        <v>14600</v>
      </c>
      <c r="G20" s="140"/>
      <c r="H20" s="138">
        <v>5</v>
      </c>
      <c r="I20" s="140"/>
      <c r="J20" s="140"/>
      <c r="K20" s="138">
        <v>5</v>
      </c>
      <c r="L20" s="177"/>
      <c r="M20" s="140"/>
      <c r="N20" s="138"/>
      <c r="O20" s="140">
        <v>0.16639999999999999</v>
      </c>
    </row>
    <row r="21" spans="1:15" ht="89.25" x14ac:dyDescent="0.25">
      <c r="A21" s="53" t="s">
        <v>2026</v>
      </c>
      <c r="B21" s="40" t="s">
        <v>2002</v>
      </c>
      <c r="C21" s="44" t="s">
        <v>2027</v>
      </c>
      <c r="D21" s="45" t="s">
        <v>0</v>
      </c>
      <c r="E21" s="45">
        <v>200</v>
      </c>
      <c r="F21" s="36">
        <v>200</v>
      </c>
      <c r="G21" s="140"/>
      <c r="H21" s="138"/>
      <c r="I21" s="140"/>
      <c r="J21" s="140"/>
      <c r="K21" s="138">
        <v>5</v>
      </c>
      <c r="L21" s="177"/>
      <c r="M21" s="140"/>
      <c r="N21" s="138"/>
      <c r="O21" s="140">
        <v>0.26</v>
      </c>
    </row>
    <row r="22" spans="1:15" ht="28.5" x14ac:dyDescent="0.25">
      <c r="A22" s="56" t="s">
        <v>2028</v>
      </c>
      <c r="B22" s="39" t="s">
        <v>2029</v>
      </c>
      <c r="C22" s="44"/>
      <c r="D22" s="45"/>
      <c r="E22" s="45"/>
      <c r="F22" s="36"/>
      <c r="G22" s="175"/>
      <c r="H22" s="175"/>
      <c r="I22" s="175"/>
      <c r="J22" s="175"/>
      <c r="K22" s="176"/>
      <c r="L22" s="279"/>
      <c r="M22" s="175"/>
      <c r="N22" s="175"/>
      <c r="O22" s="175"/>
    </row>
    <row r="23" spans="1:15" ht="89.25" x14ac:dyDescent="0.25">
      <c r="A23" s="53" t="s">
        <v>2030</v>
      </c>
      <c r="B23" s="40" t="s">
        <v>2031</v>
      </c>
      <c r="C23" s="44" t="s">
        <v>2032</v>
      </c>
      <c r="D23" s="45" t="s">
        <v>0</v>
      </c>
      <c r="E23" s="45">
        <v>200</v>
      </c>
      <c r="F23" s="36">
        <v>24700</v>
      </c>
      <c r="G23" s="138">
        <v>8</v>
      </c>
      <c r="H23" s="138">
        <v>5</v>
      </c>
      <c r="I23" s="140"/>
      <c r="J23" s="140"/>
      <c r="K23" s="138">
        <v>5</v>
      </c>
      <c r="L23" s="177"/>
      <c r="M23" s="140">
        <v>5.6399999999999999E-2</v>
      </c>
      <c r="N23" s="140"/>
      <c r="O23" s="140">
        <v>0.1749</v>
      </c>
    </row>
    <row r="24" spans="1:15" ht="89.25" x14ac:dyDescent="0.25">
      <c r="A24" s="53" t="s">
        <v>2033</v>
      </c>
      <c r="B24" s="40" t="s">
        <v>2031</v>
      </c>
      <c r="C24" s="44" t="s">
        <v>2034</v>
      </c>
      <c r="D24" s="45" t="s">
        <v>0</v>
      </c>
      <c r="E24" s="45">
        <v>200</v>
      </c>
      <c r="F24" s="36">
        <v>7900</v>
      </c>
      <c r="G24" s="138">
        <v>10</v>
      </c>
      <c r="H24" s="138">
        <v>5</v>
      </c>
      <c r="I24" s="140"/>
      <c r="J24" s="140"/>
      <c r="K24" s="138">
        <v>5</v>
      </c>
      <c r="L24" s="177"/>
      <c r="M24" s="140">
        <v>6.5000000000000002E-2</v>
      </c>
      <c r="N24" s="140"/>
      <c r="O24" s="140">
        <v>0.1963</v>
      </c>
    </row>
    <row r="25" spans="1:15" ht="89.25" x14ac:dyDescent="0.25">
      <c r="A25" s="53" t="s">
        <v>2035</v>
      </c>
      <c r="B25" s="40" t="s">
        <v>2031</v>
      </c>
      <c r="C25" s="44" t="s">
        <v>2036</v>
      </c>
      <c r="D25" s="45" t="s">
        <v>0</v>
      </c>
      <c r="E25" s="45">
        <v>200</v>
      </c>
      <c r="F25" s="36">
        <v>2500</v>
      </c>
      <c r="G25" s="138">
        <v>12</v>
      </c>
      <c r="H25" s="138">
        <v>5</v>
      </c>
      <c r="I25" s="140"/>
      <c r="J25" s="140"/>
      <c r="K25" s="138">
        <v>5</v>
      </c>
      <c r="L25" s="177"/>
      <c r="M25" s="140">
        <v>7.5899999999999995E-2</v>
      </c>
      <c r="N25" s="140"/>
      <c r="O25" s="140">
        <v>0.21579999999999999</v>
      </c>
    </row>
    <row r="26" spans="1:15" ht="89.25" x14ac:dyDescent="0.25">
      <c r="A26" s="53" t="s">
        <v>2037</v>
      </c>
      <c r="B26" s="40" t="s">
        <v>2031</v>
      </c>
      <c r="C26" s="44" t="s">
        <v>2038</v>
      </c>
      <c r="D26" s="45" t="s">
        <v>0</v>
      </c>
      <c r="E26" s="45">
        <v>200</v>
      </c>
      <c r="F26" s="36">
        <v>200</v>
      </c>
      <c r="G26" s="138"/>
      <c r="H26" s="138"/>
      <c r="I26" s="140"/>
      <c r="J26" s="140"/>
      <c r="K26" s="138">
        <v>5</v>
      </c>
      <c r="L26" s="177"/>
      <c r="M26" s="140"/>
      <c r="N26" s="140"/>
      <c r="O26" s="140">
        <v>0.39</v>
      </c>
    </row>
    <row r="27" spans="1:15" ht="89.25" x14ac:dyDescent="0.25">
      <c r="A27" s="53" t="s">
        <v>2039</v>
      </c>
      <c r="B27" s="40" t="s">
        <v>2031</v>
      </c>
      <c r="C27" s="44" t="s">
        <v>2040</v>
      </c>
      <c r="D27" s="45" t="s">
        <v>0</v>
      </c>
      <c r="E27" s="45">
        <v>200</v>
      </c>
      <c r="F27" s="36">
        <v>1100</v>
      </c>
      <c r="G27" s="138">
        <v>20</v>
      </c>
      <c r="H27" s="138">
        <v>5</v>
      </c>
      <c r="I27" s="140"/>
      <c r="J27" s="140"/>
      <c r="K27" s="138"/>
      <c r="L27" s="177"/>
      <c r="M27" s="140"/>
      <c r="N27" s="140"/>
      <c r="O27" s="140">
        <v>0.14299999999999999</v>
      </c>
    </row>
    <row r="28" spans="1:15" ht="89.25" x14ac:dyDescent="0.25">
      <c r="A28" s="53" t="s">
        <v>2041</v>
      </c>
      <c r="B28" s="40" t="s">
        <v>2031</v>
      </c>
      <c r="C28" s="44" t="s">
        <v>2042</v>
      </c>
      <c r="D28" s="45" t="s">
        <v>0</v>
      </c>
      <c r="E28" s="45">
        <v>200</v>
      </c>
      <c r="F28" s="36">
        <v>3400</v>
      </c>
      <c r="G28" s="138"/>
      <c r="H28" s="138">
        <v>5</v>
      </c>
      <c r="I28" s="140"/>
      <c r="J28" s="140"/>
      <c r="K28" s="138"/>
      <c r="L28" s="177"/>
      <c r="M28" s="140">
        <v>6.9599999999999995E-2</v>
      </c>
      <c r="N28" s="140"/>
      <c r="O28" s="140">
        <v>0.19309999999999999</v>
      </c>
    </row>
    <row r="29" spans="1:15" ht="89.25" x14ac:dyDescent="0.25">
      <c r="A29" s="53" t="s">
        <v>2043</v>
      </c>
      <c r="B29" s="40" t="s">
        <v>2031</v>
      </c>
      <c r="C29" s="44" t="s">
        <v>2044</v>
      </c>
      <c r="D29" s="45" t="s">
        <v>0</v>
      </c>
      <c r="E29" s="45">
        <v>200</v>
      </c>
      <c r="F29" s="36">
        <v>200</v>
      </c>
      <c r="G29" s="138"/>
      <c r="H29" s="138">
        <v>5</v>
      </c>
      <c r="I29" s="140"/>
      <c r="J29" s="140"/>
      <c r="K29" s="138">
        <v>5</v>
      </c>
      <c r="L29" s="177"/>
      <c r="M29" s="140"/>
      <c r="N29" s="140"/>
      <c r="O29" s="140"/>
    </row>
    <row r="30" spans="1:15" ht="89.25" x14ac:dyDescent="0.25">
      <c r="A30" s="53" t="s">
        <v>2045</v>
      </c>
      <c r="B30" s="40" t="s">
        <v>2031</v>
      </c>
      <c r="C30" s="44" t="s">
        <v>2046</v>
      </c>
      <c r="D30" s="45" t="s">
        <v>0</v>
      </c>
      <c r="E30" s="45">
        <v>200</v>
      </c>
      <c r="F30" s="45">
        <v>100</v>
      </c>
      <c r="G30" s="138"/>
      <c r="H30" s="138">
        <v>5</v>
      </c>
      <c r="I30" s="140"/>
      <c r="J30" s="140"/>
      <c r="K30" s="138">
        <v>5</v>
      </c>
      <c r="L30" s="177"/>
      <c r="M30" s="140"/>
      <c r="N30" s="140"/>
      <c r="O30" s="140">
        <v>0.24310000000000001</v>
      </c>
    </row>
    <row r="31" spans="1:15" ht="89.25" x14ac:dyDescent="0.25">
      <c r="A31" s="53" t="s">
        <v>2047</v>
      </c>
      <c r="B31" s="40" t="s">
        <v>2031</v>
      </c>
      <c r="C31" s="44" t="s">
        <v>2048</v>
      </c>
      <c r="D31" s="45" t="s">
        <v>0</v>
      </c>
      <c r="E31" s="45">
        <v>200</v>
      </c>
      <c r="F31" s="36">
        <v>32700</v>
      </c>
      <c r="G31" s="138">
        <v>9</v>
      </c>
      <c r="H31" s="138">
        <v>5</v>
      </c>
      <c r="I31" s="140"/>
      <c r="J31" s="140"/>
      <c r="K31" s="138">
        <v>5</v>
      </c>
      <c r="L31" s="177"/>
      <c r="M31" s="140">
        <v>6.0999999999999999E-2</v>
      </c>
      <c r="N31" s="140"/>
      <c r="O31" s="140">
        <v>0.13980000000000001</v>
      </c>
    </row>
    <row r="32" spans="1:15" ht="89.25" x14ac:dyDescent="0.25">
      <c r="A32" s="53" t="s">
        <v>2049</v>
      </c>
      <c r="B32" s="40" t="s">
        <v>2031</v>
      </c>
      <c r="C32" s="44" t="s">
        <v>2050</v>
      </c>
      <c r="D32" s="45" t="s">
        <v>0</v>
      </c>
      <c r="E32" s="45">
        <v>200</v>
      </c>
      <c r="F32" s="36">
        <v>28100</v>
      </c>
      <c r="G32" s="138">
        <v>12</v>
      </c>
      <c r="H32" s="138">
        <v>5</v>
      </c>
      <c r="I32" s="140"/>
      <c r="J32" s="140"/>
      <c r="K32" s="138">
        <v>5</v>
      </c>
      <c r="L32" s="177"/>
      <c r="M32" s="140">
        <v>0.112</v>
      </c>
      <c r="N32" s="140"/>
      <c r="O32" s="140">
        <v>0.1983</v>
      </c>
    </row>
    <row r="33" spans="1:15" ht="89.25" x14ac:dyDescent="0.25">
      <c r="A33" s="53" t="s">
        <v>2051</v>
      </c>
      <c r="B33" s="40" t="s">
        <v>2031</v>
      </c>
      <c r="C33" s="44" t="s">
        <v>2052</v>
      </c>
      <c r="D33" s="45" t="s">
        <v>0</v>
      </c>
      <c r="E33" s="45">
        <v>200</v>
      </c>
      <c r="F33" s="36">
        <v>6400</v>
      </c>
      <c r="G33" s="138"/>
      <c r="H33" s="138"/>
      <c r="I33" s="140"/>
      <c r="J33" s="140"/>
      <c r="K33" s="138"/>
      <c r="L33" s="177"/>
      <c r="M33" s="140">
        <v>0.1052</v>
      </c>
      <c r="N33" s="140"/>
      <c r="O33" s="140">
        <v>0.24440000000000001</v>
      </c>
    </row>
    <row r="34" spans="1:15" ht="89.25" x14ac:dyDescent="0.25">
      <c r="A34" s="53" t="s">
        <v>2053</v>
      </c>
      <c r="B34" s="40" t="s">
        <v>2031</v>
      </c>
      <c r="C34" s="44" t="s">
        <v>2054</v>
      </c>
      <c r="D34" s="45" t="s">
        <v>0</v>
      </c>
      <c r="E34" s="45">
        <v>200</v>
      </c>
      <c r="F34" s="36">
        <v>400</v>
      </c>
      <c r="G34" s="138">
        <v>17</v>
      </c>
      <c r="H34" s="138"/>
      <c r="I34" s="140"/>
      <c r="J34" s="140"/>
      <c r="K34" s="138"/>
      <c r="L34" s="177"/>
      <c r="M34" s="140"/>
      <c r="N34" s="140"/>
      <c r="O34" s="140">
        <v>0.1502</v>
      </c>
    </row>
    <row r="35" spans="1:15" ht="89.25" x14ac:dyDescent="0.25">
      <c r="A35" s="53" t="s">
        <v>2055</v>
      </c>
      <c r="B35" s="40" t="s">
        <v>2031</v>
      </c>
      <c r="C35" s="44" t="s">
        <v>2056</v>
      </c>
      <c r="D35" s="45" t="s">
        <v>0</v>
      </c>
      <c r="E35" s="45">
        <v>200</v>
      </c>
      <c r="F35" s="36">
        <v>42000</v>
      </c>
      <c r="G35" s="138">
        <v>17</v>
      </c>
      <c r="H35" s="138">
        <v>5</v>
      </c>
      <c r="I35" s="140"/>
      <c r="J35" s="140"/>
      <c r="K35" s="138">
        <v>5</v>
      </c>
      <c r="L35" s="177"/>
      <c r="M35" s="140">
        <v>6.3250000000000001E-2</v>
      </c>
      <c r="N35" s="140"/>
      <c r="O35" s="140">
        <v>0.16320000000000001</v>
      </c>
    </row>
    <row r="36" spans="1:15" ht="89.25" x14ac:dyDescent="0.25">
      <c r="A36" s="53" t="s">
        <v>2057</v>
      </c>
      <c r="B36" s="40" t="s">
        <v>2031</v>
      </c>
      <c r="C36" s="44" t="s">
        <v>2058</v>
      </c>
      <c r="D36" s="45" t="s">
        <v>0</v>
      </c>
      <c r="E36" s="45">
        <v>200</v>
      </c>
      <c r="F36" s="36">
        <v>300</v>
      </c>
      <c r="G36" s="138"/>
      <c r="H36" s="138">
        <v>5</v>
      </c>
      <c r="I36" s="140"/>
      <c r="J36" s="140"/>
      <c r="K36" s="138"/>
      <c r="L36" s="177"/>
      <c r="M36" s="140"/>
      <c r="N36" s="140"/>
      <c r="O36" s="140">
        <v>0.2379</v>
      </c>
    </row>
    <row r="37" spans="1:15" ht="89.25" x14ac:dyDescent="0.25">
      <c r="A37" s="53" t="s">
        <v>2059</v>
      </c>
      <c r="B37" s="40" t="s">
        <v>2031</v>
      </c>
      <c r="C37" s="44" t="s">
        <v>2060</v>
      </c>
      <c r="D37" s="45" t="s">
        <v>0</v>
      </c>
      <c r="E37" s="45">
        <v>200</v>
      </c>
      <c r="F37" s="36">
        <v>200</v>
      </c>
      <c r="G37" s="138"/>
      <c r="H37" s="138">
        <v>5</v>
      </c>
      <c r="I37" s="140"/>
      <c r="J37" s="140"/>
      <c r="K37" s="138">
        <v>5</v>
      </c>
      <c r="L37" s="177"/>
      <c r="M37" s="140"/>
      <c r="N37" s="140"/>
      <c r="O37" s="140">
        <v>0.40949999999999998</v>
      </c>
    </row>
    <row r="38" spans="1:15" ht="89.25" x14ac:dyDescent="0.25">
      <c r="A38" s="53" t="s">
        <v>2061</v>
      </c>
      <c r="B38" s="40" t="s">
        <v>2031</v>
      </c>
      <c r="C38" s="44" t="s">
        <v>2062</v>
      </c>
      <c r="D38" s="45" t="s">
        <v>0</v>
      </c>
      <c r="E38" s="45">
        <v>200</v>
      </c>
      <c r="F38" s="46">
        <v>100</v>
      </c>
      <c r="G38" s="138">
        <v>16</v>
      </c>
      <c r="H38" s="138">
        <v>5</v>
      </c>
      <c r="I38" s="140"/>
      <c r="J38" s="140"/>
      <c r="K38" s="138"/>
      <c r="L38" s="177"/>
      <c r="M38" s="140"/>
      <c r="N38" s="140"/>
      <c r="O38" s="140">
        <v>0.29249999999999998</v>
      </c>
    </row>
    <row r="39" spans="1:15" ht="89.25" x14ac:dyDescent="0.25">
      <c r="A39" s="53" t="s">
        <v>2063</v>
      </c>
      <c r="B39" s="40" t="s">
        <v>2031</v>
      </c>
      <c r="C39" s="44" t="s">
        <v>2064</v>
      </c>
      <c r="D39" s="45" t="s">
        <v>0</v>
      </c>
      <c r="E39" s="45">
        <v>200</v>
      </c>
      <c r="F39" s="36">
        <v>500</v>
      </c>
      <c r="G39" s="138">
        <v>18</v>
      </c>
      <c r="H39" s="138">
        <v>5</v>
      </c>
      <c r="I39" s="140"/>
      <c r="J39" s="140"/>
      <c r="K39" s="138"/>
      <c r="L39" s="177"/>
      <c r="M39" s="140"/>
      <c r="N39" s="140"/>
      <c r="O39" s="140">
        <v>0.31719999999999998</v>
      </c>
    </row>
    <row r="40" spans="1:15" ht="89.25" x14ac:dyDescent="0.25">
      <c r="A40" s="53" t="s">
        <v>2065</v>
      </c>
      <c r="B40" s="40" t="s">
        <v>2031</v>
      </c>
      <c r="C40" s="44" t="s">
        <v>2066</v>
      </c>
      <c r="D40" s="45" t="s">
        <v>0</v>
      </c>
      <c r="E40" s="45">
        <v>200</v>
      </c>
      <c r="F40" s="36">
        <v>2000</v>
      </c>
      <c r="G40" s="138"/>
      <c r="H40" s="138"/>
      <c r="I40" s="140"/>
      <c r="J40" s="140"/>
      <c r="K40" s="138">
        <v>5</v>
      </c>
      <c r="L40" s="177"/>
      <c r="M40" s="140"/>
      <c r="N40" s="140"/>
      <c r="O40" s="140">
        <v>0.25869999999999999</v>
      </c>
    </row>
    <row r="41" spans="1:15" ht="89.25" x14ac:dyDescent="0.25">
      <c r="A41" s="53" t="s">
        <v>2067</v>
      </c>
      <c r="B41" s="40" t="s">
        <v>2031</v>
      </c>
      <c r="C41" s="44" t="s">
        <v>2068</v>
      </c>
      <c r="D41" s="45" t="s">
        <v>0</v>
      </c>
      <c r="E41" s="45">
        <v>200</v>
      </c>
      <c r="F41" s="36">
        <v>1800</v>
      </c>
      <c r="G41" s="138">
        <v>18</v>
      </c>
      <c r="H41" s="138">
        <v>5</v>
      </c>
      <c r="I41" s="140"/>
      <c r="J41" s="140"/>
      <c r="K41" s="138">
        <v>5</v>
      </c>
      <c r="L41" s="177"/>
      <c r="M41" s="140">
        <v>0.13</v>
      </c>
      <c r="N41" s="140"/>
      <c r="O41" s="140">
        <v>0.31719999999999998</v>
      </c>
    </row>
    <row r="42" spans="1:15" ht="89.25" x14ac:dyDescent="0.25">
      <c r="A42" s="53" t="s">
        <v>2069</v>
      </c>
      <c r="B42" s="40" t="s">
        <v>2031</v>
      </c>
      <c r="C42" s="44" t="s">
        <v>2070</v>
      </c>
      <c r="D42" s="45" t="s">
        <v>0</v>
      </c>
      <c r="E42" s="45">
        <v>200</v>
      </c>
      <c r="F42" s="36">
        <v>10400</v>
      </c>
      <c r="G42" s="138">
        <v>20</v>
      </c>
      <c r="H42" s="138">
        <v>5</v>
      </c>
      <c r="I42" s="140"/>
      <c r="J42" s="140"/>
      <c r="K42" s="138">
        <v>5</v>
      </c>
      <c r="L42" s="177"/>
      <c r="M42" s="140">
        <v>0.14699999999999999</v>
      </c>
      <c r="N42" s="140"/>
      <c r="O42" s="140">
        <v>0.35749999999999998</v>
      </c>
    </row>
    <row r="43" spans="1:15" ht="89.25" x14ac:dyDescent="0.25">
      <c r="A43" s="53" t="s">
        <v>2071</v>
      </c>
      <c r="B43" s="40" t="s">
        <v>2031</v>
      </c>
      <c r="C43" s="44" t="s">
        <v>2072</v>
      </c>
      <c r="D43" s="45" t="s">
        <v>0</v>
      </c>
      <c r="E43" s="45">
        <v>200</v>
      </c>
      <c r="F43" s="36">
        <v>200</v>
      </c>
      <c r="G43" s="138"/>
      <c r="H43" s="138"/>
      <c r="I43" s="140"/>
      <c r="J43" s="140"/>
      <c r="K43" s="138">
        <v>5</v>
      </c>
      <c r="L43" s="177"/>
      <c r="M43" s="140"/>
      <c r="N43" s="140"/>
      <c r="O43" s="140"/>
    </row>
    <row r="44" spans="1:15" ht="89.25" x14ac:dyDescent="0.25">
      <c r="A44" s="53" t="s">
        <v>2073</v>
      </c>
      <c r="B44" s="40" t="s">
        <v>2031</v>
      </c>
      <c r="C44" s="44" t="s">
        <v>2074</v>
      </c>
      <c r="D44" s="45" t="s">
        <v>0</v>
      </c>
      <c r="E44" s="45">
        <v>200</v>
      </c>
      <c r="F44" s="36">
        <v>500</v>
      </c>
      <c r="G44" s="138"/>
      <c r="H44" s="138">
        <v>5</v>
      </c>
      <c r="I44" s="140"/>
      <c r="J44" s="140"/>
      <c r="K44" s="138"/>
      <c r="L44" s="177"/>
      <c r="M44" s="140"/>
      <c r="N44" s="140"/>
      <c r="O44" s="140">
        <v>0.29249999999999998</v>
      </c>
    </row>
    <row r="45" spans="1:15" ht="89.25" x14ac:dyDescent="0.25">
      <c r="A45" s="53" t="s">
        <v>2075</v>
      </c>
      <c r="B45" s="40" t="s">
        <v>2031</v>
      </c>
      <c r="C45" s="44" t="s">
        <v>2076</v>
      </c>
      <c r="D45" s="45" t="s">
        <v>0</v>
      </c>
      <c r="E45" s="45">
        <v>200</v>
      </c>
      <c r="F45" s="36">
        <v>600</v>
      </c>
      <c r="G45" s="138"/>
      <c r="H45" s="138"/>
      <c r="I45" s="140"/>
      <c r="J45" s="140"/>
      <c r="K45" s="138">
        <v>5</v>
      </c>
      <c r="L45" s="177"/>
      <c r="M45" s="140"/>
      <c r="N45" s="138"/>
      <c r="O45" s="140">
        <v>0.40429999999999999</v>
      </c>
    </row>
    <row r="46" spans="1:15" ht="89.25" x14ac:dyDescent="0.25">
      <c r="A46" s="53" t="s">
        <v>2077</v>
      </c>
      <c r="B46" s="40" t="s">
        <v>2031</v>
      </c>
      <c r="C46" s="44" t="s">
        <v>2078</v>
      </c>
      <c r="D46" s="45" t="s">
        <v>0</v>
      </c>
      <c r="E46" s="45">
        <v>200</v>
      </c>
      <c r="F46" s="46">
        <v>100</v>
      </c>
      <c r="G46" s="138">
        <v>27</v>
      </c>
      <c r="H46" s="138">
        <v>5</v>
      </c>
      <c r="I46" s="140"/>
      <c r="J46" s="140"/>
      <c r="K46" s="138"/>
      <c r="L46" s="177"/>
      <c r="M46" s="140"/>
      <c r="N46" s="138"/>
      <c r="O46" s="140">
        <v>0.45700000000000002</v>
      </c>
    </row>
    <row r="47" spans="1:15" ht="89.25" x14ac:dyDescent="0.25">
      <c r="A47" s="53" t="s">
        <v>2079</v>
      </c>
      <c r="B47" s="40" t="s">
        <v>2031</v>
      </c>
      <c r="C47" s="44" t="s">
        <v>2080</v>
      </c>
      <c r="D47" s="45" t="s">
        <v>0</v>
      </c>
      <c r="E47" s="45">
        <v>200</v>
      </c>
      <c r="F47" s="45">
        <v>100</v>
      </c>
      <c r="G47" s="138">
        <v>33</v>
      </c>
      <c r="H47" s="138"/>
      <c r="I47" s="140"/>
      <c r="J47" s="140"/>
      <c r="K47" s="138">
        <v>5</v>
      </c>
      <c r="L47" s="177"/>
      <c r="M47" s="140"/>
      <c r="N47" s="138"/>
      <c r="O47" s="140">
        <v>0.52200000000000002</v>
      </c>
    </row>
    <row r="48" spans="1:15" ht="89.25" x14ac:dyDescent="0.25">
      <c r="A48" s="53" t="s">
        <v>2081</v>
      </c>
      <c r="B48" s="40" t="s">
        <v>2031</v>
      </c>
      <c r="C48" s="44" t="s">
        <v>2082</v>
      </c>
      <c r="D48" s="45" t="s">
        <v>0</v>
      </c>
      <c r="E48" s="45">
        <v>200</v>
      </c>
      <c r="F48" s="45">
        <v>100</v>
      </c>
      <c r="G48" s="138"/>
      <c r="H48" s="138">
        <v>5</v>
      </c>
      <c r="I48" s="140"/>
      <c r="J48" s="140"/>
      <c r="K48" s="138">
        <v>5</v>
      </c>
      <c r="L48" s="177"/>
      <c r="M48" s="140"/>
      <c r="N48" s="138"/>
      <c r="O48" s="140">
        <v>0.41930000000000001</v>
      </c>
    </row>
    <row r="49" spans="1:15" ht="89.25" x14ac:dyDescent="0.25">
      <c r="A49" s="53" t="s">
        <v>2083</v>
      </c>
      <c r="B49" s="40" t="s">
        <v>2031</v>
      </c>
      <c r="C49" s="44" t="s">
        <v>2084</v>
      </c>
      <c r="D49" s="45" t="s">
        <v>0</v>
      </c>
      <c r="E49" s="45">
        <v>200</v>
      </c>
      <c r="F49" s="36">
        <v>3200</v>
      </c>
      <c r="G49" s="138"/>
      <c r="H49" s="138">
        <v>5</v>
      </c>
      <c r="I49" s="140"/>
      <c r="J49" s="140"/>
      <c r="K49" s="138">
        <v>5</v>
      </c>
      <c r="L49" s="177"/>
      <c r="M49" s="140">
        <v>0.24790000000000001</v>
      </c>
      <c r="N49" s="138"/>
      <c r="O49" s="140">
        <v>0.5252</v>
      </c>
    </row>
    <row r="50" spans="1:15" ht="89.25" x14ac:dyDescent="0.25">
      <c r="A50" s="53" t="s">
        <v>2085</v>
      </c>
      <c r="B50" s="40" t="s">
        <v>2031</v>
      </c>
      <c r="C50" s="44" t="s">
        <v>2086</v>
      </c>
      <c r="D50" s="45" t="s">
        <v>0</v>
      </c>
      <c r="E50" s="45">
        <v>200</v>
      </c>
      <c r="F50" s="36">
        <v>6000</v>
      </c>
      <c r="G50" s="138">
        <v>42</v>
      </c>
      <c r="H50" s="138"/>
      <c r="I50" s="140"/>
      <c r="J50" s="140"/>
      <c r="K50" s="138">
        <v>5</v>
      </c>
      <c r="L50" s="177"/>
      <c r="M50" s="140">
        <v>0.31879999999999997</v>
      </c>
      <c r="N50" s="138"/>
      <c r="O50" s="140">
        <v>0.72019999999999995</v>
      </c>
    </row>
    <row r="51" spans="1:15" ht="89.25" x14ac:dyDescent="0.25">
      <c r="A51" s="53" t="s">
        <v>2087</v>
      </c>
      <c r="B51" s="40" t="s">
        <v>2031</v>
      </c>
      <c r="C51" s="44" t="s">
        <v>2088</v>
      </c>
      <c r="D51" s="45" t="s">
        <v>0</v>
      </c>
      <c r="E51" s="45">
        <v>200</v>
      </c>
      <c r="F51" s="36">
        <v>200</v>
      </c>
      <c r="G51" s="138"/>
      <c r="H51" s="138"/>
      <c r="I51" s="140"/>
      <c r="J51" s="140"/>
      <c r="K51" s="138">
        <v>5</v>
      </c>
      <c r="L51" s="177"/>
      <c r="M51" s="140"/>
      <c r="N51" s="140"/>
      <c r="O51" s="140"/>
    </row>
    <row r="52" spans="1:15" ht="89.25" x14ac:dyDescent="0.25">
      <c r="A52" s="53" t="s">
        <v>2089</v>
      </c>
      <c r="B52" s="40" t="s">
        <v>2031</v>
      </c>
      <c r="C52" s="44" t="s">
        <v>2090</v>
      </c>
      <c r="D52" s="45" t="s">
        <v>0</v>
      </c>
      <c r="E52" s="45">
        <v>200</v>
      </c>
      <c r="F52" s="45">
        <v>100</v>
      </c>
      <c r="G52" s="138">
        <v>60</v>
      </c>
      <c r="H52" s="138">
        <v>5</v>
      </c>
      <c r="I52" s="140"/>
      <c r="J52" s="140"/>
      <c r="K52" s="138">
        <v>5</v>
      </c>
      <c r="L52" s="177"/>
      <c r="M52" s="140"/>
      <c r="N52" s="138"/>
      <c r="O52" s="140">
        <v>0.8639</v>
      </c>
    </row>
    <row r="53" spans="1:15" ht="89.25" x14ac:dyDescent="0.25">
      <c r="A53" s="53" t="s">
        <v>2091</v>
      </c>
      <c r="B53" s="40" t="s">
        <v>2031</v>
      </c>
      <c r="C53" s="44" t="s">
        <v>2092</v>
      </c>
      <c r="D53" s="45" t="s">
        <v>0</v>
      </c>
      <c r="E53" s="45">
        <v>200</v>
      </c>
      <c r="F53" s="45">
        <v>100</v>
      </c>
      <c r="G53" s="138">
        <v>80</v>
      </c>
      <c r="H53" s="138">
        <v>5</v>
      </c>
      <c r="I53" s="140"/>
      <c r="J53" s="140"/>
      <c r="K53" s="138">
        <v>5</v>
      </c>
      <c r="L53" s="177"/>
      <c r="M53" s="140"/>
      <c r="N53" s="138"/>
      <c r="O53" s="140">
        <v>1.0264</v>
      </c>
    </row>
    <row r="54" spans="1:15" ht="114" x14ac:dyDescent="0.25">
      <c r="A54" s="56" t="s">
        <v>2093</v>
      </c>
      <c r="B54" s="39" t="s">
        <v>2094</v>
      </c>
      <c r="C54" s="44"/>
      <c r="D54" s="45"/>
      <c r="E54" s="45"/>
      <c r="F54" s="45"/>
      <c r="G54" s="175"/>
      <c r="H54" s="175"/>
      <c r="I54" s="175"/>
      <c r="J54" s="175"/>
      <c r="K54" s="176"/>
      <c r="L54" s="279"/>
      <c r="M54" s="175"/>
      <c r="N54" s="175"/>
      <c r="O54" s="175"/>
    </row>
    <row r="55" spans="1:15" ht="89.25" customHeight="1" x14ac:dyDescent="0.25">
      <c r="A55" s="53" t="s">
        <v>2095</v>
      </c>
      <c r="B55" s="40" t="s">
        <v>2096</v>
      </c>
      <c r="C55" s="44" t="s">
        <v>2097</v>
      </c>
      <c r="D55" s="45" t="s">
        <v>0</v>
      </c>
      <c r="E55" s="45">
        <v>100</v>
      </c>
      <c r="F55" s="36">
        <v>200</v>
      </c>
      <c r="G55" s="140"/>
      <c r="H55" s="138">
        <v>5</v>
      </c>
      <c r="I55" s="140"/>
      <c r="J55" s="140"/>
      <c r="K55" s="138"/>
      <c r="L55" s="177"/>
      <c r="M55" s="140"/>
      <c r="N55" s="138"/>
      <c r="O55" s="140">
        <v>0.35399999999999998</v>
      </c>
    </row>
    <row r="56" spans="1:15" ht="89.25" customHeight="1" x14ac:dyDescent="0.25">
      <c r="A56" s="53" t="s">
        <v>2098</v>
      </c>
      <c r="B56" s="40" t="s">
        <v>2096</v>
      </c>
      <c r="C56" s="44" t="s">
        <v>2099</v>
      </c>
      <c r="D56" s="45" t="s">
        <v>0</v>
      </c>
      <c r="E56" s="45">
        <v>100</v>
      </c>
      <c r="F56" s="36">
        <v>200</v>
      </c>
      <c r="G56" s="140"/>
      <c r="H56" s="138">
        <v>5</v>
      </c>
      <c r="I56" s="140"/>
      <c r="J56" s="140"/>
      <c r="K56" s="138"/>
      <c r="L56" s="177"/>
      <c r="M56" s="140"/>
      <c r="N56" s="138"/>
      <c r="O56" s="140">
        <v>0.37869999999999998</v>
      </c>
    </row>
    <row r="57" spans="1:15" ht="89.25" customHeight="1" x14ac:dyDescent="0.25">
      <c r="A57" s="53" t="s">
        <v>2100</v>
      </c>
      <c r="B57" s="40" t="s">
        <v>2096</v>
      </c>
      <c r="C57" s="44" t="s">
        <v>2101</v>
      </c>
      <c r="D57" s="45" t="s">
        <v>0</v>
      </c>
      <c r="E57" s="45">
        <v>100</v>
      </c>
      <c r="F57" s="45">
        <v>100</v>
      </c>
      <c r="G57" s="140"/>
      <c r="H57" s="138">
        <v>5</v>
      </c>
      <c r="I57" s="140"/>
      <c r="J57" s="140"/>
      <c r="K57" s="138">
        <v>10</v>
      </c>
      <c r="L57" s="177"/>
      <c r="M57" s="140"/>
      <c r="N57" s="138"/>
      <c r="O57" s="140">
        <v>0.4264</v>
      </c>
    </row>
    <row r="58" spans="1:15" ht="89.25" customHeight="1" x14ac:dyDescent="0.25">
      <c r="A58" s="53" t="s">
        <v>2102</v>
      </c>
      <c r="B58" s="40" t="s">
        <v>2096</v>
      </c>
      <c r="C58" s="44" t="s">
        <v>2103</v>
      </c>
      <c r="D58" s="45" t="s">
        <v>0</v>
      </c>
      <c r="E58" s="45">
        <v>100</v>
      </c>
      <c r="F58" s="45">
        <v>100</v>
      </c>
      <c r="G58" s="140"/>
      <c r="H58" s="138">
        <v>5</v>
      </c>
      <c r="I58" s="140"/>
      <c r="J58" s="140"/>
      <c r="K58" s="138"/>
      <c r="L58" s="177"/>
      <c r="M58" s="140"/>
      <c r="N58" s="140"/>
      <c r="O58" s="140">
        <v>0.41149999999999998</v>
      </c>
    </row>
    <row r="59" spans="1:15" ht="89.25" customHeight="1" x14ac:dyDescent="0.25">
      <c r="A59" s="53" t="s">
        <v>2104</v>
      </c>
      <c r="B59" s="40" t="s">
        <v>2096</v>
      </c>
      <c r="C59" s="44" t="s">
        <v>2105</v>
      </c>
      <c r="D59" s="45" t="s">
        <v>0</v>
      </c>
      <c r="E59" s="45">
        <v>100</v>
      </c>
      <c r="F59" s="36">
        <v>200</v>
      </c>
      <c r="G59" s="140"/>
      <c r="H59" s="138"/>
      <c r="I59" s="140"/>
      <c r="J59" s="140"/>
      <c r="K59" s="138"/>
      <c r="L59" s="177"/>
      <c r="M59" s="140"/>
      <c r="N59" s="138"/>
      <c r="O59" s="140">
        <v>0.50770000000000004</v>
      </c>
    </row>
    <row r="60" spans="1:15" ht="89.25" customHeight="1" x14ac:dyDescent="0.25">
      <c r="A60" s="53" t="s">
        <v>2106</v>
      </c>
      <c r="B60" s="40" t="s">
        <v>2096</v>
      </c>
      <c r="C60" s="44" t="s">
        <v>2107</v>
      </c>
      <c r="D60" s="45" t="s">
        <v>0</v>
      </c>
      <c r="E60" s="45">
        <v>100</v>
      </c>
      <c r="F60" s="45">
        <v>100</v>
      </c>
      <c r="G60" s="140"/>
      <c r="H60" s="138">
        <v>5</v>
      </c>
      <c r="I60" s="140"/>
      <c r="J60" s="140"/>
      <c r="K60" s="138">
        <v>10</v>
      </c>
      <c r="L60" s="177"/>
      <c r="M60" s="140"/>
      <c r="N60" s="140"/>
      <c r="O60" s="140">
        <v>0.4914</v>
      </c>
    </row>
    <row r="61" spans="1:15" ht="89.25" customHeight="1" x14ac:dyDescent="0.25">
      <c r="A61" s="53" t="s">
        <v>2108</v>
      </c>
      <c r="B61" s="40" t="s">
        <v>2096</v>
      </c>
      <c r="C61" s="44" t="s">
        <v>2109</v>
      </c>
      <c r="D61" s="45" t="s">
        <v>0</v>
      </c>
      <c r="E61" s="45">
        <v>100</v>
      </c>
      <c r="F61" s="45">
        <v>100</v>
      </c>
      <c r="G61" s="140"/>
      <c r="H61" s="138">
        <v>5</v>
      </c>
      <c r="I61" s="140"/>
      <c r="J61" s="140"/>
      <c r="K61" s="138">
        <v>10</v>
      </c>
      <c r="L61" s="177"/>
      <c r="M61" s="140"/>
      <c r="N61" s="138"/>
      <c r="O61" s="140">
        <v>0.58050000000000002</v>
      </c>
    </row>
    <row r="62" spans="1:15" ht="89.25" customHeight="1" x14ac:dyDescent="0.25">
      <c r="A62" s="53" t="s">
        <v>2110</v>
      </c>
      <c r="B62" s="40" t="s">
        <v>2096</v>
      </c>
      <c r="C62" s="44" t="s">
        <v>2111</v>
      </c>
      <c r="D62" s="45" t="s">
        <v>0</v>
      </c>
      <c r="E62" s="45">
        <v>100</v>
      </c>
      <c r="F62" s="45">
        <v>100</v>
      </c>
      <c r="G62" s="140"/>
      <c r="H62" s="138"/>
      <c r="I62" s="140"/>
      <c r="J62" s="140"/>
      <c r="K62" s="138">
        <v>10</v>
      </c>
      <c r="L62" s="177"/>
      <c r="M62" s="140"/>
      <c r="N62" s="138"/>
      <c r="O62" s="140">
        <v>0.72740000000000005</v>
      </c>
    </row>
    <row r="63" spans="1:15" ht="89.25" customHeight="1" x14ac:dyDescent="0.25">
      <c r="A63" s="53" t="s">
        <v>2112</v>
      </c>
      <c r="B63" s="40" t="s">
        <v>2096</v>
      </c>
      <c r="C63" s="44" t="s">
        <v>2113</v>
      </c>
      <c r="D63" s="45" t="s">
        <v>0</v>
      </c>
      <c r="E63" s="45">
        <v>100</v>
      </c>
      <c r="F63" s="45">
        <v>100</v>
      </c>
      <c r="G63" s="140"/>
      <c r="H63" s="138"/>
      <c r="I63" s="140"/>
      <c r="J63" s="140"/>
      <c r="K63" s="138">
        <v>10</v>
      </c>
      <c r="L63" s="177"/>
      <c r="M63" s="140"/>
      <c r="N63" s="140"/>
      <c r="O63" s="140">
        <v>0.85089999999999999</v>
      </c>
    </row>
    <row r="64" spans="1:15" ht="89.25" customHeight="1" x14ac:dyDescent="0.25">
      <c r="A64" s="53" t="s">
        <v>2114</v>
      </c>
      <c r="B64" s="40" t="s">
        <v>2096</v>
      </c>
      <c r="C64" s="44" t="s">
        <v>2115</v>
      </c>
      <c r="D64" s="45" t="s">
        <v>0</v>
      </c>
      <c r="E64" s="45">
        <v>100</v>
      </c>
      <c r="F64" s="45">
        <v>100</v>
      </c>
      <c r="G64" s="140"/>
      <c r="H64" s="138"/>
      <c r="I64" s="140"/>
      <c r="J64" s="140"/>
      <c r="K64" s="138">
        <v>10</v>
      </c>
      <c r="L64" s="177"/>
      <c r="M64" s="140"/>
      <c r="N64" s="140"/>
      <c r="O64" s="140"/>
    </row>
    <row r="65" spans="1:15" ht="89.25" customHeight="1" x14ac:dyDescent="0.25">
      <c r="A65" s="53" t="s">
        <v>2116</v>
      </c>
      <c r="B65" s="40" t="s">
        <v>2096</v>
      </c>
      <c r="C65" s="44" t="s">
        <v>2117</v>
      </c>
      <c r="D65" s="45" t="s">
        <v>0</v>
      </c>
      <c r="E65" s="45">
        <v>100</v>
      </c>
      <c r="F65" s="36">
        <v>200</v>
      </c>
      <c r="G65" s="140"/>
      <c r="H65" s="138">
        <v>5</v>
      </c>
      <c r="I65" s="140"/>
      <c r="J65" s="140"/>
      <c r="K65" s="138">
        <v>20</v>
      </c>
      <c r="L65" s="177"/>
      <c r="M65" s="140"/>
      <c r="N65" s="138"/>
      <c r="O65" s="140">
        <v>1.0569</v>
      </c>
    </row>
    <row r="66" spans="1:15" ht="89.25" customHeight="1" x14ac:dyDescent="0.25">
      <c r="A66" s="53" t="s">
        <v>2118</v>
      </c>
      <c r="B66" s="40" t="s">
        <v>2096</v>
      </c>
      <c r="C66" s="44" t="s">
        <v>2119</v>
      </c>
      <c r="D66" s="45" t="s">
        <v>0</v>
      </c>
      <c r="E66" s="45">
        <v>100</v>
      </c>
      <c r="F66" s="36">
        <v>4300</v>
      </c>
      <c r="G66" s="140"/>
      <c r="H66" s="138">
        <v>5</v>
      </c>
      <c r="I66" s="140"/>
      <c r="J66" s="140"/>
      <c r="K66" s="138">
        <v>20</v>
      </c>
      <c r="L66" s="177"/>
      <c r="M66" s="140"/>
      <c r="N66" s="138"/>
      <c r="O66" s="140">
        <v>1.5457000000000001</v>
      </c>
    </row>
    <row r="67" spans="1:15" x14ac:dyDescent="0.25">
      <c r="A67" s="56" t="s">
        <v>2120</v>
      </c>
      <c r="B67" s="39" t="s">
        <v>2121</v>
      </c>
      <c r="C67" s="44"/>
      <c r="D67" s="45"/>
      <c r="E67" s="45"/>
      <c r="F67" s="45"/>
      <c r="G67" s="310"/>
      <c r="H67" s="310"/>
      <c r="I67" s="310"/>
      <c r="J67" s="310"/>
      <c r="K67" s="311"/>
      <c r="L67" s="312"/>
      <c r="M67" s="310"/>
      <c r="N67" s="310"/>
      <c r="O67" s="310"/>
    </row>
    <row r="68" spans="1:15" ht="114" x14ac:dyDescent="0.25">
      <c r="A68" s="56" t="s">
        <v>2122</v>
      </c>
      <c r="B68" s="39" t="s">
        <v>2123</v>
      </c>
      <c r="C68" s="44"/>
      <c r="D68" s="45"/>
      <c r="E68" s="45"/>
      <c r="F68" s="45"/>
      <c r="G68" s="310"/>
      <c r="H68" s="310"/>
      <c r="I68" s="310"/>
      <c r="J68" s="310"/>
      <c r="K68" s="311"/>
      <c r="L68" s="312"/>
      <c r="M68" s="310"/>
      <c r="N68" s="310"/>
      <c r="O68" s="310"/>
    </row>
    <row r="69" spans="1:15" ht="89.25" x14ac:dyDescent="0.25">
      <c r="A69" s="53" t="s">
        <v>2124</v>
      </c>
      <c r="B69" s="40" t="s">
        <v>2125</v>
      </c>
      <c r="C69" s="44" t="s">
        <v>2126</v>
      </c>
      <c r="D69" s="45" t="s">
        <v>0</v>
      </c>
      <c r="E69" s="45">
        <v>1</v>
      </c>
      <c r="F69" s="36">
        <v>13</v>
      </c>
      <c r="G69" s="138">
        <v>11</v>
      </c>
      <c r="H69" s="138">
        <v>20</v>
      </c>
      <c r="I69" s="140"/>
      <c r="J69" s="140">
        <v>18.37</v>
      </c>
      <c r="K69" s="138">
        <v>100</v>
      </c>
      <c r="L69" s="177"/>
      <c r="M69" s="140"/>
      <c r="N69" s="138"/>
      <c r="O69" s="140">
        <v>64.02</v>
      </c>
    </row>
    <row r="70" spans="1:15" ht="89.25" x14ac:dyDescent="0.25">
      <c r="A70" s="53" t="s">
        <v>2127</v>
      </c>
      <c r="B70" s="40" t="s">
        <v>2125</v>
      </c>
      <c r="C70" s="44" t="s">
        <v>2128</v>
      </c>
      <c r="D70" s="45" t="s">
        <v>0</v>
      </c>
      <c r="E70" s="45">
        <v>1</v>
      </c>
      <c r="F70" s="36">
        <v>21</v>
      </c>
      <c r="G70" s="138">
        <v>14</v>
      </c>
      <c r="H70" s="138">
        <v>20</v>
      </c>
      <c r="I70" s="140"/>
      <c r="J70" s="140">
        <v>25.53</v>
      </c>
      <c r="K70" s="138">
        <v>100</v>
      </c>
      <c r="L70" s="177"/>
      <c r="M70" s="140">
        <v>21.582000000000001</v>
      </c>
      <c r="N70" s="138"/>
      <c r="O70" s="140">
        <v>68.459999999999994</v>
      </c>
    </row>
    <row r="71" spans="1:15" ht="89.25" x14ac:dyDescent="0.25">
      <c r="A71" s="53" t="s">
        <v>2129</v>
      </c>
      <c r="B71" s="40" t="s">
        <v>2125</v>
      </c>
      <c r="C71" s="44" t="s">
        <v>2130</v>
      </c>
      <c r="D71" s="45" t="s">
        <v>0</v>
      </c>
      <c r="E71" s="45">
        <v>1</v>
      </c>
      <c r="F71" s="36">
        <v>40</v>
      </c>
      <c r="G71" s="138"/>
      <c r="H71" s="138">
        <v>20</v>
      </c>
      <c r="I71" s="140"/>
      <c r="J71" s="140">
        <v>33.64</v>
      </c>
      <c r="K71" s="138">
        <v>100</v>
      </c>
      <c r="L71" s="177"/>
      <c r="M71" s="140">
        <v>32.076000000000001</v>
      </c>
      <c r="N71" s="138"/>
      <c r="O71" s="140">
        <v>87.96</v>
      </c>
    </row>
    <row r="72" spans="1:15" ht="89.25" x14ac:dyDescent="0.25">
      <c r="A72" s="53" t="s">
        <v>2131</v>
      </c>
      <c r="B72" s="40" t="s">
        <v>2125</v>
      </c>
      <c r="C72" s="44" t="s">
        <v>2132</v>
      </c>
      <c r="D72" s="45" t="s">
        <v>0</v>
      </c>
      <c r="E72" s="45">
        <v>1</v>
      </c>
      <c r="F72" s="36">
        <v>29</v>
      </c>
      <c r="G72" s="138">
        <v>28</v>
      </c>
      <c r="H72" s="138">
        <v>40</v>
      </c>
      <c r="I72" s="140"/>
      <c r="J72" s="138">
        <v>42.7</v>
      </c>
      <c r="K72" s="138">
        <v>100</v>
      </c>
      <c r="L72" s="177"/>
      <c r="M72" s="140">
        <v>43.164000000000001</v>
      </c>
      <c r="N72" s="138"/>
      <c r="O72" s="140">
        <v>102.9</v>
      </c>
    </row>
    <row r="73" spans="1:15" ht="89.25" x14ac:dyDescent="0.25">
      <c r="A73" s="53" t="s">
        <v>2133</v>
      </c>
      <c r="B73" s="40" t="s">
        <v>2125</v>
      </c>
      <c r="C73" s="44" t="s">
        <v>2134</v>
      </c>
      <c r="D73" s="45" t="s">
        <v>0</v>
      </c>
      <c r="E73" s="45">
        <v>1</v>
      </c>
      <c r="F73" s="36">
        <v>62</v>
      </c>
      <c r="G73" s="138">
        <v>35</v>
      </c>
      <c r="H73" s="138">
        <v>40</v>
      </c>
      <c r="I73" s="140"/>
      <c r="J73" s="140">
        <v>47.92</v>
      </c>
      <c r="K73" s="138">
        <v>100</v>
      </c>
      <c r="L73" s="177"/>
      <c r="M73" s="140">
        <v>54.45</v>
      </c>
      <c r="N73" s="138"/>
      <c r="O73" s="140">
        <v>124.98</v>
      </c>
    </row>
    <row r="74" spans="1:15" ht="89.25" x14ac:dyDescent="0.25">
      <c r="A74" s="53" t="s">
        <v>2135</v>
      </c>
      <c r="B74" s="40" t="s">
        <v>2125</v>
      </c>
      <c r="C74" s="44" t="s">
        <v>2136</v>
      </c>
      <c r="D74" s="45" t="s">
        <v>0</v>
      </c>
      <c r="E74" s="45">
        <v>1</v>
      </c>
      <c r="F74" s="36">
        <v>70</v>
      </c>
      <c r="G74" s="138"/>
      <c r="H74" s="138">
        <v>40</v>
      </c>
      <c r="I74" s="140"/>
      <c r="J74" s="140"/>
      <c r="K74" s="138">
        <v>100</v>
      </c>
      <c r="L74" s="177"/>
      <c r="M74" s="140"/>
      <c r="N74" s="138"/>
      <c r="O74" s="140">
        <v>149.88</v>
      </c>
    </row>
    <row r="75" spans="1:15" ht="89.25" x14ac:dyDescent="0.25">
      <c r="A75" s="53" t="s">
        <v>2137</v>
      </c>
      <c r="B75" s="40" t="s">
        <v>2125</v>
      </c>
      <c r="C75" s="44" t="s">
        <v>2138</v>
      </c>
      <c r="D75" s="45" t="s">
        <v>0</v>
      </c>
      <c r="E75" s="45">
        <v>1</v>
      </c>
      <c r="F75" s="36">
        <v>2</v>
      </c>
      <c r="G75" s="138">
        <v>42</v>
      </c>
      <c r="H75" s="138">
        <v>50</v>
      </c>
      <c r="I75" s="140"/>
      <c r="J75" s="140">
        <v>56.17</v>
      </c>
      <c r="K75" s="138"/>
      <c r="L75" s="177"/>
      <c r="M75" s="140"/>
      <c r="N75" s="138"/>
      <c r="O75" s="140">
        <v>133.26</v>
      </c>
    </row>
    <row r="76" spans="1:15" ht="89.25" x14ac:dyDescent="0.25">
      <c r="A76" s="53" t="s">
        <v>2139</v>
      </c>
      <c r="B76" s="40" t="s">
        <v>2125</v>
      </c>
      <c r="C76" s="44" t="s">
        <v>2140</v>
      </c>
      <c r="D76" s="45" t="s">
        <v>0</v>
      </c>
      <c r="E76" s="45">
        <v>1</v>
      </c>
      <c r="F76" s="36">
        <v>1</v>
      </c>
      <c r="G76" s="138"/>
      <c r="H76" s="138"/>
      <c r="I76" s="140"/>
      <c r="J76" s="140"/>
      <c r="K76" s="138"/>
      <c r="L76" s="177"/>
      <c r="M76" s="140"/>
      <c r="N76" s="140"/>
      <c r="O76" s="140"/>
    </row>
    <row r="77" spans="1:15" ht="89.25" x14ac:dyDescent="0.25">
      <c r="A77" s="53" t="s">
        <v>2141</v>
      </c>
      <c r="B77" s="40" t="s">
        <v>2125</v>
      </c>
      <c r="C77" s="44" t="s">
        <v>2142</v>
      </c>
      <c r="D77" s="45" t="s">
        <v>0</v>
      </c>
      <c r="E77" s="45">
        <v>1</v>
      </c>
      <c r="F77" s="45">
        <v>1</v>
      </c>
      <c r="G77" s="138">
        <v>48</v>
      </c>
      <c r="H77" s="138">
        <v>50</v>
      </c>
      <c r="I77" s="140"/>
      <c r="J77" s="140"/>
      <c r="K77" s="138"/>
      <c r="L77" s="177"/>
      <c r="M77" s="140"/>
      <c r="N77" s="138"/>
      <c r="O77" s="140"/>
    </row>
    <row r="78" spans="1:15" ht="89.25" x14ac:dyDescent="0.25">
      <c r="A78" s="53" t="s">
        <v>2143</v>
      </c>
      <c r="B78" s="40" t="s">
        <v>2125</v>
      </c>
      <c r="C78" s="44" t="s">
        <v>2144</v>
      </c>
      <c r="D78" s="45" t="s">
        <v>0</v>
      </c>
      <c r="E78" s="45">
        <v>1</v>
      </c>
      <c r="F78" s="36">
        <v>78</v>
      </c>
      <c r="G78" s="138">
        <v>54</v>
      </c>
      <c r="H78" s="138"/>
      <c r="I78" s="140"/>
      <c r="J78" s="140"/>
      <c r="K78" s="138">
        <v>100</v>
      </c>
      <c r="L78" s="177"/>
      <c r="M78" s="140"/>
      <c r="N78" s="138"/>
      <c r="O78" s="140">
        <v>192.06</v>
      </c>
    </row>
    <row r="79" spans="1:15" ht="89.25" x14ac:dyDescent="0.25">
      <c r="A79" s="53" t="s">
        <v>2145</v>
      </c>
      <c r="B79" s="40" t="s">
        <v>2125</v>
      </c>
      <c r="C79" s="44" t="s">
        <v>2146</v>
      </c>
      <c r="D79" s="45" t="s">
        <v>0</v>
      </c>
      <c r="E79" s="45">
        <v>1</v>
      </c>
      <c r="F79" s="36">
        <v>60</v>
      </c>
      <c r="G79" s="138">
        <v>54</v>
      </c>
      <c r="H79" s="138">
        <v>70</v>
      </c>
      <c r="I79" s="140"/>
      <c r="J79" s="140"/>
      <c r="K79" s="138">
        <v>200</v>
      </c>
      <c r="L79" s="177"/>
      <c r="M79" s="140"/>
      <c r="N79" s="138"/>
      <c r="O79" s="140">
        <v>209.58</v>
      </c>
    </row>
    <row r="80" spans="1:15" ht="89.25" x14ac:dyDescent="0.25">
      <c r="A80" s="53" t="s">
        <v>2147</v>
      </c>
      <c r="B80" s="40" t="s">
        <v>2125</v>
      </c>
      <c r="C80" s="44" t="s">
        <v>2148</v>
      </c>
      <c r="D80" s="45" t="s">
        <v>0</v>
      </c>
      <c r="E80" s="45">
        <v>1</v>
      </c>
      <c r="F80" s="36">
        <v>28</v>
      </c>
      <c r="G80" s="138">
        <v>61</v>
      </c>
      <c r="H80" s="138"/>
      <c r="I80" s="140"/>
      <c r="J80" s="140"/>
      <c r="K80" s="138">
        <v>200</v>
      </c>
      <c r="L80" s="177"/>
      <c r="M80" s="140"/>
      <c r="N80" s="138"/>
      <c r="O80" s="140">
        <v>218.28</v>
      </c>
    </row>
    <row r="81" spans="1:15" ht="114" x14ac:dyDescent="0.25">
      <c r="A81" s="56" t="s">
        <v>2149</v>
      </c>
      <c r="B81" s="39" t="s">
        <v>2150</v>
      </c>
      <c r="C81" s="44"/>
      <c r="D81" s="45"/>
      <c r="E81" s="45"/>
      <c r="F81" s="45"/>
      <c r="G81" s="175"/>
      <c r="H81" s="175"/>
      <c r="I81" s="175"/>
      <c r="J81" s="175"/>
      <c r="K81" s="176"/>
      <c r="L81" s="279"/>
      <c r="M81" s="175"/>
      <c r="N81" s="175"/>
      <c r="O81" s="175"/>
    </row>
    <row r="82" spans="1:15" ht="89.25" x14ac:dyDescent="0.25">
      <c r="A82" s="53" t="s">
        <v>2151</v>
      </c>
      <c r="B82" s="40" t="s">
        <v>2152</v>
      </c>
      <c r="C82" s="44" t="s">
        <v>2153</v>
      </c>
      <c r="D82" s="45" t="s">
        <v>0</v>
      </c>
      <c r="E82" s="45">
        <v>1</v>
      </c>
      <c r="F82" s="36">
        <v>24</v>
      </c>
      <c r="G82" s="138"/>
      <c r="H82" s="138"/>
      <c r="I82" s="140"/>
      <c r="J82" s="140">
        <v>13.09</v>
      </c>
      <c r="K82" s="138">
        <v>50</v>
      </c>
      <c r="L82" s="177"/>
      <c r="M82" s="140">
        <v>10.4544</v>
      </c>
      <c r="N82" s="138"/>
      <c r="O82" s="140">
        <v>43.2</v>
      </c>
    </row>
    <row r="83" spans="1:15" ht="89.25" x14ac:dyDescent="0.25">
      <c r="A83" s="53" t="s">
        <v>2154</v>
      </c>
      <c r="B83" s="40" t="s">
        <v>2152</v>
      </c>
      <c r="C83" s="44" t="s">
        <v>2155</v>
      </c>
      <c r="D83" s="45" t="s">
        <v>0</v>
      </c>
      <c r="E83" s="45">
        <v>1</v>
      </c>
      <c r="F83" s="36">
        <v>1</v>
      </c>
      <c r="G83" s="138">
        <v>6</v>
      </c>
      <c r="H83" s="138">
        <v>20</v>
      </c>
      <c r="I83" s="140"/>
      <c r="J83" s="140"/>
      <c r="K83" s="138"/>
      <c r="L83" s="177"/>
      <c r="M83" s="140"/>
      <c r="N83" s="138"/>
      <c r="O83" s="140"/>
    </row>
    <row r="84" spans="1:15" ht="89.25" x14ac:dyDescent="0.25">
      <c r="A84" s="53" t="s">
        <v>2156</v>
      </c>
      <c r="B84" s="40" t="s">
        <v>2152</v>
      </c>
      <c r="C84" s="44" t="s">
        <v>2157</v>
      </c>
      <c r="D84" s="45" t="s">
        <v>0</v>
      </c>
      <c r="E84" s="45">
        <v>1</v>
      </c>
      <c r="F84" s="36">
        <v>33</v>
      </c>
      <c r="G84" s="138">
        <v>9</v>
      </c>
      <c r="H84" s="138">
        <v>20</v>
      </c>
      <c r="I84" s="140"/>
      <c r="J84" s="140">
        <v>17.66</v>
      </c>
      <c r="K84" s="138">
        <v>50</v>
      </c>
      <c r="L84" s="177"/>
      <c r="M84" s="140">
        <v>15.6816</v>
      </c>
      <c r="N84" s="138"/>
      <c r="O84" s="140">
        <v>56.22</v>
      </c>
    </row>
    <row r="85" spans="1:15" ht="89.25" x14ac:dyDescent="0.25">
      <c r="A85" s="53" t="s">
        <v>2158</v>
      </c>
      <c r="B85" s="40" t="s">
        <v>2152</v>
      </c>
      <c r="C85" s="44" t="s">
        <v>2159</v>
      </c>
      <c r="D85" s="45" t="s">
        <v>0</v>
      </c>
      <c r="E85" s="45">
        <v>1</v>
      </c>
      <c r="F85" s="36">
        <v>96</v>
      </c>
      <c r="G85" s="138">
        <v>11</v>
      </c>
      <c r="H85" s="138">
        <v>20</v>
      </c>
      <c r="I85" s="140"/>
      <c r="J85" s="140">
        <v>23.75</v>
      </c>
      <c r="K85" s="138">
        <v>50</v>
      </c>
      <c r="L85" s="177"/>
      <c r="M85" s="140">
        <v>20.908799999999999</v>
      </c>
      <c r="N85" s="138"/>
      <c r="O85" s="140">
        <v>77.459999999999994</v>
      </c>
    </row>
    <row r="86" spans="1:15" ht="89.25" x14ac:dyDescent="0.25">
      <c r="A86" s="53" t="s">
        <v>2160</v>
      </c>
      <c r="B86" s="40" t="s">
        <v>2152</v>
      </c>
      <c r="C86" s="44" t="s">
        <v>2161</v>
      </c>
      <c r="D86" s="45" t="s">
        <v>0</v>
      </c>
      <c r="E86" s="45">
        <v>1</v>
      </c>
      <c r="F86" s="36">
        <v>51</v>
      </c>
      <c r="G86" s="138"/>
      <c r="H86" s="138">
        <v>20</v>
      </c>
      <c r="I86" s="140"/>
      <c r="J86" s="138">
        <v>24</v>
      </c>
      <c r="K86" s="138">
        <v>100</v>
      </c>
      <c r="L86" s="177"/>
      <c r="M86" s="140"/>
      <c r="N86" s="138"/>
      <c r="O86" s="140">
        <v>93.72</v>
      </c>
    </row>
    <row r="87" spans="1:15" ht="89.25" x14ac:dyDescent="0.25">
      <c r="A87" s="53" t="s">
        <v>2162</v>
      </c>
      <c r="B87" s="40" t="s">
        <v>2152</v>
      </c>
      <c r="C87" s="44" t="s">
        <v>2163</v>
      </c>
      <c r="D87" s="45" t="s">
        <v>0</v>
      </c>
      <c r="E87" s="45">
        <v>1</v>
      </c>
      <c r="F87" s="36">
        <v>85</v>
      </c>
      <c r="G87" s="138">
        <v>16</v>
      </c>
      <c r="H87" s="138">
        <v>30</v>
      </c>
      <c r="I87" s="140"/>
      <c r="J87" s="140">
        <v>34.83</v>
      </c>
      <c r="K87" s="138">
        <v>100</v>
      </c>
      <c r="L87" s="177"/>
      <c r="M87" s="140" t="s">
        <v>5601</v>
      </c>
      <c r="N87" s="138"/>
      <c r="O87" s="140">
        <v>109.14</v>
      </c>
    </row>
    <row r="88" spans="1:15" ht="89.25" x14ac:dyDescent="0.25">
      <c r="A88" s="53" t="s">
        <v>2164</v>
      </c>
      <c r="B88" s="40" t="s">
        <v>2152</v>
      </c>
      <c r="C88" s="44" t="s">
        <v>2165</v>
      </c>
      <c r="D88" s="45" t="s">
        <v>0</v>
      </c>
      <c r="E88" s="45">
        <v>1</v>
      </c>
      <c r="F88" s="36">
        <v>50</v>
      </c>
      <c r="G88" s="138">
        <v>22</v>
      </c>
      <c r="H88" s="138">
        <v>30</v>
      </c>
      <c r="I88" s="140"/>
      <c r="J88" s="140">
        <v>46.84</v>
      </c>
      <c r="K88" s="138">
        <v>100</v>
      </c>
      <c r="L88" s="177"/>
      <c r="M88" s="140">
        <v>41.817599999999999</v>
      </c>
      <c r="N88" s="138"/>
      <c r="O88" s="140">
        <v>154.56</v>
      </c>
    </row>
    <row r="89" spans="1:15" ht="89.25" x14ac:dyDescent="0.25">
      <c r="A89" s="53" t="s">
        <v>2166</v>
      </c>
      <c r="B89" s="40" t="s">
        <v>2152</v>
      </c>
      <c r="C89" s="44" t="s">
        <v>2167</v>
      </c>
      <c r="D89" s="45" t="s">
        <v>0</v>
      </c>
      <c r="E89" s="45">
        <v>1</v>
      </c>
      <c r="F89" s="36">
        <v>14</v>
      </c>
      <c r="G89" s="138">
        <v>26</v>
      </c>
      <c r="H89" s="138">
        <v>30</v>
      </c>
      <c r="I89" s="140"/>
      <c r="J89" s="138">
        <v>60.8</v>
      </c>
      <c r="K89" s="138">
        <v>100</v>
      </c>
      <c r="L89" s="177"/>
      <c r="M89" s="140">
        <v>52.271999999999998</v>
      </c>
      <c r="N89" s="138"/>
      <c r="O89" s="140">
        <v>181.86</v>
      </c>
    </row>
    <row r="90" spans="1:15" ht="89.25" x14ac:dyDescent="0.25">
      <c r="A90" s="53" t="s">
        <v>2168</v>
      </c>
      <c r="B90" s="40" t="s">
        <v>2152</v>
      </c>
      <c r="C90" s="44" t="s">
        <v>2169</v>
      </c>
      <c r="D90" s="45" t="s">
        <v>0</v>
      </c>
      <c r="E90" s="45">
        <v>1</v>
      </c>
      <c r="F90" s="36">
        <v>7</v>
      </c>
      <c r="G90" s="138">
        <v>33</v>
      </c>
      <c r="H90" s="138">
        <v>50</v>
      </c>
      <c r="I90" s="140"/>
      <c r="J90" s="140">
        <v>59.76</v>
      </c>
      <c r="K90" s="138">
        <v>100</v>
      </c>
      <c r="L90" s="177"/>
      <c r="M90" s="140">
        <v>63.307200000000002</v>
      </c>
      <c r="N90" s="138"/>
      <c r="O90" s="140">
        <v>231.96</v>
      </c>
    </row>
    <row r="91" spans="1:15" ht="89.25" x14ac:dyDescent="0.25">
      <c r="A91" s="53" t="s">
        <v>2170</v>
      </c>
      <c r="B91" s="40" t="s">
        <v>2152</v>
      </c>
      <c r="C91" s="44" t="s">
        <v>2171</v>
      </c>
      <c r="D91" s="45" t="s">
        <v>0</v>
      </c>
      <c r="E91" s="45">
        <v>1</v>
      </c>
      <c r="F91" s="45">
        <v>10</v>
      </c>
      <c r="G91" s="138">
        <v>38</v>
      </c>
      <c r="H91" s="138">
        <v>50</v>
      </c>
      <c r="I91" s="140"/>
      <c r="J91" s="140">
        <v>85.53</v>
      </c>
      <c r="K91" s="138">
        <v>100</v>
      </c>
      <c r="L91" s="177"/>
      <c r="M91" s="140"/>
      <c r="N91" s="138"/>
      <c r="O91" s="140">
        <v>296.33999999999997</v>
      </c>
    </row>
    <row r="92" spans="1:15" ht="89.25" x14ac:dyDescent="0.25">
      <c r="A92" s="53" t="s">
        <v>2172</v>
      </c>
      <c r="B92" s="40" t="s">
        <v>2152</v>
      </c>
      <c r="C92" s="44" t="s">
        <v>2173</v>
      </c>
      <c r="D92" s="45" t="s">
        <v>0</v>
      </c>
      <c r="E92" s="45">
        <v>1</v>
      </c>
      <c r="F92" s="36">
        <v>4</v>
      </c>
      <c r="G92" s="138">
        <v>44</v>
      </c>
      <c r="H92" s="138">
        <v>50</v>
      </c>
      <c r="I92" s="140"/>
      <c r="J92" s="140"/>
      <c r="K92" s="138"/>
      <c r="L92" s="177"/>
      <c r="M92" s="140"/>
      <c r="N92" s="138"/>
      <c r="O92" s="140">
        <v>282.83999999999997</v>
      </c>
    </row>
    <row r="93" spans="1:15" ht="89.25" x14ac:dyDescent="0.25">
      <c r="A93" s="53" t="s">
        <v>2174</v>
      </c>
      <c r="B93" s="40" t="s">
        <v>2152</v>
      </c>
      <c r="C93" s="44" t="s">
        <v>2175</v>
      </c>
      <c r="D93" s="45" t="s">
        <v>0</v>
      </c>
      <c r="E93" s="45">
        <v>1</v>
      </c>
      <c r="F93" s="36">
        <v>2</v>
      </c>
      <c r="G93" s="138">
        <v>44</v>
      </c>
      <c r="H93" s="138">
        <v>60</v>
      </c>
      <c r="I93" s="140"/>
      <c r="J93" s="140">
        <v>97.78</v>
      </c>
      <c r="K93" s="138">
        <v>200</v>
      </c>
      <c r="L93" s="177"/>
      <c r="M93" s="140"/>
      <c r="N93" s="138"/>
      <c r="O93" s="140">
        <v>294.36</v>
      </c>
    </row>
    <row r="94" spans="1:15" ht="89.25" x14ac:dyDescent="0.25">
      <c r="A94" s="53" t="s">
        <v>2176</v>
      </c>
      <c r="B94" s="40" t="s">
        <v>2152</v>
      </c>
      <c r="C94" s="44" t="s">
        <v>2177</v>
      </c>
      <c r="D94" s="45" t="s">
        <v>0</v>
      </c>
      <c r="E94" s="45">
        <v>1</v>
      </c>
      <c r="F94" s="36">
        <v>53</v>
      </c>
      <c r="G94" s="138">
        <v>44</v>
      </c>
      <c r="H94" s="138">
        <v>60</v>
      </c>
      <c r="I94" s="140"/>
      <c r="J94" s="140"/>
      <c r="K94" s="138"/>
      <c r="L94" s="177"/>
      <c r="M94" s="140"/>
      <c r="N94" s="140"/>
      <c r="O94" s="140">
        <v>301.08</v>
      </c>
    </row>
    <row r="95" spans="1:15" x14ac:dyDescent="0.25">
      <c r="A95" s="56" t="s">
        <v>2178</v>
      </c>
      <c r="B95" s="39" t="s">
        <v>2179</v>
      </c>
      <c r="C95" s="44"/>
      <c r="D95" s="45"/>
      <c r="E95" s="45"/>
      <c r="F95" s="45"/>
      <c r="G95" s="175"/>
      <c r="H95" s="175"/>
      <c r="I95" s="175"/>
      <c r="J95" s="175"/>
      <c r="K95" s="176"/>
      <c r="L95" s="279"/>
      <c r="M95" s="175"/>
      <c r="N95" s="175"/>
      <c r="O95" s="175"/>
    </row>
    <row r="96" spans="1:15" ht="99.75" x14ac:dyDescent="0.25">
      <c r="A96" s="56" t="s">
        <v>2180</v>
      </c>
      <c r="B96" s="39" t="s">
        <v>2181</v>
      </c>
      <c r="C96" s="44"/>
      <c r="D96" s="45"/>
      <c r="E96" s="45"/>
      <c r="F96" s="45"/>
      <c r="G96" s="175"/>
      <c r="H96" s="175"/>
      <c r="I96" s="175"/>
      <c r="J96" s="175"/>
      <c r="K96" s="176"/>
      <c r="L96" s="279"/>
      <c r="M96" s="175"/>
      <c r="N96" s="175"/>
      <c r="O96" s="175"/>
    </row>
    <row r="97" spans="1:15" ht="76.5" x14ac:dyDescent="0.25">
      <c r="A97" s="53" t="s">
        <v>2182</v>
      </c>
      <c r="B97" s="40" t="s">
        <v>2183</v>
      </c>
      <c r="C97" s="44" t="s">
        <v>2184</v>
      </c>
      <c r="D97" s="45" t="s">
        <v>0</v>
      </c>
      <c r="E97" s="45">
        <v>1</v>
      </c>
      <c r="F97" s="45">
        <v>10</v>
      </c>
      <c r="G97" s="140"/>
      <c r="H97" s="138">
        <v>70</v>
      </c>
      <c r="I97" s="140"/>
      <c r="J97" s="140">
        <v>38.369999999999997</v>
      </c>
      <c r="K97" s="138">
        <v>400</v>
      </c>
      <c r="L97" s="177"/>
      <c r="M97" s="140"/>
      <c r="N97" s="138"/>
      <c r="O97" s="140">
        <v>102.36</v>
      </c>
    </row>
    <row r="98" spans="1:15" ht="76.5" x14ac:dyDescent="0.25">
      <c r="A98" s="53" t="s">
        <v>2185</v>
      </c>
      <c r="B98" s="40" t="s">
        <v>2183</v>
      </c>
      <c r="C98" s="44" t="s">
        <v>2186</v>
      </c>
      <c r="D98" s="45" t="s">
        <v>0</v>
      </c>
      <c r="E98" s="45">
        <v>1</v>
      </c>
      <c r="F98" s="45">
        <v>10</v>
      </c>
      <c r="G98" s="140"/>
      <c r="H98" s="138">
        <v>70</v>
      </c>
      <c r="I98" s="140"/>
      <c r="J98" s="140">
        <v>43.24</v>
      </c>
      <c r="K98" s="138">
        <v>400</v>
      </c>
      <c r="L98" s="177"/>
      <c r="M98" s="140"/>
      <c r="N98" s="138"/>
      <c r="O98" s="140">
        <v>134.96</v>
      </c>
    </row>
    <row r="99" spans="1:15" ht="76.5" x14ac:dyDescent="0.25">
      <c r="A99" s="53" t="s">
        <v>2187</v>
      </c>
      <c r="B99" s="40" t="s">
        <v>2183</v>
      </c>
      <c r="C99" s="44" t="s">
        <v>2188</v>
      </c>
      <c r="D99" s="45" t="s">
        <v>0</v>
      </c>
      <c r="E99" s="45">
        <v>1</v>
      </c>
      <c r="F99" s="45">
        <v>10</v>
      </c>
      <c r="G99" s="140"/>
      <c r="H99" s="138">
        <v>70</v>
      </c>
      <c r="I99" s="140"/>
      <c r="J99" s="140">
        <v>64.209999999999994</v>
      </c>
      <c r="K99" s="138">
        <v>400</v>
      </c>
      <c r="L99" s="177"/>
      <c r="M99" s="140"/>
      <c r="N99" s="138"/>
      <c r="O99" s="140">
        <v>200.16</v>
      </c>
    </row>
    <row r="100" spans="1:15" ht="76.5" x14ac:dyDescent="0.25">
      <c r="A100" s="53" t="s">
        <v>2189</v>
      </c>
      <c r="B100" s="40" t="s">
        <v>2183</v>
      </c>
      <c r="C100" s="44" t="s">
        <v>2190</v>
      </c>
      <c r="D100" s="45" t="s">
        <v>0</v>
      </c>
      <c r="E100" s="45">
        <v>1</v>
      </c>
      <c r="F100" s="45">
        <v>10</v>
      </c>
      <c r="G100" s="140"/>
      <c r="H100" s="138">
        <v>100</v>
      </c>
      <c r="I100" s="140"/>
      <c r="J100" s="140">
        <v>83.75</v>
      </c>
      <c r="K100" s="138">
        <v>400</v>
      </c>
      <c r="L100" s="177"/>
      <c r="M100" s="140"/>
      <c r="N100" s="138"/>
      <c r="O100" s="140">
        <v>263.88</v>
      </c>
    </row>
    <row r="101" spans="1:15" ht="76.5" x14ac:dyDescent="0.25">
      <c r="A101" s="53" t="s">
        <v>2191</v>
      </c>
      <c r="B101" s="40" t="s">
        <v>2183</v>
      </c>
      <c r="C101" s="44" t="s">
        <v>2192</v>
      </c>
      <c r="D101" s="45" t="s">
        <v>0</v>
      </c>
      <c r="E101" s="45">
        <v>1</v>
      </c>
      <c r="F101" s="45">
        <v>10</v>
      </c>
      <c r="G101" s="140"/>
      <c r="H101" s="138">
        <v>100</v>
      </c>
      <c r="I101" s="140"/>
      <c r="J101" s="140"/>
      <c r="K101" s="138">
        <v>400</v>
      </c>
      <c r="L101" s="177"/>
      <c r="M101" s="140"/>
      <c r="N101" s="138"/>
      <c r="O101" s="140">
        <v>389.16</v>
      </c>
    </row>
    <row r="102" spans="1:15" ht="76.5" x14ac:dyDescent="0.25">
      <c r="A102" s="53" t="s">
        <v>2193</v>
      </c>
      <c r="B102" s="40" t="s">
        <v>2183</v>
      </c>
      <c r="C102" s="44" t="s">
        <v>2194</v>
      </c>
      <c r="D102" s="45" t="s">
        <v>0</v>
      </c>
      <c r="E102" s="45">
        <v>1</v>
      </c>
      <c r="F102" s="45">
        <v>10</v>
      </c>
      <c r="G102" s="140"/>
      <c r="H102" s="138">
        <v>100</v>
      </c>
      <c r="I102" s="140"/>
      <c r="J102" s="140">
        <v>117.93</v>
      </c>
      <c r="K102" s="138">
        <v>400</v>
      </c>
      <c r="L102" s="177"/>
      <c r="M102" s="140"/>
      <c r="N102" s="138"/>
      <c r="O102" s="140">
        <v>390.48</v>
      </c>
    </row>
    <row r="103" spans="1:15" ht="76.5" x14ac:dyDescent="0.25">
      <c r="A103" s="53" t="s">
        <v>2195</v>
      </c>
      <c r="B103" s="40" t="s">
        <v>2183</v>
      </c>
      <c r="C103" s="44" t="s">
        <v>2196</v>
      </c>
      <c r="D103" s="45" t="s">
        <v>0</v>
      </c>
      <c r="E103" s="45">
        <v>1</v>
      </c>
      <c r="F103" s="45">
        <v>10</v>
      </c>
      <c r="G103" s="140"/>
      <c r="H103" s="138">
        <v>150</v>
      </c>
      <c r="I103" s="140"/>
      <c r="J103" s="140"/>
      <c r="K103" s="138">
        <v>400</v>
      </c>
      <c r="L103" s="177"/>
      <c r="M103" s="140"/>
      <c r="N103" s="138"/>
      <c r="O103" s="140">
        <v>439.56</v>
      </c>
    </row>
    <row r="104" spans="1:15" ht="76.5" x14ac:dyDescent="0.25">
      <c r="A104" s="53" t="s">
        <v>2197</v>
      </c>
      <c r="B104" s="40" t="s">
        <v>2183</v>
      </c>
      <c r="C104" s="44" t="s">
        <v>2198</v>
      </c>
      <c r="D104" s="45" t="s">
        <v>0</v>
      </c>
      <c r="E104" s="45">
        <v>1</v>
      </c>
      <c r="F104" s="45">
        <v>10</v>
      </c>
      <c r="G104" s="140"/>
      <c r="H104" s="138">
        <v>150</v>
      </c>
      <c r="I104" s="140"/>
      <c r="J104" s="138">
        <v>173</v>
      </c>
      <c r="K104" s="138">
        <v>400</v>
      </c>
      <c r="L104" s="177"/>
      <c r="M104" s="140"/>
      <c r="N104" s="138"/>
      <c r="O104" s="140">
        <v>546.24</v>
      </c>
    </row>
    <row r="105" spans="1:15" ht="76.5" x14ac:dyDescent="0.25">
      <c r="A105" s="53" t="s">
        <v>2199</v>
      </c>
      <c r="B105" s="40" t="s">
        <v>2183</v>
      </c>
      <c r="C105" s="44" t="s">
        <v>2200</v>
      </c>
      <c r="D105" s="45" t="s">
        <v>0</v>
      </c>
      <c r="E105" s="45">
        <v>1</v>
      </c>
      <c r="F105" s="45">
        <v>10</v>
      </c>
      <c r="G105" s="140"/>
      <c r="H105" s="138">
        <v>150</v>
      </c>
      <c r="I105" s="140"/>
      <c r="J105" s="140"/>
      <c r="K105" s="138">
        <v>400</v>
      </c>
      <c r="L105" s="177"/>
      <c r="M105" s="140"/>
      <c r="N105" s="140"/>
      <c r="O105" s="140">
        <v>642.04</v>
      </c>
    </row>
    <row r="106" spans="1:15" ht="85.5" x14ac:dyDescent="0.25">
      <c r="A106" s="56" t="s">
        <v>2201</v>
      </c>
      <c r="B106" s="39" t="s">
        <v>2202</v>
      </c>
      <c r="C106" s="44"/>
      <c r="D106" s="45"/>
      <c r="E106" s="45"/>
      <c r="F106" s="45"/>
      <c r="G106" s="175"/>
      <c r="H106" s="175"/>
      <c r="I106" s="175"/>
      <c r="J106" s="175"/>
      <c r="K106" s="176"/>
      <c r="L106" s="279"/>
      <c r="M106" s="175"/>
      <c r="N106" s="176"/>
      <c r="O106" s="175"/>
    </row>
    <row r="107" spans="1:15" ht="76.5" x14ac:dyDescent="0.25">
      <c r="A107" s="53" t="s">
        <v>2203</v>
      </c>
      <c r="B107" s="40" t="s">
        <v>2204</v>
      </c>
      <c r="C107" s="44" t="s">
        <v>2205</v>
      </c>
      <c r="D107" s="45" t="s">
        <v>0</v>
      </c>
      <c r="E107" s="45">
        <v>200</v>
      </c>
      <c r="F107" s="45">
        <v>200</v>
      </c>
      <c r="G107" s="140"/>
      <c r="H107" s="138">
        <v>30</v>
      </c>
      <c r="I107" s="140"/>
      <c r="J107" s="140"/>
      <c r="K107" s="138"/>
      <c r="L107" s="177"/>
      <c r="M107" s="140"/>
      <c r="N107" s="138"/>
      <c r="O107" s="140"/>
    </row>
    <row r="108" spans="1:15" ht="76.5" x14ac:dyDescent="0.25">
      <c r="A108" s="53" t="s">
        <v>2206</v>
      </c>
      <c r="B108" s="40" t="s">
        <v>2204</v>
      </c>
      <c r="C108" s="44" t="s">
        <v>2207</v>
      </c>
      <c r="D108" s="45" t="s">
        <v>0</v>
      </c>
      <c r="E108" s="45">
        <v>200</v>
      </c>
      <c r="F108" s="45">
        <v>200</v>
      </c>
      <c r="G108" s="140"/>
      <c r="H108" s="138"/>
      <c r="I108" s="140"/>
      <c r="J108" s="140"/>
      <c r="K108" s="138"/>
      <c r="L108" s="177"/>
      <c r="M108" s="140"/>
      <c r="N108" s="138"/>
      <c r="O108" s="140"/>
    </row>
    <row r="109" spans="1:15" ht="76.5" x14ac:dyDescent="0.25">
      <c r="A109" s="53" t="s">
        <v>2208</v>
      </c>
      <c r="B109" s="40" t="s">
        <v>2204</v>
      </c>
      <c r="C109" s="44" t="s">
        <v>2027</v>
      </c>
      <c r="D109" s="45" t="s">
        <v>0</v>
      </c>
      <c r="E109" s="45">
        <v>200</v>
      </c>
      <c r="F109" s="45">
        <v>200</v>
      </c>
      <c r="G109" s="140"/>
      <c r="H109" s="138"/>
      <c r="I109" s="140"/>
      <c r="J109" s="140"/>
      <c r="K109" s="138">
        <v>50</v>
      </c>
      <c r="L109" s="177"/>
      <c r="M109" s="140"/>
      <c r="N109" s="138"/>
      <c r="O109" s="140"/>
    </row>
    <row r="110" spans="1:15" ht="76.5" x14ac:dyDescent="0.25">
      <c r="A110" s="53" t="s">
        <v>2209</v>
      </c>
      <c r="B110" s="40" t="s">
        <v>2204</v>
      </c>
      <c r="C110" s="44" t="s">
        <v>2050</v>
      </c>
      <c r="D110" s="45" t="s">
        <v>0</v>
      </c>
      <c r="E110" s="45">
        <v>200</v>
      </c>
      <c r="F110" s="45">
        <v>200</v>
      </c>
      <c r="G110" s="140"/>
      <c r="H110" s="138">
        <v>50</v>
      </c>
      <c r="I110" s="140"/>
      <c r="J110" s="140"/>
      <c r="K110" s="138">
        <v>50</v>
      </c>
      <c r="L110" s="177"/>
      <c r="M110" s="140"/>
      <c r="N110" s="138"/>
      <c r="O110" s="140"/>
    </row>
    <row r="111" spans="1:15" ht="76.5" x14ac:dyDescent="0.25">
      <c r="A111" s="53" t="s">
        <v>2210</v>
      </c>
      <c r="B111" s="40" t="s">
        <v>2204</v>
      </c>
      <c r="C111" s="44" t="s">
        <v>2211</v>
      </c>
      <c r="D111" s="45" t="s">
        <v>0</v>
      </c>
      <c r="E111" s="45">
        <v>200</v>
      </c>
      <c r="F111" s="45">
        <v>200</v>
      </c>
      <c r="G111" s="140"/>
      <c r="H111" s="138">
        <v>50</v>
      </c>
      <c r="I111" s="140"/>
      <c r="J111" s="140"/>
      <c r="K111" s="138"/>
      <c r="L111" s="177"/>
      <c r="M111" s="140"/>
      <c r="N111" s="138"/>
      <c r="O111" s="140"/>
    </row>
    <row r="112" spans="1:15" ht="76.5" x14ac:dyDescent="0.25">
      <c r="A112" s="53" t="s">
        <v>2212</v>
      </c>
      <c r="B112" s="40" t="s">
        <v>2204</v>
      </c>
      <c r="C112" s="44" t="s">
        <v>2213</v>
      </c>
      <c r="D112" s="45" t="s">
        <v>0</v>
      </c>
      <c r="E112" s="45">
        <v>200</v>
      </c>
      <c r="F112" s="45">
        <v>200</v>
      </c>
      <c r="G112" s="140"/>
      <c r="H112" s="138"/>
      <c r="I112" s="140"/>
      <c r="J112" s="140"/>
      <c r="K112" s="138">
        <v>50</v>
      </c>
      <c r="L112" s="177"/>
      <c r="M112" s="140"/>
      <c r="N112" s="140"/>
      <c r="O112" s="140"/>
    </row>
    <row r="113" spans="1:15" ht="76.5" x14ac:dyDescent="0.25">
      <c r="A113" s="53" t="s">
        <v>2214</v>
      </c>
      <c r="B113" s="40" t="s">
        <v>2204</v>
      </c>
      <c r="C113" s="44" t="s">
        <v>2215</v>
      </c>
      <c r="D113" s="45" t="s">
        <v>0</v>
      </c>
      <c r="E113" s="45">
        <v>200</v>
      </c>
      <c r="F113" s="45">
        <v>200</v>
      </c>
      <c r="G113" s="140"/>
      <c r="H113" s="138">
        <v>50</v>
      </c>
      <c r="I113" s="140"/>
      <c r="J113" s="140"/>
      <c r="K113" s="138">
        <v>50</v>
      </c>
      <c r="L113" s="177"/>
      <c r="M113" s="140"/>
      <c r="N113" s="140"/>
      <c r="O113" s="140"/>
    </row>
    <row r="114" spans="1:15" ht="76.5" x14ac:dyDescent="0.25">
      <c r="A114" s="53" t="s">
        <v>2216</v>
      </c>
      <c r="B114" s="40" t="s">
        <v>2204</v>
      </c>
      <c r="C114" s="44" t="s">
        <v>2217</v>
      </c>
      <c r="D114" s="45" t="s">
        <v>0</v>
      </c>
      <c r="E114" s="45">
        <v>200</v>
      </c>
      <c r="F114" s="45">
        <v>200</v>
      </c>
      <c r="G114" s="140"/>
      <c r="H114" s="138">
        <v>70</v>
      </c>
      <c r="I114" s="140"/>
      <c r="J114" s="140"/>
      <c r="K114" s="138"/>
      <c r="L114" s="177"/>
      <c r="M114" s="140"/>
      <c r="N114" s="140"/>
      <c r="O114" s="140"/>
    </row>
    <row r="115" spans="1:15" ht="76.5" x14ac:dyDescent="0.25">
      <c r="A115" s="53" t="s">
        <v>2218</v>
      </c>
      <c r="B115" s="40" t="s">
        <v>2204</v>
      </c>
      <c r="C115" s="44" t="s">
        <v>2080</v>
      </c>
      <c r="D115" s="45" t="s">
        <v>0</v>
      </c>
      <c r="E115" s="45">
        <v>200</v>
      </c>
      <c r="F115" s="45">
        <v>200</v>
      </c>
      <c r="G115" s="140"/>
      <c r="H115" s="138">
        <v>70</v>
      </c>
      <c r="I115" s="140"/>
      <c r="J115" s="140"/>
      <c r="K115" s="138">
        <v>50</v>
      </c>
      <c r="L115" s="177"/>
      <c r="M115" s="140"/>
      <c r="N115" s="140"/>
      <c r="O115" s="140"/>
    </row>
    <row r="116" spans="1:15" ht="76.5" x14ac:dyDescent="0.25">
      <c r="A116" s="53" t="s">
        <v>2219</v>
      </c>
      <c r="B116" s="40" t="s">
        <v>2204</v>
      </c>
      <c r="C116" s="44" t="s">
        <v>2088</v>
      </c>
      <c r="D116" s="45" t="s">
        <v>0</v>
      </c>
      <c r="E116" s="45">
        <v>200</v>
      </c>
      <c r="F116" s="45">
        <v>200</v>
      </c>
      <c r="G116" s="140"/>
      <c r="H116" s="138"/>
      <c r="I116" s="140"/>
      <c r="J116" s="140"/>
      <c r="K116" s="138">
        <v>50</v>
      </c>
      <c r="L116" s="177"/>
      <c r="M116" s="140"/>
      <c r="N116" s="140"/>
      <c r="O116" s="140"/>
    </row>
    <row r="117" spans="1:15" ht="76.5" x14ac:dyDescent="0.25">
      <c r="A117" s="53" t="s">
        <v>2220</v>
      </c>
      <c r="B117" s="40" t="s">
        <v>2204</v>
      </c>
      <c r="C117" s="44" t="s">
        <v>2221</v>
      </c>
      <c r="D117" s="45" t="s">
        <v>0</v>
      </c>
      <c r="E117" s="45">
        <v>200</v>
      </c>
      <c r="F117" s="45">
        <v>200</v>
      </c>
      <c r="G117" s="140"/>
      <c r="H117" s="138">
        <v>70</v>
      </c>
      <c r="I117" s="140"/>
      <c r="J117" s="140"/>
      <c r="K117" s="138">
        <v>50</v>
      </c>
      <c r="L117" s="177"/>
      <c r="M117" s="140"/>
      <c r="N117" s="140"/>
      <c r="O117" s="140"/>
    </row>
    <row r="118" spans="1:15" ht="85.5" x14ac:dyDescent="0.25">
      <c r="A118" s="56" t="s">
        <v>2222</v>
      </c>
      <c r="B118" s="58" t="s">
        <v>2223</v>
      </c>
      <c r="C118" s="44"/>
      <c r="D118" s="45"/>
      <c r="E118" s="45"/>
      <c r="F118" s="45"/>
      <c r="G118" s="310"/>
      <c r="H118" s="310"/>
      <c r="I118" s="310"/>
      <c r="J118" s="310"/>
      <c r="K118" s="311"/>
      <c r="L118" s="312"/>
      <c r="M118" s="310"/>
      <c r="N118" s="310"/>
      <c r="O118" s="310"/>
    </row>
    <row r="119" spans="1:15" ht="38.25" x14ac:dyDescent="0.25">
      <c r="A119" s="53" t="s">
        <v>2224</v>
      </c>
      <c r="B119" s="40" t="s">
        <v>2225</v>
      </c>
      <c r="C119" s="44" t="s">
        <v>2226</v>
      </c>
      <c r="D119" s="45" t="s">
        <v>0</v>
      </c>
      <c r="E119" s="45">
        <v>1</v>
      </c>
      <c r="F119" s="45">
        <v>5</v>
      </c>
      <c r="G119" s="138"/>
      <c r="H119" s="138"/>
      <c r="I119" s="140"/>
      <c r="J119" s="140"/>
      <c r="K119" s="138"/>
      <c r="L119" s="177">
        <v>235</v>
      </c>
      <c r="M119" s="140"/>
      <c r="N119" s="138"/>
      <c r="O119" s="140"/>
    </row>
    <row r="120" spans="1:15" ht="25.5" x14ac:dyDescent="0.25">
      <c r="A120" s="53" t="s">
        <v>2227</v>
      </c>
      <c r="B120" s="40" t="s">
        <v>2228</v>
      </c>
      <c r="C120" s="44" t="s">
        <v>2226</v>
      </c>
      <c r="D120" s="45" t="s">
        <v>0</v>
      </c>
      <c r="E120" s="45">
        <v>10</v>
      </c>
      <c r="F120" s="36">
        <v>96</v>
      </c>
      <c r="G120" s="138"/>
      <c r="H120" s="138"/>
      <c r="I120" s="140"/>
      <c r="J120" s="140">
        <v>4.7699999999999996</v>
      </c>
      <c r="K120" s="138"/>
      <c r="L120" s="177">
        <v>2.27</v>
      </c>
      <c r="M120" s="140">
        <v>2.3285</v>
      </c>
      <c r="N120" s="138"/>
      <c r="O120" s="140"/>
    </row>
    <row r="121" spans="1:15" ht="38.25" x14ac:dyDescent="0.25">
      <c r="A121" s="53" t="s">
        <v>2229</v>
      </c>
      <c r="B121" s="40" t="s">
        <v>2230</v>
      </c>
      <c r="C121" s="44" t="s">
        <v>2226</v>
      </c>
      <c r="D121" s="45" t="s">
        <v>0</v>
      </c>
      <c r="E121" s="45">
        <v>1</v>
      </c>
      <c r="F121" s="36">
        <v>2</v>
      </c>
      <c r="G121" s="140"/>
      <c r="H121" s="138"/>
      <c r="I121" s="140"/>
      <c r="J121" s="140"/>
      <c r="K121" s="138"/>
      <c r="L121" s="177">
        <v>122</v>
      </c>
      <c r="M121" s="140"/>
      <c r="N121" s="138"/>
      <c r="O121" s="140"/>
    </row>
    <row r="122" spans="1:15" ht="51" x14ac:dyDescent="0.25">
      <c r="A122" s="53" t="s">
        <v>2231</v>
      </c>
      <c r="B122" s="40" t="s">
        <v>2232</v>
      </c>
      <c r="C122" s="44" t="s">
        <v>2233</v>
      </c>
      <c r="D122" s="45" t="s">
        <v>0</v>
      </c>
      <c r="E122" s="45">
        <v>200</v>
      </c>
      <c r="F122" s="45">
        <v>200</v>
      </c>
      <c r="G122" s="140"/>
      <c r="H122" s="138"/>
      <c r="I122" s="140"/>
      <c r="J122" s="140"/>
      <c r="K122" s="138"/>
      <c r="L122" s="177"/>
      <c r="M122" s="140"/>
      <c r="N122" s="138"/>
      <c r="O122" s="140"/>
    </row>
    <row r="123" spans="1:15" ht="38.25" x14ac:dyDescent="0.25">
      <c r="A123" s="53" t="s">
        <v>2234</v>
      </c>
      <c r="B123" s="40" t="s">
        <v>2235</v>
      </c>
      <c r="C123" s="44" t="s">
        <v>2226</v>
      </c>
      <c r="D123" s="45" t="s">
        <v>0</v>
      </c>
      <c r="E123" s="45">
        <v>200</v>
      </c>
      <c r="F123" s="45">
        <v>200</v>
      </c>
      <c r="G123" s="140"/>
      <c r="H123" s="138"/>
      <c r="I123" s="140"/>
      <c r="J123" s="140"/>
      <c r="K123" s="138"/>
      <c r="L123" s="177"/>
      <c r="M123" s="140"/>
      <c r="N123" s="138"/>
      <c r="O123" s="140"/>
    </row>
    <row r="124" spans="1:15" ht="38.25" x14ac:dyDescent="0.25">
      <c r="A124" s="53" t="s">
        <v>2236</v>
      </c>
      <c r="B124" s="40" t="s">
        <v>2237</v>
      </c>
      <c r="C124" s="44" t="s">
        <v>2226</v>
      </c>
      <c r="D124" s="45" t="s">
        <v>0</v>
      </c>
      <c r="E124" s="45">
        <v>200</v>
      </c>
      <c r="F124" s="45">
        <v>200</v>
      </c>
      <c r="G124" s="140"/>
      <c r="H124" s="138"/>
      <c r="I124" s="140"/>
      <c r="J124" s="140"/>
      <c r="K124" s="138"/>
      <c r="L124" s="177"/>
      <c r="M124" s="140"/>
      <c r="N124" s="138"/>
      <c r="O124" s="140"/>
    </row>
    <row r="125" spans="1:15" ht="38.25" x14ac:dyDescent="0.25">
      <c r="A125" s="53" t="s">
        <v>2238</v>
      </c>
      <c r="B125" s="40" t="s">
        <v>2239</v>
      </c>
      <c r="C125" s="44" t="s">
        <v>2226</v>
      </c>
      <c r="D125" s="45" t="s">
        <v>0</v>
      </c>
      <c r="E125" s="45">
        <v>100</v>
      </c>
      <c r="F125" s="36">
        <v>1900</v>
      </c>
      <c r="G125" s="138">
        <v>0.1</v>
      </c>
      <c r="H125" s="138"/>
      <c r="I125" s="140"/>
      <c r="J125" s="140"/>
      <c r="K125" s="138"/>
      <c r="L125" s="177">
        <v>2.27</v>
      </c>
      <c r="M125" s="140"/>
      <c r="N125" s="138"/>
      <c r="O125" s="140"/>
    </row>
    <row r="126" spans="1:15" ht="51" x14ac:dyDescent="0.25">
      <c r="A126" s="53" t="s">
        <v>2240</v>
      </c>
      <c r="B126" s="40" t="s">
        <v>2241</v>
      </c>
      <c r="C126" s="44" t="s">
        <v>2226</v>
      </c>
      <c r="D126" s="45" t="s">
        <v>0</v>
      </c>
      <c r="E126" s="45">
        <v>100</v>
      </c>
      <c r="F126" s="36">
        <v>5200</v>
      </c>
      <c r="G126" s="140"/>
      <c r="H126" s="138"/>
      <c r="I126" s="140"/>
      <c r="J126" s="140"/>
      <c r="K126" s="138"/>
      <c r="L126" s="177">
        <v>0.72</v>
      </c>
      <c r="M126" s="140"/>
      <c r="N126" s="138"/>
      <c r="O126" s="140"/>
    </row>
    <row r="127" spans="1:15" ht="27.75" customHeight="1" x14ac:dyDescent="0.25">
      <c r="A127" s="53" t="s">
        <v>2242</v>
      </c>
      <c r="B127" s="40" t="s">
        <v>2243</v>
      </c>
      <c r="C127" s="44" t="s">
        <v>2226</v>
      </c>
      <c r="D127" s="45" t="s">
        <v>0</v>
      </c>
      <c r="E127" s="45">
        <v>200</v>
      </c>
      <c r="F127" s="36">
        <v>2400</v>
      </c>
      <c r="G127" s="140"/>
      <c r="H127" s="138"/>
      <c r="I127" s="140"/>
      <c r="J127" s="140"/>
      <c r="K127" s="138"/>
      <c r="L127" s="177">
        <v>0.04</v>
      </c>
      <c r="M127" s="140">
        <v>2.4500000000000001E-2</v>
      </c>
      <c r="N127" s="138"/>
      <c r="O127" s="140"/>
    </row>
    <row r="128" spans="1:15" ht="25.5" x14ac:dyDescent="0.25">
      <c r="A128" s="53" t="s">
        <v>2244</v>
      </c>
      <c r="B128" s="40" t="s">
        <v>2245</v>
      </c>
      <c r="C128" s="44" t="s">
        <v>2226</v>
      </c>
      <c r="D128" s="45" t="s">
        <v>0</v>
      </c>
      <c r="E128" s="45">
        <v>200</v>
      </c>
      <c r="F128" s="36">
        <v>200</v>
      </c>
      <c r="G128" s="140"/>
      <c r="H128" s="138"/>
      <c r="I128" s="140"/>
      <c r="J128" s="140"/>
      <c r="K128" s="138"/>
      <c r="L128" s="177">
        <v>0.04</v>
      </c>
      <c r="M128" s="140">
        <v>4.6800000000000001E-2</v>
      </c>
      <c r="N128" s="140"/>
      <c r="O128" s="140"/>
    </row>
    <row r="129" spans="1:15" ht="25.5" x14ac:dyDescent="0.25">
      <c r="A129" s="53" t="s">
        <v>2246</v>
      </c>
      <c r="B129" s="40" t="s">
        <v>2247</v>
      </c>
      <c r="C129" s="44" t="s">
        <v>2226</v>
      </c>
      <c r="D129" s="45" t="s">
        <v>0</v>
      </c>
      <c r="E129" s="45">
        <v>200</v>
      </c>
      <c r="F129" s="45">
        <v>1000</v>
      </c>
      <c r="G129" s="140"/>
      <c r="H129" s="138"/>
      <c r="I129" s="140"/>
      <c r="J129" s="140"/>
      <c r="K129" s="138"/>
      <c r="L129" s="177">
        <v>0.04</v>
      </c>
      <c r="M129" s="140">
        <v>8.5999999999999993E-2</v>
      </c>
      <c r="N129" s="138"/>
      <c r="O129" s="140"/>
    </row>
    <row r="130" spans="1:15" ht="38.25" x14ac:dyDescent="0.25">
      <c r="A130" s="53" t="s">
        <v>2248</v>
      </c>
      <c r="B130" s="40" t="s">
        <v>2249</v>
      </c>
      <c r="C130" s="44" t="s">
        <v>2226</v>
      </c>
      <c r="D130" s="45" t="s">
        <v>0</v>
      </c>
      <c r="E130" s="45">
        <v>200</v>
      </c>
      <c r="F130" s="45">
        <v>1000</v>
      </c>
      <c r="G130" s="140"/>
      <c r="H130" s="140"/>
      <c r="I130" s="140"/>
      <c r="J130" s="140"/>
      <c r="K130" s="138"/>
      <c r="L130" s="177">
        <v>0.12</v>
      </c>
      <c r="M130" s="140"/>
      <c r="N130" s="138"/>
      <c r="O130" s="140"/>
    </row>
    <row r="131" spans="1:15" ht="25.5" x14ac:dyDescent="0.25">
      <c r="A131" s="53" t="s">
        <v>2250</v>
      </c>
      <c r="B131" s="40" t="s">
        <v>2251</v>
      </c>
      <c r="C131" s="44" t="s">
        <v>2226</v>
      </c>
      <c r="D131" s="45" t="s">
        <v>0</v>
      </c>
      <c r="E131" s="45">
        <v>200</v>
      </c>
      <c r="F131" s="36">
        <v>9100</v>
      </c>
      <c r="G131" s="138">
        <v>0.08</v>
      </c>
      <c r="H131" s="140"/>
      <c r="I131" s="140"/>
      <c r="J131" s="140"/>
      <c r="K131" s="138"/>
      <c r="L131" s="177">
        <v>0.13850000000000001</v>
      </c>
      <c r="M131" s="140">
        <v>4.3999999999999997E-2</v>
      </c>
      <c r="N131" s="138"/>
      <c r="O131" s="140"/>
    </row>
    <row r="132" spans="1:15" ht="38.25" x14ac:dyDescent="0.25">
      <c r="A132" s="53" t="s">
        <v>2252</v>
      </c>
      <c r="B132" s="40" t="s">
        <v>2253</v>
      </c>
      <c r="C132" s="44" t="s">
        <v>2226</v>
      </c>
      <c r="D132" s="45" t="s">
        <v>0</v>
      </c>
      <c r="E132" s="45">
        <v>500</v>
      </c>
      <c r="F132" s="36">
        <v>1750</v>
      </c>
      <c r="G132" s="138">
        <v>0.08</v>
      </c>
      <c r="H132" s="140"/>
      <c r="I132" s="140"/>
      <c r="J132" s="140"/>
      <c r="K132" s="138"/>
      <c r="L132" s="177">
        <v>0.13850000000000001</v>
      </c>
      <c r="M132" s="140">
        <v>8.0799999999999997E-2</v>
      </c>
      <c r="N132" s="138"/>
      <c r="O132" s="140"/>
    </row>
    <row r="133" spans="1:15" ht="38.25" x14ac:dyDescent="0.25">
      <c r="A133" s="53" t="s">
        <v>2254</v>
      </c>
      <c r="B133" s="40" t="s">
        <v>2255</v>
      </c>
      <c r="C133" s="44" t="s">
        <v>2226</v>
      </c>
      <c r="D133" s="45" t="s">
        <v>0</v>
      </c>
      <c r="E133" s="45">
        <v>200</v>
      </c>
      <c r="F133" s="36">
        <v>6200</v>
      </c>
      <c r="G133" s="140"/>
      <c r="H133" s="138"/>
      <c r="I133" s="140"/>
      <c r="J133" s="140"/>
      <c r="K133" s="138"/>
      <c r="L133" s="177">
        <v>0.1535</v>
      </c>
      <c r="M133" s="140">
        <v>8.0799999999999997E-2</v>
      </c>
      <c r="N133" s="138"/>
      <c r="O133" s="140"/>
    </row>
    <row r="134" spans="1:15" ht="38.25" x14ac:dyDescent="0.25">
      <c r="A134" s="53" t="s">
        <v>2256</v>
      </c>
      <c r="B134" s="40" t="s">
        <v>2257</v>
      </c>
      <c r="C134" s="44" t="s">
        <v>2258</v>
      </c>
      <c r="D134" s="45" t="s">
        <v>45</v>
      </c>
      <c r="E134" s="45">
        <v>1</v>
      </c>
      <c r="F134" s="36">
        <v>18</v>
      </c>
      <c r="G134" s="140"/>
      <c r="H134" s="138"/>
      <c r="I134" s="140"/>
      <c r="J134" s="140"/>
      <c r="K134" s="138"/>
      <c r="L134" s="177">
        <v>135</v>
      </c>
      <c r="M134" s="140"/>
      <c r="N134" s="138"/>
      <c r="O134" s="140"/>
    </row>
    <row r="135" spans="1:15" ht="51" x14ac:dyDescent="0.25">
      <c r="A135" s="53" t="s">
        <v>2259</v>
      </c>
      <c r="B135" s="40" t="s">
        <v>2260</v>
      </c>
      <c r="C135" s="44" t="s">
        <v>2226</v>
      </c>
      <c r="D135" s="45" t="s">
        <v>0</v>
      </c>
      <c r="E135" s="45">
        <v>10</v>
      </c>
      <c r="F135" s="36">
        <v>20</v>
      </c>
      <c r="G135" s="140"/>
      <c r="H135" s="140"/>
      <c r="I135" s="140"/>
      <c r="J135" s="140"/>
      <c r="K135" s="138"/>
      <c r="L135" s="177">
        <v>1.82</v>
      </c>
      <c r="M135" s="140"/>
      <c r="N135" s="138">
        <v>300</v>
      </c>
      <c r="O135" s="140"/>
    </row>
    <row r="136" spans="1:15" ht="38.25" x14ac:dyDescent="0.25">
      <c r="A136" s="53" t="s">
        <v>2261</v>
      </c>
      <c r="B136" s="40" t="s">
        <v>2262</v>
      </c>
      <c r="C136" s="44" t="s">
        <v>2263</v>
      </c>
      <c r="D136" s="45" t="s">
        <v>0</v>
      </c>
      <c r="E136" s="45">
        <v>5</v>
      </c>
      <c r="F136" s="36">
        <v>55</v>
      </c>
      <c r="G136" s="98"/>
      <c r="H136" s="162">
        <v>10</v>
      </c>
      <c r="I136" s="98"/>
      <c r="J136" s="98">
        <v>3.18</v>
      </c>
      <c r="K136" s="162">
        <v>10</v>
      </c>
      <c r="L136" s="178">
        <v>36617</v>
      </c>
      <c r="M136" s="98">
        <v>2.97</v>
      </c>
      <c r="N136" s="138"/>
      <c r="O136" s="98"/>
    </row>
    <row r="137" spans="1:15" ht="47.25" customHeight="1" x14ac:dyDescent="0.25">
      <c r="A137" s="53" t="s">
        <v>2264</v>
      </c>
      <c r="B137" s="40" t="s">
        <v>2265</v>
      </c>
      <c r="C137" s="47" t="s">
        <v>2266</v>
      </c>
      <c r="D137" s="45" t="s">
        <v>0</v>
      </c>
      <c r="E137" s="45">
        <v>5</v>
      </c>
      <c r="F137" s="36">
        <v>36</v>
      </c>
      <c r="G137" s="140"/>
      <c r="H137" s="162">
        <v>10</v>
      </c>
      <c r="I137" s="140"/>
      <c r="J137" s="140"/>
      <c r="K137" s="138"/>
      <c r="L137" s="177"/>
      <c r="M137" s="140"/>
      <c r="N137" s="138"/>
      <c r="O137" s="140"/>
    </row>
    <row r="138" spans="1:15" ht="55.5" customHeight="1" x14ac:dyDescent="0.25">
      <c r="A138" s="53" t="s">
        <v>2267</v>
      </c>
      <c r="B138" s="40" t="s">
        <v>2268</v>
      </c>
      <c r="C138" s="47" t="s">
        <v>2269</v>
      </c>
      <c r="D138" s="45" t="s">
        <v>0</v>
      </c>
      <c r="E138" s="45">
        <v>5</v>
      </c>
      <c r="F138" s="45">
        <v>10</v>
      </c>
      <c r="G138" s="140"/>
      <c r="H138" s="162">
        <v>10</v>
      </c>
      <c r="I138" s="140"/>
      <c r="J138" s="140">
        <v>4.05</v>
      </c>
      <c r="K138" s="138"/>
      <c r="L138" s="177"/>
      <c r="M138" s="140"/>
      <c r="N138" s="138"/>
      <c r="O138" s="140"/>
    </row>
    <row r="139" spans="1:15" x14ac:dyDescent="0.25">
      <c r="A139" s="56" t="s">
        <v>2270</v>
      </c>
      <c r="B139" s="39" t="s">
        <v>2271</v>
      </c>
      <c r="C139" s="44"/>
      <c r="D139" s="45"/>
      <c r="E139" s="45"/>
      <c r="F139" s="45"/>
      <c r="G139" s="310"/>
      <c r="H139" s="310"/>
      <c r="I139" s="310"/>
      <c r="J139" s="310"/>
      <c r="K139" s="311"/>
      <c r="L139" s="312"/>
      <c r="M139" s="310"/>
      <c r="N139" s="310"/>
      <c r="O139" s="310"/>
    </row>
    <row r="140" spans="1:15" ht="38.25" x14ac:dyDescent="0.25">
      <c r="A140" s="53" t="s">
        <v>2272</v>
      </c>
      <c r="B140" s="48" t="s">
        <v>2273</v>
      </c>
      <c r="C140" s="47" t="s">
        <v>2274</v>
      </c>
      <c r="D140" s="49" t="s">
        <v>0</v>
      </c>
      <c r="E140" s="49">
        <v>3</v>
      </c>
      <c r="F140" s="36">
        <v>1</v>
      </c>
      <c r="G140" s="98"/>
      <c r="H140" s="98"/>
      <c r="I140" s="98"/>
      <c r="J140" s="98">
        <v>11.98</v>
      </c>
      <c r="K140" s="162"/>
      <c r="L140" s="313"/>
      <c r="M140" s="98"/>
      <c r="N140" s="98"/>
      <c r="O140" s="98"/>
    </row>
    <row r="141" spans="1:15" ht="38.25" x14ac:dyDescent="0.25">
      <c r="A141" s="53" t="s">
        <v>2275</v>
      </c>
      <c r="B141" s="48" t="s">
        <v>2276</v>
      </c>
      <c r="C141" s="47" t="s">
        <v>2274</v>
      </c>
      <c r="D141" s="49" t="s">
        <v>0</v>
      </c>
      <c r="E141" s="49">
        <v>3</v>
      </c>
      <c r="F141" s="36">
        <v>1</v>
      </c>
      <c r="G141" s="98"/>
      <c r="H141" s="98"/>
      <c r="I141" s="98"/>
      <c r="J141" s="98">
        <v>11.98</v>
      </c>
      <c r="K141" s="162"/>
      <c r="L141" s="313"/>
      <c r="M141" s="98"/>
      <c r="N141" s="98"/>
      <c r="O141" s="98"/>
    </row>
    <row r="142" spans="1:15" ht="38.25" x14ac:dyDescent="0.25">
      <c r="A142" s="53" t="s">
        <v>2277</v>
      </c>
      <c r="B142" s="48" t="s">
        <v>2278</v>
      </c>
      <c r="C142" s="47" t="s">
        <v>2274</v>
      </c>
      <c r="D142" s="49" t="s">
        <v>0</v>
      </c>
      <c r="E142" s="49">
        <v>3</v>
      </c>
      <c r="F142" s="36">
        <v>1</v>
      </c>
      <c r="G142" s="98"/>
      <c r="H142" s="98"/>
      <c r="I142" s="98"/>
      <c r="J142" s="98">
        <v>11.98</v>
      </c>
      <c r="K142" s="162"/>
      <c r="L142" s="313"/>
      <c r="M142" s="98"/>
      <c r="N142" s="98"/>
      <c r="O142" s="98"/>
    </row>
    <row r="143" spans="1:15" ht="38.25" x14ac:dyDescent="0.25">
      <c r="A143" s="53" t="s">
        <v>2279</v>
      </c>
      <c r="B143" s="48" t="s">
        <v>2280</v>
      </c>
      <c r="C143" s="47" t="s">
        <v>2274</v>
      </c>
      <c r="D143" s="49" t="s">
        <v>0</v>
      </c>
      <c r="E143" s="49">
        <v>3</v>
      </c>
      <c r="F143" s="36">
        <v>1</v>
      </c>
      <c r="G143" s="98"/>
      <c r="H143" s="98"/>
      <c r="I143" s="98"/>
      <c r="J143" s="98">
        <v>11.98</v>
      </c>
      <c r="K143" s="162"/>
      <c r="L143" s="313"/>
      <c r="M143" s="98"/>
      <c r="N143" s="98"/>
      <c r="O143" s="98"/>
    </row>
    <row r="144" spans="1:15" ht="38.25" x14ac:dyDescent="0.25">
      <c r="A144" s="53" t="s">
        <v>2281</v>
      </c>
      <c r="B144" s="48" t="s">
        <v>2282</v>
      </c>
      <c r="C144" s="47" t="s">
        <v>2274</v>
      </c>
      <c r="D144" s="49" t="s">
        <v>0</v>
      </c>
      <c r="E144" s="49">
        <v>3</v>
      </c>
      <c r="F144" s="49">
        <v>3</v>
      </c>
      <c r="G144" s="98"/>
      <c r="H144" s="98"/>
      <c r="I144" s="98"/>
      <c r="J144" s="98">
        <v>11.98</v>
      </c>
      <c r="K144" s="162"/>
      <c r="L144" s="313"/>
      <c r="M144" s="98"/>
      <c r="N144" s="98"/>
      <c r="O144" s="98"/>
    </row>
    <row r="145" spans="1:15" ht="38.25" x14ac:dyDescent="0.25">
      <c r="A145" s="53" t="s">
        <v>2283</v>
      </c>
      <c r="B145" s="48" t="s">
        <v>2284</v>
      </c>
      <c r="C145" s="47" t="s">
        <v>2274</v>
      </c>
      <c r="D145" s="49" t="s">
        <v>0</v>
      </c>
      <c r="E145" s="49">
        <v>3</v>
      </c>
      <c r="F145" s="49">
        <v>3</v>
      </c>
      <c r="G145" s="98"/>
      <c r="H145" s="98"/>
      <c r="I145" s="98"/>
      <c r="J145" s="98">
        <v>11.98</v>
      </c>
      <c r="K145" s="162"/>
      <c r="L145" s="313"/>
      <c r="M145" s="98"/>
      <c r="N145" s="98"/>
      <c r="O145" s="98"/>
    </row>
    <row r="146" spans="1:15" ht="38.25" x14ac:dyDescent="0.25">
      <c r="A146" s="53" t="s">
        <v>2285</v>
      </c>
      <c r="B146" s="48" t="s">
        <v>2286</v>
      </c>
      <c r="C146" s="47" t="s">
        <v>2274</v>
      </c>
      <c r="D146" s="49" t="s">
        <v>0</v>
      </c>
      <c r="E146" s="49">
        <v>3</v>
      </c>
      <c r="F146" s="49">
        <v>3</v>
      </c>
      <c r="G146" s="98"/>
      <c r="H146" s="98"/>
      <c r="I146" s="98"/>
      <c r="J146" s="98">
        <v>11.98</v>
      </c>
      <c r="K146" s="162"/>
      <c r="L146" s="313"/>
      <c r="M146" s="98"/>
      <c r="N146" s="98"/>
      <c r="O146" s="98"/>
    </row>
    <row r="147" spans="1:15" ht="38.25" x14ac:dyDescent="0.25">
      <c r="A147" s="53" t="s">
        <v>2287</v>
      </c>
      <c r="B147" s="48" t="s">
        <v>2288</v>
      </c>
      <c r="C147" s="47" t="s">
        <v>2289</v>
      </c>
      <c r="D147" s="49" t="s">
        <v>197</v>
      </c>
      <c r="E147" s="49">
        <v>3</v>
      </c>
      <c r="F147" s="49">
        <v>3</v>
      </c>
      <c r="G147" s="98"/>
      <c r="H147" s="98"/>
      <c r="I147" s="98"/>
      <c r="J147" s="98"/>
      <c r="K147" s="162">
        <v>90</v>
      </c>
      <c r="L147" s="313"/>
      <c r="M147" s="98"/>
      <c r="N147" s="314">
        <v>60</v>
      </c>
      <c r="O147" s="98"/>
    </row>
    <row r="148" spans="1:15" ht="38.25" x14ac:dyDescent="0.25">
      <c r="A148" s="53" t="s">
        <v>2290</v>
      </c>
      <c r="B148" s="48" t="s">
        <v>2291</v>
      </c>
      <c r="C148" s="47" t="s">
        <v>2289</v>
      </c>
      <c r="D148" s="49" t="s">
        <v>197</v>
      </c>
      <c r="E148" s="49">
        <v>3</v>
      </c>
      <c r="F148" s="49">
        <v>3</v>
      </c>
      <c r="G148" s="98"/>
      <c r="H148" s="98"/>
      <c r="I148" s="98"/>
      <c r="J148" s="98"/>
      <c r="K148" s="162">
        <v>90</v>
      </c>
      <c r="L148" s="313"/>
      <c r="M148" s="98"/>
      <c r="N148" s="314">
        <v>60</v>
      </c>
      <c r="O148" s="98"/>
    </row>
    <row r="149" spans="1:15" ht="38.25" x14ac:dyDescent="0.25">
      <c r="A149" s="53" t="s">
        <v>2292</v>
      </c>
      <c r="B149" s="48" t="s">
        <v>2293</v>
      </c>
      <c r="C149" s="47" t="s">
        <v>2289</v>
      </c>
      <c r="D149" s="49" t="s">
        <v>197</v>
      </c>
      <c r="E149" s="49">
        <v>3</v>
      </c>
      <c r="F149" s="49">
        <v>3</v>
      </c>
      <c r="G149" s="140"/>
      <c r="H149" s="140"/>
      <c r="I149" s="140"/>
      <c r="J149" s="140"/>
      <c r="K149" s="162">
        <v>90</v>
      </c>
      <c r="L149" s="177"/>
      <c r="M149" s="140"/>
      <c r="N149" s="314">
        <v>60</v>
      </c>
      <c r="O149" s="140"/>
    </row>
    <row r="150" spans="1:15" ht="38.25" x14ac:dyDescent="0.25">
      <c r="A150" s="53" t="s">
        <v>2294</v>
      </c>
      <c r="B150" s="48" t="s">
        <v>2295</v>
      </c>
      <c r="C150" s="47" t="s">
        <v>2289</v>
      </c>
      <c r="D150" s="49" t="s">
        <v>197</v>
      </c>
      <c r="E150" s="49">
        <v>3</v>
      </c>
      <c r="F150" s="49">
        <v>3</v>
      </c>
      <c r="G150" s="140"/>
      <c r="H150" s="140"/>
      <c r="I150" s="140"/>
      <c r="J150" s="140"/>
      <c r="K150" s="162">
        <v>90</v>
      </c>
      <c r="L150" s="177"/>
      <c r="M150" s="140"/>
      <c r="N150" s="314">
        <v>60</v>
      </c>
      <c r="O150" s="140"/>
    </row>
    <row r="151" spans="1:15" ht="38.25" x14ac:dyDescent="0.25">
      <c r="A151" s="53" t="s">
        <v>2296</v>
      </c>
      <c r="B151" s="48" t="s">
        <v>2297</v>
      </c>
      <c r="C151" s="47" t="s">
        <v>2289</v>
      </c>
      <c r="D151" s="49" t="s">
        <v>197</v>
      </c>
      <c r="E151" s="49">
        <v>3</v>
      </c>
      <c r="F151" s="49">
        <v>3</v>
      </c>
      <c r="G151" s="140"/>
      <c r="H151" s="140"/>
      <c r="I151" s="140"/>
      <c r="J151" s="140"/>
      <c r="K151" s="162">
        <v>90</v>
      </c>
      <c r="L151" s="177"/>
      <c r="M151" s="140"/>
      <c r="N151" s="314">
        <v>60</v>
      </c>
      <c r="O151" s="140"/>
    </row>
    <row r="152" spans="1:15" ht="38.25" x14ac:dyDescent="0.25">
      <c r="A152" s="53" t="s">
        <v>2298</v>
      </c>
      <c r="B152" s="48" t="s">
        <v>2299</v>
      </c>
      <c r="C152" s="47" t="s">
        <v>2289</v>
      </c>
      <c r="D152" s="49" t="s">
        <v>197</v>
      </c>
      <c r="E152" s="49">
        <v>3</v>
      </c>
      <c r="F152" s="49">
        <v>3</v>
      </c>
      <c r="G152" s="140"/>
      <c r="H152" s="140"/>
      <c r="I152" s="140"/>
      <c r="J152" s="140"/>
      <c r="K152" s="162">
        <v>90</v>
      </c>
      <c r="L152" s="177"/>
      <c r="M152" s="140"/>
      <c r="N152" s="314">
        <v>60</v>
      </c>
      <c r="O152" s="140"/>
    </row>
    <row r="153" spans="1:15" ht="38.25" x14ac:dyDescent="0.25">
      <c r="A153" s="53" t="s">
        <v>2300</v>
      </c>
      <c r="B153" s="48" t="s">
        <v>2301</v>
      </c>
      <c r="C153" s="47" t="s">
        <v>2289</v>
      </c>
      <c r="D153" s="49" t="s">
        <v>197</v>
      </c>
      <c r="E153" s="49">
        <v>3</v>
      </c>
      <c r="F153" s="49">
        <v>3</v>
      </c>
      <c r="G153" s="140"/>
      <c r="H153" s="140"/>
      <c r="I153" s="140"/>
      <c r="J153" s="140"/>
      <c r="K153" s="162">
        <v>90</v>
      </c>
      <c r="L153" s="177"/>
      <c r="M153" s="140"/>
      <c r="N153" s="314">
        <v>60</v>
      </c>
      <c r="O153" s="140"/>
    </row>
    <row r="154" spans="1:15" ht="38.25" x14ac:dyDescent="0.25">
      <c r="A154" s="53" t="s">
        <v>2302</v>
      </c>
      <c r="B154" s="48" t="s">
        <v>2303</v>
      </c>
      <c r="C154" s="47" t="s">
        <v>2289</v>
      </c>
      <c r="D154" s="49" t="s">
        <v>197</v>
      </c>
      <c r="E154" s="49">
        <v>3</v>
      </c>
      <c r="F154" s="49">
        <v>3</v>
      </c>
      <c r="G154" s="140"/>
      <c r="H154" s="140"/>
      <c r="I154" s="140"/>
      <c r="J154" s="140"/>
      <c r="K154" s="162">
        <v>90</v>
      </c>
      <c r="L154" s="177"/>
      <c r="M154" s="140"/>
      <c r="N154" s="140"/>
      <c r="O154" s="140"/>
    </row>
    <row r="155" spans="1:15" ht="38.25" x14ac:dyDescent="0.25">
      <c r="A155" s="53" t="s">
        <v>2304</v>
      </c>
      <c r="B155" s="48" t="s">
        <v>2305</v>
      </c>
      <c r="C155" s="47" t="s">
        <v>2289</v>
      </c>
      <c r="D155" s="49" t="s">
        <v>197</v>
      </c>
      <c r="E155" s="49">
        <v>3</v>
      </c>
      <c r="F155" s="49">
        <v>3</v>
      </c>
      <c r="G155" s="140"/>
      <c r="H155" s="140"/>
      <c r="I155" s="140"/>
      <c r="J155" s="140"/>
      <c r="K155" s="162">
        <v>90</v>
      </c>
      <c r="L155" s="177"/>
      <c r="M155" s="140"/>
      <c r="N155" s="140"/>
      <c r="O155" s="140"/>
    </row>
    <row r="156" spans="1:15" ht="15.75" x14ac:dyDescent="0.25">
      <c r="A156" s="56" t="s">
        <v>2306</v>
      </c>
      <c r="B156" s="39" t="s">
        <v>2307</v>
      </c>
      <c r="C156" s="50"/>
      <c r="D156" s="41"/>
      <c r="E156" s="42"/>
      <c r="F156" s="45"/>
      <c r="G156" s="55"/>
      <c r="H156" s="55"/>
      <c r="I156" s="55"/>
      <c r="J156" s="55"/>
      <c r="K156" s="315"/>
      <c r="L156" s="316"/>
      <c r="M156" s="55"/>
      <c r="N156" s="55"/>
      <c r="O156" s="55"/>
    </row>
    <row r="157" spans="1:15" ht="51" x14ac:dyDescent="0.25">
      <c r="A157" s="53" t="s">
        <v>2308</v>
      </c>
      <c r="B157" s="40" t="s">
        <v>2309</v>
      </c>
      <c r="C157" s="44" t="s">
        <v>2310</v>
      </c>
      <c r="D157" s="45" t="s">
        <v>0</v>
      </c>
      <c r="E157" s="45">
        <v>500</v>
      </c>
      <c r="F157" s="45">
        <v>500</v>
      </c>
      <c r="G157" s="140"/>
      <c r="H157" s="140"/>
      <c r="I157" s="124"/>
      <c r="J157" s="140"/>
      <c r="K157" s="138">
        <v>20</v>
      </c>
      <c r="L157" s="177"/>
      <c r="M157" s="140"/>
      <c r="N157" s="140"/>
      <c r="O157" s="140">
        <v>0.66759999999999997</v>
      </c>
    </row>
    <row r="158" spans="1:15" ht="51" x14ac:dyDescent="0.25">
      <c r="A158" s="53" t="s">
        <v>2311</v>
      </c>
      <c r="B158" s="40" t="s">
        <v>2312</v>
      </c>
      <c r="C158" s="44" t="s">
        <v>2313</v>
      </c>
      <c r="D158" s="45" t="s">
        <v>0</v>
      </c>
      <c r="E158" s="45">
        <v>500</v>
      </c>
      <c r="F158" s="36">
        <v>500</v>
      </c>
      <c r="G158" s="140"/>
      <c r="H158" s="140"/>
      <c r="I158" s="124"/>
      <c r="J158" s="140"/>
      <c r="K158" s="138">
        <v>20</v>
      </c>
      <c r="L158" s="177"/>
      <c r="M158" s="140"/>
      <c r="N158" s="138">
        <v>161.76</v>
      </c>
      <c r="O158" s="140">
        <v>0.71189999999999998</v>
      </c>
    </row>
    <row r="159" spans="1:15" ht="51" x14ac:dyDescent="0.25">
      <c r="A159" s="53" t="s">
        <v>2314</v>
      </c>
      <c r="B159" s="40" t="s">
        <v>2312</v>
      </c>
      <c r="C159" s="44" t="s">
        <v>2315</v>
      </c>
      <c r="D159" s="45" t="s">
        <v>0</v>
      </c>
      <c r="E159" s="45">
        <v>250</v>
      </c>
      <c r="F159" s="36">
        <v>250</v>
      </c>
      <c r="G159" s="140"/>
      <c r="H159" s="140"/>
      <c r="I159" s="124">
        <v>1.99</v>
      </c>
      <c r="J159" s="140"/>
      <c r="K159" s="138">
        <v>40</v>
      </c>
      <c r="L159" s="177"/>
      <c r="M159" s="140"/>
      <c r="N159" s="138">
        <v>226.11999999999998</v>
      </c>
      <c r="O159" s="140">
        <v>0.871</v>
      </c>
    </row>
    <row r="160" spans="1:15" ht="51" x14ac:dyDescent="0.25">
      <c r="A160" s="53" t="s">
        <v>2316</v>
      </c>
      <c r="B160" s="40" t="s">
        <v>2312</v>
      </c>
      <c r="C160" s="44" t="s">
        <v>2317</v>
      </c>
      <c r="D160" s="45" t="s">
        <v>0</v>
      </c>
      <c r="E160" s="45">
        <v>250</v>
      </c>
      <c r="F160" s="46">
        <v>1500</v>
      </c>
      <c r="G160" s="140"/>
      <c r="H160" s="140"/>
      <c r="I160" s="124">
        <v>1.99</v>
      </c>
      <c r="J160" s="140"/>
      <c r="K160" s="138">
        <v>40</v>
      </c>
      <c r="L160" s="177"/>
      <c r="M160" s="140"/>
      <c r="N160" s="138">
        <v>253.51000000000002</v>
      </c>
      <c r="O160" s="140">
        <v>0.99739999999999995</v>
      </c>
    </row>
    <row r="161" spans="1:15" ht="51" x14ac:dyDescent="0.25">
      <c r="A161" s="53" t="s">
        <v>2318</v>
      </c>
      <c r="B161" s="40" t="s">
        <v>2312</v>
      </c>
      <c r="C161" s="44" t="s">
        <v>2319</v>
      </c>
      <c r="D161" s="45" t="s">
        <v>0</v>
      </c>
      <c r="E161" s="45">
        <v>100</v>
      </c>
      <c r="F161" s="36">
        <v>1000</v>
      </c>
      <c r="G161" s="140"/>
      <c r="H161" s="140"/>
      <c r="I161" s="124">
        <v>1.99</v>
      </c>
      <c r="J161" s="140"/>
      <c r="K161" s="138">
        <v>40</v>
      </c>
      <c r="L161" s="177"/>
      <c r="M161" s="140"/>
      <c r="N161" s="138">
        <v>165.9</v>
      </c>
      <c r="O161" s="140">
        <v>1.2157</v>
      </c>
    </row>
    <row r="162" spans="1:15" ht="51" x14ac:dyDescent="0.25">
      <c r="A162" s="53" t="s">
        <v>2320</v>
      </c>
      <c r="B162" s="40" t="s">
        <v>2312</v>
      </c>
      <c r="C162" s="44" t="s">
        <v>2321</v>
      </c>
      <c r="D162" s="45" t="s">
        <v>0</v>
      </c>
      <c r="E162" s="45">
        <v>100</v>
      </c>
      <c r="F162" s="45">
        <v>400</v>
      </c>
      <c r="G162" s="140"/>
      <c r="H162" s="140"/>
      <c r="I162" s="124">
        <v>1.99</v>
      </c>
      <c r="J162" s="140"/>
      <c r="K162" s="138">
        <v>50</v>
      </c>
      <c r="L162" s="177"/>
      <c r="M162" s="140"/>
      <c r="N162" s="138">
        <v>247.72</v>
      </c>
      <c r="O162" s="140">
        <v>1.4693000000000001</v>
      </c>
    </row>
    <row r="163" spans="1:15" ht="63.75" x14ac:dyDescent="0.25">
      <c r="A163" s="53" t="s">
        <v>2322</v>
      </c>
      <c r="B163" s="40" t="s">
        <v>2323</v>
      </c>
      <c r="C163" s="51" t="s">
        <v>2324</v>
      </c>
      <c r="D163" s="45" t="s">
        <v>0</v>
      </c>
      <c r="E163" s="45">
        <v>100</v>
      </c>
      <c r="F163" s="45">
        <v>100</v>
      </c>
      <c r="G163" s="140"/>
      <c r="H163" s="140"/>
      <c r="I163" s="124"/>
      <c r="J163" s="140"/>
      <c r="K163" s="138"/>
      <c r="L163" s="177"/>
      <c r="M163" s="140"/>
      <c r="N163" s="140"/>
      <c r="O163" s="140"/>
    </row>
    <row r="164" spans="1:15" ht="63.75" x14ac:dyDescent="0.25">
      <c r="A164" s="53" t="s">
        <v>2325</v>
      </c>
      <c r="B164" s="40" t="s">
        <v>2323</v>
      </c>
      <c r="C164" s="51" t="s">
        <v>2315</v>
      </c>
      <c r="D164" s="45" t="s">
        <v>0</v>
      </c>
      <c r="E164" s="45">
        <v>100</v>
      </c>
      <c r="F164" s="45">
        <v>100</v>
      </c>
      <c r="G164" s="140"/>
      <c r="H164" s="140"/>
      <c r="I164" s="140"/>
      <c r="J164" s="140"/>
      <c r="K164" s="138"/>
      <c r="L164" s="177"/>
      <c r="M164" s="140"/>
      <c r="N164" s="140"/>
      <c r="O164" s="140"/>
    </row>
    <row r="165" spans="1:15" ht="63.75" x14ac:dyDescent="0.25">
      <c r="A165" s="53" t="s">
        <v>2326</v>
      </c>
      <c r="B165" s="40" t="s">
        <v>2323</v>
      </c>
      <c r="C165" s="51" t="s">
        <v>2327</v>
      </c>
      <c r="D165" s="45" t="s">
        <v>0</v>
      </c>
      <c r="E165" s="45">
        <v>100</v>
      </c>
      <c r="F165" s="45">
        <v>100</v>
      </c>
      <c r="G165" s="140"/>
      <c r="H165" s="140"/>
      <c r="I165" s="140"/>
      <c r="J165" s="140"/>
      <c r="K165" s="138"/>
      <c r="L165" s="177"/>
      <c r="M165" s="140"/>
      <c r="N165" s="140"/>
      <c r="O165" s="140"/>
    </row>
    <row r="166" spans="1:15" ht="63.75" x14ac:dyDescent="0.25">
      <c r="A166" s="53" t="s">
        <v>2328</v>
      </c>
      <c r="B166" s="40" t="s">
        <v>2323</v>
      </c>
      <c r="C166" s="51" t="s">
        <v>2329</v>
      </c>
      <c r="D166" s="45" t="s">
        <v>0</v>
      </c>
      <c r="E166" s="45">
        <v>100</v>
      </c>
      <c r="F166" s="45">
        <v>100</v>
      </c>
      <c r="G166" s="140"/>
      <c r="H166" s="140"/>
      <c r="I166" s="140"/>
      <c r="J166" s="140"/>
      <c r="K166" s="138"/>
      <c r="L166" s="177"/>
      <c r="M166" s="140"/>
      <c r="N166" s="140"/>
      <c r="O166" s="140"/>
    </row>
    <row r="167" spans="1:15" ht="63.75" x14ac:dyDescent="0.25">
      <c r="A167" s="53" t="s">
        <v>2330</v>
      </c>
      <c r="B167" s="40" t="s">
        <v>2331</v>
      </c>
      <c r="C167" s="51" t="s">
        <v>2324</v>
      </c>
      <c r="D167" s="45" t="s">
        <v>0</v>
      </c>
      <c r="E167" s="45">
        <v>100</v>
      </c>
      <c r="F167" s="45">
        <v>100</v>
      </c>
      <c r="G167" s="140"/>
      <c r="H167" s="140"/>
      <c r="I167" s="140"/>
      <c r="J167" s="140"/>
      <c r="K167" s="138"/>
      <c r="L167" s="177"/>
      <c r="M167" s="140"/>
      <c r="N167" s="140"/>
      <c r="O167" s="140"/>
    </row>
    <row r="168" spans="1:15" ht="63.75" x14ac:dyDescent="0.25">
      <c r="A168" s="53" t="s">
        <v>2332</v>
      </c>
      <c r="B168" s="40" t="s">
        <v>2331</v>
      </c>
      <c r="C168" s="51" t="s">
        <v>2315</v>
      </c>
      <c r="D168" s="45" t="s">
        <v>0</v>
      </c>
      <c r="E168" s="45">
        <v>100</v>
      </c>
      <c r="F168" s="45">
        <v>100</v>
      </c>
      <c r="G168" s="140"/>
      <c r="H168" s="140"/>
      <c r="I168" s="140"/>
      <c r="J168" s="140"/>
      <c r="K168" s="138"/>
      <c r="L168" s="177"/>
      <c r="M168" s="140"/>
      <c r="N168" s="140"/>
      <c r="O168" s="140"/>
    </row>
    <row r="169" spans="1:15" ht="42.75" x14ac:dyDescent="0.25">
      <c r="A169" s="56" t="s">
        <v>2333</v>
      </c>
      <c r="B169" s="39" t="s">
        <v>2334</v>
      </c>
      <c r="C169" s="44"/>
      <c r="D169" s="47"/>
      <c r="E169" s="45"/>
      <c r="F169" s="45"/>
      <c r="G169" s="310"/>
      <c r="H169" s="310"/>
      <c r="I169" s="310"/>
      <c r="J169" s="310"/>
      <c r="K169" s="311"/>
      <c r="L169" s="312"/>
      <c r="M169" s="310"/>
      <c r="N169" s="310"/>
      <c r="O169" s="310"/>
    </row>
    <row r="170" spans="1:15" x14ac:dyDescent="0.25">
      <c r="A170" s="56" t="s">
        <v>2335</v>
      </c>
      <c r="B170" s="39" t="s">
        <v>2336</v>
      </c>
      <c r="C170" s="44"/>
      <c r="D170" s="47"/>
      <c r="E170" s="45"/>
      <c r="F170" s="45"/>
      <c r="G170" s="310"/>
      <c r="H170" s="310"/>
      <c r="I170" s="310"/>
      <c r="J170" s="310"/>
      <c r="K170" s="311"/>
      <c r="L170" s="312"/>
      <c r="M170" s="310"/>
      <c r="N170" s="310"/>
      <c r="O170" s="310"/>
    </row>
    <row r="171" spans="1:15" ht="76.5" x14ac:dyDescent="0.25">
      <c r="A171" s="53" t="s">
        <v>2337</v>
      </c>
      <c r="B171" s="40" t="s">
        <v>2338</v>
      </c>
      <c r="C171" s="44" t="s">
        <v>2339</v>
      </c>
      <c r="D171" s="45" t="s">
        <v>2340</v>
      </c>
      <c r="E171" s="45">
        <v>250</v>
      </c>
      <c r="F171" s="36">
        <v>4850</v>
      </c>
      <c r="G171" s="140"/>
      <c r="H171" s="140"/>
      <c r="I171" s="124">
        <v>1.65</v>
      </c>
      <c r="J171" s="140"/>
      <c r="K171" s="138">
        <v>10</v>
      </c>
      <c r="L171" s="177"/>
      <c r="M171" s="140"/>
      <c r="N171" s="140"/>
      <c r="O171" s="140"/>
    </row>
    <row r="172" spans="1:15" ht="76.5" x14ac:dyDescent="0.25">
      <c r="A172" s="53" t="s">
        <v>2341</v>
      </c>
      <c r="B172" s="40" t="s">
        <v>2338</v>
      </c>
      <c r="C172" s="44" t="s">
        <v>2342</v>
      </c>
      <c r="D172" s="45" t="s">
        <v>2340</v>
      </c>
      <c r="E172" s="45">
        <v>250</v>
      </c>
      <c r="F172" s="36">
        <v>6804</v>
      </c>
      <c r="G172" s="140"/>
      <c r="H172" s="140"/>
      <c r="I172" s="124">
        <v>1.65</v>
      </c>
      <c r="J172" s="140"/>
      <c r="K172" s="138">
        <v>10</v>
      </c>
      <c r="L172" s="177"/>
      <c r="M172" s="140"/>
      <c r="N172" s="140"/>
      <c r="O172" s="140"/>
    </row>
    <row r="173" spans="1:15" ht="76.5" x14ac:dyDescent="0.25">
      <c r="A173" s="53" t="s">
        <v>2343</v>
      </c>
      <c r="B173" s="40" t="s">
        <v>2338</v>
      </c>
      <c r="C173" s="44" t="s">
        <v>2344</v>
      </c>
      <c r="D173" s="45" t="s">
        <v>2340</v>
      </c>
      <c r="E173" s="45">
        <v>250</v>
      </c>
      <c r="F173" s="36">
        <v>1080</v>
      </c>
      <c r="G173" s="140"/>
      <c r="H173" s="140"/>
      <c r="I173" s="124">
        <v>1.65</v>
      </c>
      <c r="J173" s="140"/>
      <c r="K173" s="138">
        <v>10</v>
      </c>
      <c r="L173" s="177"/>
      <c r="M173" s="140"/>
      <c r="N173" s="140"/>
      <c r="O173" s="140"/>
    </row>
    <row r="174" spans="1:15" ht="76.5" x14ac:dyDescent="0.25">
      <c r="A174" s="53" t="s">
        <v>2345</v>
      </c>
      <c r="B174" s="40" t="s">
        <v>2338</v>
      </c>
      <c r="C174" s="44" t="s">
        <v>2346</v>
      </c>
      <c r="D174" s="45" t="s">
        <v>2340</v>
      </c>
      <c r="E174" s="45">
        <v>250</v>
      </c>
      <c r="F174" s="36">
        <v>3000</v>
      </c>
      <c r="G174" s="140"/>
      <c r="H174" s="140"/>
      <c r="I174" s="124">
        <v>1.65</v>
      </c>
      <c r="J174" s="140"/>
      <c r="K174" s="138">
        <v>10</v>
      </c>
      <c r="L174" s="177"/>
      <c r="M174" s="140"/>
      <c r="N174" s="140"/>
      <c r="O174" s="140"/>
    </row>
    <row r="175" spans="1:15" ht="76.5" x14ac:dyDescent="0.25">
      <c r="A175" s="53" t="s">
        <v>2347</v>
      </c>
      <c r="B175" s="40" t="s">
        <v>2338</v>
      </c>
      <c r="C175" s="44" t="s">
        <v>2348</v>
      </c>
      <c r="D175" s="45" t="s">
        <v>2340</v>
      </c>
      <c r="E175" s="45">
        <v>250</v>
      </c>
      <c r="F175" s="36">
        <v>2132</v>
      </c>
      <c r="G175" s="140"/>
      <c r="H175" s="140"/>
      <c r="I175" s="124">
        <v>1.65</v>
      </c>
      <c r="J175" s="140"/>
      <c r="K175" s="138">
        <v>10</v>
      </c>
      <c r="L175" s="177"/>
      <c r="M175" s="140"/>
      <c r="N175" s="140"/>
      <c r="O175" s="140"/>
    </row>
    <row r="176" spans="1:15" x14ac:dyDescent="0.25">
      <c r="A176" s="56" t="s">
        <v>2349</v>
      </c>
      <c r="B176" s="39" t="s">
        <v>2350</v>
      </c>
      <c r="C176" s="44"/>
      <c r="D176" s="45"/>
      <c r="E176" s="45"/>
      <c r="F176" s="45"/>
      <c r="G176" s="310"/>
      <c r="H176" s="310"/>
      <c r="I176" s="310"/>
      <c r="J176" s="310"/>
      <c r="K176" s="311"/>
      <c r="L176" s="312"/>
      <c r="M176" s="310"/>
      <c r="N176" s="310"/>
      <c r="O176" s="310"/>
    </row>
    <row r="177" spans="1:15" ht="38.25" x14ac:dyDescent="0.25">
      <c r="A177" s="53" t="s">
        <v>2351</v>
      </c>
      <c r="B177" s="40" t="s">
        <v>2352</v>
      </c>
      <c r="C177" s="44" t="s">
        <v>2353</v>
      </c>
      <c r="D177" s="45" t="s">
        <v>2340</v>
      </c>
      <c r="E177" s="45">
        <v>500</v>
      </c>
      <c r="F177" s="45">
        <v>500</v>
      </c>
      <c r="G177" s="140"/>
      <c r="H177" s="140"/>
      <c r="I177" s="140"/>
      <c r="J177" s="140"/>
      <c r="K177" s="138"/>
      <c r="L177" s="177"/>
      <c r="M177" s="140"/>
      <c r="N177" s="140"/>
      <c r="O177" s="140"/>
    </row>
    <row r="178" spans="1:15" ht="38.25" x14ac:dyDescent="0.25">
      <c r="A178" s="53" t="s">
        <v>2354</v>
      </c>
      <c r="B178" s="40" t="s">
        <v>2352</v>
      </c>
      <c r="C178" s="44" t="s">
        <v>2355</v>
      </c>
      <c r="D178" s="45" t="s">
        <v>2340</v>
      </c>
      <c r="E178" s="45">
        <v>500</v>
      </c>
      <c r="F178" s="45">
        <v>500</v>
      </c>
      <c r="G178" s="140"/>
      <c r="H178" s="140"/>
      <c r="I178" s="140"/>
      <c r="J178" s="140"/>
      <c r="K178" s="138"/>
      <c r="L178" s="177"/>
      <c r="M178" s="140"/>
      <c r="N178" s="140"/>
      <c r="O178" s="140"/>
    </row>
    <row r="179" spans="1:15" ht="38.25" x14ac:dyDescent="0.25">
      <c r="A179" s="53" t="s">
        <v>2356</v>
      </c>
      <c r="B179" s="40" t="s">
        <v>2352</v>
      </c>
      <c r="C179" s="44" t="s">
        <v>2342</v>
      </c>
      <c r="D179" s="45" t="s">
        <v>2340</v>
      </c>
      <c r="E179" s="45">
        <v>250</v>
      </c>
      <c r="F179" s="45">
        <v>500</v>
      </c>
      <c r="G179" s="140"/>
      <c r="H179" s="140"/>
      <c r="I179" s="140"/>
      <c r="J179" s="140"/>
      <c r="K179" s="138">
        <v>10</v>
      </c>
      <c r="L179" s="177"/>
      <c r="M179" s="140">
        <v>0.3795</v>
      </c>
      <c r="N179" s="140"/>
      <c r="O179" s="140"/>
    </row>
    <row r="180" spans="1:15" ht="38.25" x14ac:dyDescent="0.25">
      <c r="A180" s="53" t="s">
        <v>2357</v>
      </c>
      <c r="B180" s="40" t="s">
        <v>2352</v>
      </c>
      <c r="C180" s="44" t="s">
        <v>2358</v>
      </c>
      <c r="D180" s="45" t="s">
        <v>2340</v>
      </c>
      <c r="E180" s="45">
        <v>250</v>
      </c>
      <c r="F180" s="45">
        <v>1250</v>
      </c>
      <c r="G180" s="140"/>
      <c r="H180" s="140"/>
      <c r="I180" s="140"/>
      <c r="J180" s="140"/>
      <c r="K180" s="138">
        <v>10</v>
      </c>
      <c r="L180" s="177"/>
      <c r="M180" s="140">
        <v>0.50600000000000001</v>
      </c>
      <c r="N180" s="140"/>
      <c r="O180" s="140"/>
    </row>
    <row r="181" spans="1:15" ht="38.25" x14ac:dyDescent="0.25">
      <c r="A181" s="53" t="s">
        <v>2359</v>
      </c>
      <c r="B181" s="40" t="s">
        <v>2352</v>
      </c>
      <c r="C181" s="44" t="s">
        <v>2348</v>
      </c>
      <c r="D181" s="45" t="s">
        <v>2340</v>
      </c>
      <c r="E181" s="45">
        <v>250</v>
      </c>
      <c r="F181" s="45">
        <v>500</v>
      </c>
      <c r="G181" s="140"/>
      <c r="H181" s="140"/>
      <c r="I181" s="140"/>
      <c r="J181" s="140"/>
      <c r="K181" s="138">
        <v>10</v>
      </c>
      <c r="L181" s="177"/>
      <c r="M181" s="140">
        <v>0.75900000000000001</v>
      </c>
      <c r="N181" s="140"/>
      <c r="O181" s="140"/>
    </row>
    <row r="182" spans="1:15" x14ac:dyDescent="0.25">
      <c r="A182" s="56" t="s">
        <v>2360</v>
      </c>
      <c r="B182" s="39" t="s">
        <v>2361</v>
      </c>
      <c r="C182" s="44"/>
      <c r="D182" s="45"/>
      <c r="E182" s="45"/>
      <c r="F182" s="45"/>
      <c r="G182" s="310"/>
      <c r="H182" s="310"/>
      <c r="I182" s="310"/>
      <c r="J182" s="310"/>
      <c r="K182" s="311"/>
      <c r="L182" s="312"/>
      <c r="M182" s="310"/>
      <c r="N182" s="310"/>
      <c r="O182" s="310"/>
    </row>
    <row r="183" spans="1:15" ht="38.25" x14ac:dyDescent="0.25">
      <c r="A183" s="53" t="s">
        <v>2362</v>
      </c>
      <c r="B183" s="40" t="s">
        <v>2363</v>
      </c>
      <c r="C183" s="44" t="s">
        <v>2339</v>
      </c>
      <c r="D183" s="45" t="s">
        <v>2340</v>
      </c>
      <c r="E183" s="45">
        <v>250</v>
      </c>
      <c r="F183" s="45">
        <v>9750</v>
      </c>
      <c r="G183" s="140"/>
      <c r="H183" s="138">
        <v>10</v>
      </c>
      <c r="I183" s="124">
        <v>1.65</v>
      </c>
      <c r="J183" s="140"/>
      <c r="K183" s="138"/>
      <c r="L183" s="177"/>
      <c r="M183" s="140">
        <v>0.40479999999999999</v>
      </c>
      <c r="N183" s="138">
        <v>125</v>
      </c>
      <c r="O183" s="140">
        <v>0.85</v>
      </c>
    </row>
    <row r="184" spans="1:15" ht="38.25" x14ac:dyDescent="0.25">
      <c r="A184" s="53" t="s">
        <v>2364</v>
      </c>
      <c r="B184" s="40" t="s">
        <v>2363</v>
      </c>
      <c r="C184" s="44" t="s">
        <v>2342</v>
      </c>
      <c r="D184" s="45" t="s">
        <v>2340</v>
      </c>
      <c r="E184" s="45">
        <v>250</v>
      </c>
      <c r="F184" s="36">
        <v>200</v>
      </c>
      <c r="G184" s="140"/>
      <c r="H184" s="138">
        <v>10</v>
      </c>
      <c r="I184" s="124">
        <v>1.65</v>
      </c>
      <c r="J184" s="140"/>
      <c r="K184" s="138">
        <v>10</v>
      </c>
      <c r="L184" s="177"/>
      <c r="M184" s="140">
        <v>0.30359999999999998</v>
      </c>
      <c r="N184" s="138">
        <v>125</v>
      </c>
      <c r="O184" s="140">
        <v>1.335</v>
      </c>
    </row>
    <row r="185" spans="1:15" ht="38.25" x14ac:dyDescent="0.25">
      <c r="A185" s="53" t="s">
        <v>2365</v>
      </c>
      <c r="B185" s="40" t="s">
        <v>2363</v>
      </c>
      <c r="C185" s="44" t="s">
        <v>2358</v>
      </c>
      <c r="D185" s="45" t="s">
        <v>2340</v>
      </c>
      <c r="E185" s="45">
        <v>250</v>
      </c>
      <c r="F185" s="45">
        <v>500</v>
      </c>
      <c r="G185" s="140"/>
      <c r="H185" s="138">
        <v>10</v>
      </c>
      <c r="I185" s="124">
        <v>1.65</v>
      </c>
      <c r="J185" s="140"/>
      <c r="K185" s="138">
        <v>10</v>
      </c>
      <c r="L185" s="177"/>
      <c r="M185" s="140">
        <v>0.45540000000000003</v>
      </c>
      <c r="N185" s="138">
        <v>170</v>
      </c>
      <c r="O185" s="140">
        <v>1.9379999999999999</v>
      </c>
    </row>
    <row r="186" spans="1:15" ht="38.25" x14ac:dyDescent="0.25">
      <c r="A186" s="53" t="s">
        <v>2366</v>
      </c>
      <c r="B186" s="40" t="s">
        <v>2363</v>
      </c>
      <c r="C186" s="44" t="s">
        <v>2346</v>
      </c>
      <c r="D186" s="45" t="s">
        <v>2340</v>
      </c>
      <c r="E186" s="45">
        <v>250</v>
      </c>
      <c r="F186" s="36">
        <v>200</v>
      </c>
      <c r="G186" s="140"/>
      <c r="H186" s="138">
        <v>10</v>
      </c>
      <c r="I186" s="124">
        <v>1.65</v>
      </c>
      <c r="J186" s="140"/>
      <c r="K186" s="138">
        <v>10</v>
      </c>
      <c r="L186" s="177"/>
      <c r="M186" s="140">
        <v>0.50600000000000001</v>
      </c>
      <c r="N186" s="138">
        <v>180</v>
      </c>
      <c r="O186" s="140">
        <v>2.375</v>
      </c>
    </row>
    <row r="187" spans="1:15" ht="38.25" x14ac:dyDescent="0.25">
      <c r="A187" s="53" t="s">
        <v>2367</v>
      </c>
      <c r="B187" s="40" t="s">
        <v>2363</v>
      </c>
      <c r="C187" s="44" t="s">
        <v>2348</v>
      </c>
      <c r="D187" s="45" t="s">
        <v>2340</v>
      </c>
      <c r="E187" s="45">
        <v>250</v>
      </c>
      <c r="F187" s="45">
        <v>9400</v>
      </c>
      <c r="G187" s="140"/>
      <c r="H187" s="138">
        <v>10</v>
      </c>
      <c r="I187" s="124">
        <v>1.65</v>
      </c>
      <c r="J187" s="140"/>
      <c r="K187" s="138">
        <v>10</v>
      </c>
      <c r="L187" s="177"/>
      <c r="M187" s="140">
        <v>0.70840000000000003</v>
      </c>
      <c r="N187" s="138">
        <v>250</v>
      </c>
      <c r="O187" s="140">
        <v>3.4289999999999998</v>
      </c>
    </row>
    <row r="188" spans="1:15" ht="38.25" x14ac:dyDescent="0.25">
      <c r="A188" s="53" t="s">
        <v>2368</v>
      </c>
      <c r="B188" s="40" t="s">
        <v>2363</v>
      </c>
      <c r="C188" s="44" t="s">
        <v>2369</v>
      </c>
      <c r="D188" s="45" t="s">
        <v>2340</v>
      </c>
      <c r="E188" s="45">
        <v>250</v>
      </c>
      <c r="F188" s="45">
        <v>500</v>
      </c>
      <c r="G188" s="140"/>
      <c r="H188" s="138">
        <v>10</v>
      </c>
      <c r="I188" s="124"/>
      <c r="J188" s="140"/>
      <c r="K188" s="138"/>
      <c r="L188" s="177"/>
      <c r="M188" s="140"/>
      <c r="N188" s="140"/>
      <c r="O188" s="140">
        <v>4.5999999999999996</v>
      </c>
    </row>
    <row r="189" spans="1:15" ht="38.25" x14ac:dyDescent="0.25">
      <c r="A189" s="53" t="s">
        <v>2370</v>
      </c>
      <c r="B189" s="40" t="s">
        <v>2363</v>
      </c>
      <c r="C189" s="44" t="s">
        <v>2371</v>
      </c>
      <c r="D189" s="45" t="s">
        <v>2340</v>
      </c>
      <c r="E189" s="45">
        <v>250</v>
      </c>
      <c r="F189" s="45">
        <v>500</v>
      </c>
      <c r="G189" s="140"/>
      <c r="H189" s="140"/>
      <c r="I189" s="124">
        <v>1.65</v>
      </c>
      <c r="J189" s="140"/>
      <c r="K189" s="138"/>
      <c r="L189" s="177"/>
      <c r="M189" s="140"/>
      <c r="N189" s="138"/>
      <c r="O189" s="140">
        <v>6.25</v>
      </c>
    </row>
    <row r="190" spans="1:15" x14ac:dyDescent="0.25">
      <c r="A190" s="56" t="s">
        <v>2372</v>
      </c>
      <c r="B190" s="39" t="s">
        <v>2373</v>
      </c>
      <c r="C190" s="44"/>
      <c r="D190" s="57"/>
      <c r="E190" s="45"/>
      <c r="F190" s="45"/>
      <c r="G190" s="310"/>
      <c r="H190" s="310"/>
      <c r="I190" s="310"/>
      <c r="J190" s="310"/>
      <c r="K190" s="311"/>
      <c r="L190" s="312"/>
      <c r="M190" s="310"/>
      <c r="N190" s="310"/>
      <c r="O190" s="310"/>
    </row>
    <row r="191" spans="1:15" x14ac:dyDescent="0.25">
      <c r="A191" s="56" t="s">
        <v>2374</v>
      </c>
      <c r="B191" s="39" t="s">
        <v>2375</v>
      </c>
      <c r="C191" s="44"/>
      <c r="D191" s="57"/>
      <c r="E191" s="45"/>
      <c r="F191" s="45"/>
      <c r="G191" s="310"/>
      <c r="H191" s="310"/>
      <c r="I191" s="310"/>
      <c r="J191" s="310"/>
      <c r="K191" s="311"/>
      <c r="L191" s="312"/>
      <c r="M191" s="310"/>
      <c r="N191" s="310"/>
      <c r="O191" s="310"/>
    </row>
    <row r="192" spans="1:15" ht="38.25" x14ac:dyDescent="0.25">
      <c r="A192" s="53" t="s">
        <v>2376</v>
      </c>
      <c r="B192" s="40" t="s">
        <v>2377</v>
      </c>
      <c r="C192" s="44" t="s">
        <v>2378</v>
      </c>
      <c r="D192" s="45" t="s">
        <v>0</v>
      </c>
      <c r="E192" s="45">
        <v>1</v>
      </c>
      <c r="F192" s="45">
        <v>10</v>
      </c>
      <c r="G192" s="140"/>
      <c r="H192" s="140"/>
      <c r="I192" s="140"/>
      <c r="J192" s="140"/>
      <c r="K192" s="138">
        <v>30</v>
      </c>
      <c r="L192" s="177"/>
      <c r="M192" s="140"/>
      <c r="N192" s="140"/>
      <c r="O192" s="140"/>
    </row>
    <row r="193" spans="1:15" ht="38.25" x14ac:dyDescent="0.25">
      <c r="A193" s="53" t="s">
        <v>2379</v>
      </c>
      <c r="B193" s="40" t="s">
        <v>2380</v>
      </c>
      <c r="C193" s="44" t="s">
        <v>2381</v>
      </c>
      <c r="D193" s="45" t="s">
        <v>0</v>
      </c>
      <c r="E193" s="45">
        <v>1</v>
      </c>
      <c r="F193" s="45">
        <v>10</v>
      </c>
      <c r="G193" s="140"/>
      <c r="H193" s="140"/>
      <c r="I193" s="140"/>
      <c r="J193" s="140"/>
      <c r="K193" s="138">
        <v>30</v>
      </c>
      <c r="L193" s="177"/>
      <c r="M193" s="140"/>
      <c r="N193" s="140"/>
      <c r="O193" s="140"/>
    </row>
    <row r="194" spans="1:15" ht="38.25" x14ac:dyDescent="0.25">
      <c r="A194" s="53" t="s">
        <v>2382</v>
      </c>
      <c r="B194" s="40" t="s">
        <v>2383</v>
      </c>
      <c r="C194" s="44" t="s">
        <v>2384</v>
      </c>
      <c r="D194" s="45" t="s">
        <v>0</v>
      </c>
      <c r="E194" s="45">
        <v>1</v>
      </c>
      <c r="F194" s="45">
        <v>10</v>
      </c>
      <c r="G194" s="140"/>
      <c r="H194" s="140"/>
      <c r="I194" s="140"/>
      <c r="J194" s="140"/>
      <c r="K194" s="138"/>
      <c r="L194" s="177"/>
      <c r="M194" s="140"/>
      <c r="N194" s="140"/>
      <c r="O194" s="140"/>
    </row>
    <row r="195" spans="1:15" ht="38.25" x14ac:dyDescent="0.25">
      <c r="A195" s="53" t="s">
        <v>2385</v>
      </c>
      <c r="B195" s="40" t="s">
        <v>2386</v>
      </c>
      <c r="C195" s="44" t="s">
        <v>2387</v>
      </c>
      <c r="D195" s="45" t="s">
        <v>0</v>
      </c>
      <c r="E195" s="45">
        <v>1</v>
      </c>
      <c r="F195" s="45">
        <v>10</v>
      </c>
      <c r="G195" s="140"/>
      <c r="H195" s="140"/>
      <c r="I195" s="140"/>
      <c r="J195" s="140"/>
      <c r="K195" s="138">
        <v>30</v>
      </c>
      <c r="L195" s="177"/>
      <c r="M195" s="140"/>
      <c r="N195" s="140"/>
      <c r="O195" s="140"/>
    </row>
    <row r="196" spans="1:15" ht="76.5" x14ac:dyDescent="0.25">
      <c r="A196" s="53" t="s">
        <v>2388</v>
      </c>
      <c r="B196" s="40" t="s">
        <v>2389</v>
      </c>
      <c r="C196" s="44" t="s">
        <v>2390</v>
      </c>
      <c r="D196" s="45" t="s">
        <v>0</v>
      </c>
      <c r="E196" s="45">
        <v>1</v>
      </c>
      <c r="F196" s="45">
        <v>10</v>
      </c>
      <c r="G196" s="140"/>
      <c r="H196" s="140"/>
      <c r="I196" s="140"/>
      <c r="J196" s="140"/>
      <c r="K196" s="138">
        <v>30</v>
      </c>
      <c r="L196" s="177"/>
      <c r="M196" s="140"/>
      <c r="N196" s="140"/>
      <c r="O196" s="140"/>
    </row>
    <row r="197" spans="1:15" ht="38.25" x14ac:dyDescent="0.25">
      <c r="A197" s="53" t="s">
        <v>2391</v>
      </c>
      <c r="B197" s="40" t="s">
        <v>2392</v>
      </c>
      <c r="C197" s="44" t="s">
        <v>2393</v>
      </c>
      <c r="D197" s="45" t="s">
        <v>0</v>
      </c>
      <c r="E197" s="45">
        <v>1</v>
      </c>
      <c r="F197" s="45">
        <v>10</v>
      </c>
      <c r="G197" s="140"/>
      <c r="H197" s="140"/>
      <c r="I197" s="140"/>
      <c r="J197" s="140"/>
      <c r="K197" s="138"/>
      <c r="L197" s="177"/>
      <c r="M197" s="140"/>
      <c r="N197" s="140"/>
      <c r="O197" s="140"/>
    </row>
    <row r="198" spans="1:15" x14ac:dyDescent="0.25">
      <c r="A198" s="56" t="s">
        <v>2394</v>
      </c>
      <c r="B198" s="39" t="s">
        <v>2395</v>
      </c>
      <c r="C198" s="44"/>
      <c r="D198" s="57"/>
      <c r="E198" s="45"/>
      <c r="F198" s="45"/>
      <c r="G198" s="310"/>
      <c r="H198" s="310"/>
      <c r="I198" s="310"/>
      <c r="J198" s="310"/>
      <c r="K198" s="311"/>
      <c r="L198" s="312"/>
      <c r="M198" s="310"/>
      <c r="N198" s="310"/>
      <c r="O198" s="310"/>
    </row>
    <row r="199" spans="1:15" ht="63.75" x14ac:dyDescent="0.25">
      <c r="A199" s="53" t="s">
        <v>2396</v>
      </c>
      <c r="B199" s="40" t="s">
        <v>2397</v>
      </c>
      <c r="C199" s="44" t="s">
        <v>2398</v>
      </c>
      <c r="D199" s="45" t="s">
        <v>2399</v>
      </c>
      <c r="E199" s="45">
        <v>1</v>
      </c>
      <c r="F199" s="45">
        <v>10</v>
      </c>
      <c r="G199" s="140"/>
      <c r="H199" s="140"/>
      <c r="I199" s="140"/>
      <c r="J199" s="140"/>
      <c r="K199" s="138"/>
      <c r="L199" s="177"/>
      <c r="M199" s="140"/>
      <c r="N199" s="140"/>
      <c r="O199" s="140"/>
    </row>
    <row r="200" spans="1:15" ht="51" x14ac:dyDescent="0.25">
      <c r="A200" s="53" t="s">
        <v>2400</v>
      </c>
      <c r="B200" s="40" t="s">
        <v>2401</v>
      </c>
      <c r="C200" s="44" t="s">
        <v>2402</v>
      </c>
      <c r="D200" s="45" t="s">
        <v>2399</v>
      </c>
      <c r="E200" s="45">
        <v>1</v>
      </c>
      <c r="F200" s="52">
        <v>2</v>
      </c>
      <c r="G200" s="140"/>
      <c r="H200" s="140"/>
      <c r="I200" s="140"/>
      <c r="J200" s="140"/>
      <c r="K200" s="138">
        <v>60</v>
      </c>
      <c r="L200" s="177"/>
      <c r="M200" s="140"/>
      <c r="N200" s="140"/>
      <c r="O200" s="140"/>
    </row>
  </sheetData>
  <mergeCells count="2">
    <mergeCell ref="A3:F3"/>
    <mergeCell ref="G2:O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AF881-CFED-400E-BDE5-D44E7CC8CE40}">
  <dimension ref="A2:Y390"/>
  <sheetViews>
    <sheetView topLeftCell="C164" zoomScale="60" zoomScaleNormal="60" workbookViewId="0">
      <selection activeCell="G145" sqref="G145:Y145"/>
    </sheetView>
  </sheetViews>
  <sheetFormatPr defaultRowHeight="15" x14ac:dyDescent="0.25"/>
  <cols>
    <col min="1" max="1" width="18.140625" style="14" customWidth="1"/>
    <col min="2" max="2" width="52" style="14" customWidth="1"/>
    <col min="3" max="3" width="25.42578125" style="14" customWidth="1"/>
    <col min="4" max="4" width="15.7109375" style="14" customWidth="1"/>
    <col min="5" max="5" width="16.140625" style="14" customWidth="1"/>
    <col min="6" max="6" width="16.42578125" style="14" customWidth="1"/>
    <col min="7" max="7" width="16.140625" style="14" customWidth="1"/>
    <col min="8" max="8" width="16.7109375" style="14" customWidth="1"/>
    <col min="9" max="9" width="16.85546875" style="14" customWidth="1"/>
    <col min="10" max="10" width="16.28515625" style="14" customWidth="1"/>
    <col min="11" max="11" width="15.85546875" style="14" customWidth="1"/>
    <col min="12" max="12" width="16" style="14" customWidth="1"/>
    <col min="13" max="14" width="16.28515625" style="14" customWidth="1"/>
    <col min="15" max="15" width="16.5703125" style="14" customWidth="1"/>
    <col min="16" max="16" width="16.7109375" style="14" customWidth="1"/>
    <col min="17" max="17" width="17.140625" style="14" customWidth="1"/>
    <col min="18" max="18" width="16" style="14" customWidth="1"/>
    <col min="19" max="19" width="15.85546875" style="14" customWidth="1"/>
    <col min="20" max="20" width="16.140625" style="14" customWidth="1"/>
    <col min="21" max="21" width="16.42578125" style="14" customWidth="1"/>
    <col min="22" max="22" width="16" style="14" customWidth="1"/>
    <col min="23" max="23" width="16.5703125" style="14" customWidth="1"/>
    <col min="24" max="24" width="15.5703125" style="14" customWidth="1"/>
    <col min="25" max="25" width="15.7109375" style="14" customWidth="1"/>
    <col min="26" max="16384" width="9.140625" style="14"/>
  </cols>
  <sheetData>
    <row r="2" spans="1:25" ht="15.75" x14ac:dyDescent="0.25">
      <c r="G2" s="341" t="s">
        <v>1466</v>
      </c>
      <c r="H2" s="341"/>
      <c r="I2" s="341"/>
      <c r="J2" s="341"/>
      <c r="K2" s="341"/>
      <c r="L2" s="341"/>
      <c r="M2" s="341"/>
      <c r="N2" s="341"/>
      <c r="O2" s="341"/>
      <c r="P2" s="341"/>
      <c r="Q2" s="341"/>
      <c r="R2" s="341"/>
      <c r="S2" s="341"/>
      <c r="T2" s="341"/>
      <c r="U2" s="341"/>
      <c r="V2" s="341"/>
      <c r="W2" s="341"/>
      <c r="X2" s="341"/>
      <c r="Y2" s="341"/>
    </row>
    <row r="3" spans="1:25" ht="42.75" x14ac:dyDescent="0.25">
      <c r="A3" s="347" t="s">
        <v>1245</v>
      </c>
      <c r="B3" s="348"/>
      <c r="C3" s="348"/>
      <c r="D3" s="348"/>
      <c r="E3" s="348"/>
      <c r="F3" s="349"/>
      <c r="G3" s="17" t="s">
        <v>1497</v>
      </c>
      <c r="H3" s="24" t="s">
        <v>1517</v>
      </c>
      <c r="I3" s="17" t="s">
        <v>1498</v>
      </c>
      <c r="J3" s="17" t="s">
        <v>1499</v>
      </c>
      <c r="K3" s="17" t="s">
        <v>1514</v>
      </c>
      <c r="L3" s="17" t="s">
        <v>1500</v>
      </c>
      <c r="M3" s="26" t="s">
        <v>1501</v>
      </c>
      <c r="N3" s="17" t="s">
        <v>1503</v>
      </c>
      <c r="O3" s="26" t="s">
        <v>1512</v>
      </c>
      <c r="P3" s="17" t="s">
        <v>1504</v>
      </c>
      <c r="Q3" s="17" t="s">
        <v>1505</v>
      </c>
      <c r="R3" s="17" t="s">
        <v>1507</v>
      </c>
      <c r="S3" s="17" t="s">
        <v>1508</v>
      </c>
      <c r="T3" s="17" t="s">
        <v>1509</v>
      </c>
      <c r="U3" s="17" t="s">
        <v>1510</v>
      </c>
      <c r="V3" s="24" t="s">
        <v>1518</v>
      </c>
      <c r="W3" s="17" t="s">
        <v>1511</v>
      </c>
      <c r="X3" s="17" t="s">
        <v>1515</v>
      </c>
      <c r="Y3" s="17" t="s">
        <v>1516</v>
      </c>
    </row>
    <row r="4" spans="1:25" ht="71.25" x14ac:dyDescent="0.25">
      <c r="A4" s="7" t="s">
        <v>79</v>
      </c>
      <c r="B4" s="27" t="s">
        <v>1246</v>
      </c>
      <c r="C4" s="27" t="s">
        <v>78</v>
      </c>
      <c r="D4" s="27" t="s">
        <v>77</v>
      </c>
      <c r="E4" s="59" t="s">
        <v>2404</v>
      </c>
      <c r="F4" s="59" t="s">
        <v>104</v>
      </c>
      <c r="G4" s="25" t="s">
        <v>1467</v>
      </c>
      <c r="H4" s="25" t="s">
        <v>1467</v>
      </c>
      <c r="I4" s="25" t="s">
        <v>1467</v>
      </c>
      <c r="J4" s="25" t="s">
        <v>1467</v>
      </c>
      <c r="K4" s="25" t="s">
        <v>1467</v>
      </c>
      <c r="L4" s="25" t="s">
        <v>1467</v>
      </c>
      <c r="M4" s="25" t="s">
        <v>1467</v>
      </c>
      <c r="N4" s="25" t="s">
        <v>1467</v>
      </c>
      <c r="O4" s="25" t="s">
        <v>1467</v>
      </c>
      <c r="P4" s="25" t="s">
        <v>1467</v>
      </c>
      <c r="Q4" s="25" t="s">
        <v>1467</v>
      </c>
      <c r="R4" s="25" t="s">
        <v>1467</v>
      </c>
      <c r="S4" s="25" t="s">
        <v>1467</v>
      </c>
      <c r="T4" s="25" t="s">
        <v>1467</v>
      </c>
      <c r="U4" s="25" t="s">
        <v>1467</v>
      </c>
      <c r="V4" s="25" t="s">
        <v>1467</v>
      </c>
      <c r="W4" s="25" t="s">
        <v>1467</v>
      </c>
      <c r="X4" s="25" t="s">
        <v>1467</v>
      </c>
      <c r="Y4" s="25" t="s">
        <v>1467</v>
      </c>
    </row>
    <row r="5" spans="1:25" x14ac:dyDescent="0.25">
      <c r="A5" s="60" t="s">
        <v>105</v>
      </c>
      <c r="B5" s="61" t="s">
        <v>106</v>
      </c>
      <c r="C5" s="60" t="s">
        <v>107</v>
      </c>
      <c r="D5" s="62" t="s">
        <v>108</v>
      </c>
      <c r="E5" s="63" t="s">
        <v>109</v>
      </c>
      <c r="F5" s="64" t="s">
        <v>110</v>
      </c>
      <c r="G5" s="8" t="s">
        <v>1468</v>
      </c>
      <c r="H5" s="8" t="s">
        <v>1468</v>
      </c>
      <c r="I5" s="118" t="s">
        <v>1468</v>
      </c>
      <c r="J5" s="17" t="s">
        <v>1468</v>
      </c>
      <c r="K5" s="8" t="s">
        <v>1468</v>
      </c>
      <c r="L5" s="8" t="s">
        <v>1468</v>
      </c>
      <c r="M5" s="8" t="s">
        <v>1468</v>
      </c>
      <c r="N5" s="8" t="s">
        <v>1468</v>
      </c>
      <c r="O5" s="8" t="s">
        <v>1468</v>
      </c>
      <c r="P5" s="8" t="s">
        <v>1468</v>
      </c>
      <c r="Q5" s="8" t="s">
        <v>1468</v>
      </c>
      <c r="R5" s="147" t="s">
        <v>1468</v>
      </c>
      <c r="S5" s="8" t="s">
        <v>1468</v>
      </c>
      <c r="T5" s="8" t="s">
        <v>1468</v>
      </c>
      <c r="U5" s="17" t="s">
        <v>1468</v>
      </c>
      <c r="V5" s="8" t="s">
        <v>1468</v>
      </c>
      <c r="W5" s="8" t="s">
        <v>1468</v>
      </c>
      <c r="X5" s="17" t="s">
        <v>1468</v>
      </c>
      <c r="Y5" s="8" t="s">
        <v>1468</v>
      </c>
    </row>
    <row r="6" spans="1:25" ht="15.75" x14ac:dyDescent="0.25">
      <c r="A6" s="65" t="s">
        <v>2405</v>
      </c>
      <c r="B6" s="65" t="s">
        <v>2406</v>
      </c>
      <c r="C6" s="5"/>
      <c r="D6" s="18"/>
      <c r="E6" s="18"/>
      <c r="F6" s="18"/>
      <c r="G6" s="97"/>
      <c r="H6" s="97"/>
      <c r="I6" s="119"/>
      <c r="J6" s="112"/>
      <c r="K6" s="97"/>
      <c r="L6" s="97"/>
      <c r="M6" s="97"/>
      <c r="N6" s="97"/>
      <c r="O6" s="97"/>
      <c r="P6" s="97"/>
      <c r="Q6" s="97"/>
      <c r="R6" s="143"/>
      <c r="S6" s="97"/>
      <c r="T6" s="97"/>
      <c r="U6" s="112"/>
      <c r="V6" s="97"/>
      <c r="W6" s="97"/>
      <c r="X6" s="136"/>
      <c r="Y6" s="97"/>
    </row>
    <row r="7" spans="1:25" ht="28.5" x14ac:dyDescent="0.25">
      <c r="A7" s="66" t="s">
        <v>2407</v>
      </c>
      <c r="B7" s="66" t="s">
        <v>2408</v>
      </c>
      <c r="C7" s="5"/>
      <c r="D7" s="22"/>
      <c r="E7" s="22"/>
      <c r="F7" s="22"/>
      <c r="G7" s="112"/>
      <c r="H7" s="112"/>
      <c r="I7" s="20"/>
      <c r="J7" s="112"/>
      <c r="K7" s="112"/>
      <c r="L7" s="112"/>
      <c r="M7" s="112"/>
      <c r="N7" s="112"/>
      <c r="O7" s="112"/>
      <c r="P7" s="112"/>
      <c r="Q7" s="112"/>
      <c r="R7" s="143"/>
      <c r="S7" s="112"/>
      <c r="T7" s="112"/>
      <c r="U7" s="112"/>
      <c r="V7" s="112"/>
      <c r="W7" s="112"/>
      <c r="X7" s="136"/>
      <c r="Y7" s="112"/>
    </row>
    <row r="8" spans="1:25" x14ac:dyDescent="0.25">
      <c r="A8" s="66" t="s">
        <v>2409</v>
      </c>
      <c r="B8" s="66" t="s">
        <v>2410</v>
      </c>
      <c r="C8" s="5"/>
      <c r="D8" s="22"/>
      <c r="E8" s="22"/>
      <c r="F8" s="22"/>
      <c r="G8" s="112"/>
      <c r="H8" s="112"/>
      <c r="I8" s="20"/>
      <c r="J8" s="112"/>
      <c r="K8" s="112"/>
      <c r="L8" s="112"/>
      <c r="M8" s="112"/>
      <c r="N8" s="112"/>
      <c r="O8" s="112"/>
      <c r="P8" s="112"/>
      <c r="Q8" s="112"/>
      <c r="R8" s="143"/>
      <c r="S8" s="112"/>
      <c r="T8" s="112"/>
      <c r="U8" s="112"/>
      <c r="V8" s="112"/>
      <c r="W8" s="112"/>
      <c r="X8" s="136"/>
      <c r="Y8" s="112"/>
    </row>
    <row r="9" spans="1:25" x14ac:dyDescent="0.25">
      <c r="A9" s="67" t="s">
        <v>2411</v>
      </c>
      <c r="B9" s="67" t="s">
        <v>2412</v>
      </c>
      <c r="C9" s="5" t="s">
        <v>66</v>
      </c>
      <c r="D9" s="22" t="s">
        <v>0</v>
      </c>
      <c r="E9" s="22">
        <v>20</v>
      </c>
      <c r="F9" s="22">
        <v>20</v>
      </c>
      <c r="G9" s="110"/>
      <c r="H9" s="110"/>
      <c r="I9" s="111">
        <v>5</v>
      </c>
      <c r="J9" s="110"/>
      <c r="K9" s="116">
        <v>3.99</v>
      </c>
      <c r="L9" s="110"/>
      <c r="M9" s="110"/>
      <c r="N9" s="110" t="s">
        <v>5602</v>
      </c>
      <c r="O9" s="114"/>
      <c r="P9" s="110"/>
      <c r="Q9" s="110"/>
      <c r="R9" s="144"/>
      <c r="S9" s="110"/>
      <c r="T9" s="110"/>
      <c r="U9" s="116">
        <v>10</v>
      </c>
      <c r="V9" s="110"/>
      <c r="W9" s="110"/>
      <c r="X9" s="114"/>
      <c r="Y9" s="110"/>
    </row>
    <row r="10" spans="1:25" x14ac:dyDescent="0.25">
      <c r="A10" s="67" t="s">
        <v>2413</v>
      </c>
      <c r="B10" s="67" t="s">
        <v>2414</v>
      </c>
      <c r="C10" s="5" t="s">
        <v>2353</v>
      </c>
      <c r="D10" s="22" t="s">
        <v>0</v>
      </c>
      <c r="E10" s="22">
        <v>60</v>
      </c>
      <c r="F10" s="30">
        <v>12600</v>
      </c>
      <c r="G10" s="110"/>
      <c r="H10" s="110"/>
      <c r="I10" s="111">
        <v>5</v>
      </c>
      <c r="J10" s="110"/>
      <c r="K10" s="116"/>
      <c r="L10" s="110">
        <v>4</v>
      </c>
      <c r="M10" s="110"/>
      <c r="N10" s="110" t="s">
        <v>5602</v>
      </c>
      <c r="O10" s="114"/>
      <c r="P10" s="110"/>
      <c r="Q10" s="110"/>
      <c r="R10" s="144">
        <v>5</v>
      </c>
      <c r="S10" s="110"/>
      <c r="T10" s="110"/>
      <c r="U10" s="116"/>
      <c r="V10" s="110"/>
      <c r="W10" s="110"/>
      <c r="X10" s="114"/>
      <c r="Y10" s="110">
        <v>1.002</v>
      </c>
    </row>
    <row r="11" spans="1:25" x14ac:dyDescent="0.25">
      <c r="A11" s="67" t="s">
        <v>2415</v>
      </c>
      <c r="B11" s="67" t="s">
        <v>2414</v>
      </c>
      <c r="C11" s="5" t="s">
        <v>2416</v>
      </c>
      <c r="D11" s="22" t="s">
        <v>0</v>
      </c>
      <c r="E11" s="22">
        <v>50</v>
      </c>
      <c r="F11" s="30">
        <v>360</v>
      </c>
      <c r="G11" s="110"/>
      <c r="H11" s="110"/>
      <c r="I11" s="111">
        <v>5</v>
      </c>
      <c r="J11" s="110"/>
      <c r="K11" s="116"/>
      <c r="L11" s="110"/>
      <c r="M11" s="110"/>
      <c r="N11" s="110" t="s">
        <v>5602</v>
      </c>
      <c r="O11" s="114"/>
      <c r="P11" s="110"/>
      <c r="Q11" s="110"/>
      <c r="R11" s="144">
        <v>8</v>
      </c>
      <c r="S11" s="110"/>
      <c r="T11" s="110"/>
      <c r="U11" s="116"/>
      <c r="V11" s="110"/>
      <c r="W11" s="110"/>
      <c r="X11" s="114"/>
      <c r="Y11" s="110">
        <v>1.43</v>
      </c>
    </row>
    <row r="12" spans="1:25" x14ac:dyDescent="0.25">
      <c r="A12" s="67" t="s">
        <v>2417</v>
      </c>
      <c r="B12" s="67" t="s">
        <v>2414</v>
      </c>
      <c r="C12" s="5" t="s">
        <v>2355</v>
      </c>
      <c r="D12" s="22" t="s">
        <v>0</v>
      </c>
      <c r="E12" s="22">
        <v>20</v>
      </c>
      <c r="F12" s="30">
        <v>500</v>
      </c>
      <c r="G12" s="110"/>
      <c r="H12" s="110">
        <v>0.5</v>
      </c>
      <c r="I12" s="111">
        <v>5</v>
      </c>
      <c r="J12" s="110"/>
      <c r="K12" s="116"/>
      <c r="L12" s="110">
        <v>4</v>
      </c>
      <c r="M12" s="110"/>
      <c r="N12" s="110" t="s">
        <v>5602</v>
      </c>
      <c r="O12" s="117">
        <v>0.46100000000000002</v>
      </c>
      <c r="P12" s="110"/>
      <c r="Q12" s="110"/>
      <c r="R12" s="144">
        <v>5</v>
      </c>
      <c r="S12" s="110"/>
      <c r="T12" s="110"/>
      <c r="U12" s="116"/>
      <c r="V12" s="110"/>
      <c r="W12" s="110"/>
      <c r="X12" s="114"/>
      <c r="Y12" s="110">
        <v>1.611</v>
      </c>
    </row>
    <row r="13" spans="1:25" x14ac:dyDescent="0.25">
      <c r="A13" s="67" t="s">
        <v>2418</v>
      </c>
      <c r="B13" s="67" t="s">
        <v>2414</v>
      </c>
      <c r="C13" s="5" t="s">
        <v>2419</v>
      </c>
      <c r="D13" s="22" t="s">
        <v>0</v>
      </c>
      <c r="E13" s="22">
        <v>30</v>
      </c>
      <c r="F13" s="30">
        <v>300</v>
      </c>
      <c r="G13" s="110"/>
      <c r="H13" s="110">
        <v>0.7</v>
      </c>
      <c r="I13" s="111">
        <v>5</v>
      </c>
      <c r="J13" s="110"/>
      <c r="K13" s="116"/>
      <c r="L13" s="110">
        <v>4</v>
      </c>
      <c r="M13" s="110"/>
      <c r="N13" s="110" t="s">
        <v>5602</v>
      </c>
      <c r="O13" s="114"/>
      <c r="P13" s="110"/>
      <c r="Q13" s="110"/>
      <c r="R13" s="144">
        <v>5</v>
      </c>
      <c r="S13" s="110"/>
      <c r="T13" s="110"/>
      <c r="U13" s="116"/>
      <c r="V13" s="110"/>
      <c r="W13" s="110"/>
      <c r="X13" s="114"/>
      <c r="Y13" s="110">
        <v>2.3624999999999998</v>
      </c>
    </row>
    <row r="14" spans="1:25" x14ac:dyDescent="0.25">
      <c r="A14" s="67" t="s">
        <v>2420</v>
      </c>
      <c r="B14" s="67" t="s">
        <v>2414</v>
      </c>
      <c r="C14" s="5" t="s">
        <v>2421</v>
      </c>
      <c r="D14" s="22" t="s">
        <v>0</v>
      </c>
      <c r="E14" s="22">
        <v>30</v>
      </c>
      <c r="F14" s="22">
        <v>30</v>
      </c>
      <c r="G14" s="110"/>
      <c r="H14" s="110"/>
      <c r="I14" s="111">
        <v>5</v>
      </c>
      <c r="J14" s="110"/>
      <c r="K14" s="116"/>
      <c r="L14" s="110">
        <v>4</v>
      </c>
      <c r="M14" s="110"/>
      <c r="N14" s="110" t="s">
        <v>5602</v>
      </c>
      <c r="O14" s="114"/>
      <c r="P14" s="110"/>
      <c r="Q14" s="110"/>
      <c r="R14" s="144">
        <v>5</v>
      </c>
      <c r="S14" s="110"/>
      <c r="T14" s="110"/>
      <c r="U14" s="116"/>
      <c r="V14" s="110"/>
      <c r="W14" s="110"/>
      <c r="X14" s="114"/>
      <c r="Y14" s="110">
        <v>1.9664999999999999</v>
      </c>
    </row>
    <row r="15" spans="1:25" x14ac:dyDescent="0.25">
      <c r="A15" s="67" t="s">
        <v>2422</v>
      </c>
      <c r="B15" s="67" t="s">
        <v>2414</v>
      </c>
      <c r="C15" s="5" t="s">
        <v>2423</v>
      </c>
      <c r="D15" s="22" t="s">
        <v>0</v>
      </c>
      <c r="E15" s="22">
        <v>20</v>
      </c>
      <c r="F15" s="30">
        <v>2980</v>
      </c>
      <c r="G15" s="110"/>
      <c r="H15" s="110">
        <v>0.8</v>
      </c>
      <c r="I15" s="111">
        <v>5</v>
      </c>
      <c r="J15" s="110"/>
      <c r="K15" s="116"/>
      <c r="L15" s="110"/>
      <c r="M15" s="110"/>
      <c r="N15" s="110" t="s">
        <v>5602</v>
      </c>
      <c r="O15" s="117">
        <v>0.69</v>
      </c>
      <c r="P15" s="110"/>
      <c r="Q15" s="110"/>
      <c r="R15" s="144">
        <v>5</v>
      </c>
      <c r="S15" s="110"/>
      <c r="T15" s="110"/>
      <c r="U15" s="116"/>
      <c r="V15" s="110"/>
      <c r="W15" s="110"/>
      <c r="X15" s="114"/>
      <c r="Y15" s="110"/>
    </row>
    <row r="16" spans="1:25" x14ac:dyDescent="0.25">
      <c r="A16" s="67" t="s">
        <v>2424</v>
      </c>
      <c r="B16" s="67" t="s">
        <v>2414</v>
      </c>
      <c r="C16" s="5" t="s">
        <v>2425</v>
      </c>
      <c r="D16" s="22" t="s">
        <v>0</v>
      </c>
      <c r="E16" s="22">
        <v>20</v>
      </c>
      <c r="F16" s="22">
        <v>20</v>
      </c>
      <c r="G16" s="110"/>
      <c r="H16" s="110"/>
      <c r="I16" s="111">
        <v>5</v>
      </c>
      <c r="J16" s="110"/>
      <c r="K16" s="116"/>
      <c r="L16" s="110">
        <v>4</v>
      </c>
      <c r="M16" s="110"/>
      <c r="N16" s="110" t="s">
        <v>5602</v>
      </c>
      <c r="O16" s="114"/>
      <c r="P16" s="110"/>
      <c r="Q16" s="110"/>
      <c r="R16" s="144">
        <v>5</v>
      </c>
      <c r="S16" s="110"/>
      <c r="T16" s="110"/>
      <c r="U16" s="116"/>
      <c r="V16" s="110"/>
      <c r="W16" s="110"/>
      <c r="X16" s="114"/>
      <c r="Y16" s="110">
        <v>4.4969999999999999</v>
      </c>
    </row>
    <row r="17" spans="1:25" x14ac:dyDescent="0.25">
      <c r="A17" s="67" t="s">
        <v>2426</v>
      </c>
      <c r="B17" s="67" t="s">
        <v>2412</v>
      </c>
      <c r="C17" s="5" t="s">
        <v>2353</v>
      </c>
      <c r="D17" s="22" t="s">
        <v>0</v>
      </c>
      <c r="E17" s="22">
        <v>10</v>
      </c>
      <c r="F17" s="22">
        <v>50</v>
      </c>
      <c r="G17" s="110"/>
      <c r="H17" s="110"/>
      <c r="I17" s="111">
        <v>5</v>
      </c>
      <c r="J17" s="110"/>
      <c r="K17" s="116"/>
      <c r="L17" s="110"/>
      <c r="M17" s="110"/>
      <c r="N17" s="110" t="s">
        <v>5602</v>
      </c>
      <c r="O17" s="114"/>
      <c r="P17" s="110"/>
      <c r="Q17" s="110"/>
      <c r="R17" s="144">
        <v>8</v>
      </c>
      <c r="S17" s="110"/>
      <c r="T17" s="110"/>
      <c r="U17" s="116"/>
      <c r="V17" s="110"/>
      <c r="W17" s="110"/>
      <c r="X17" s="114"/>
      <c r="Y17" s="110">
        <v>1.9125000000000001</v>
      </c>
    </row>
    <row r="18" spans="1:25" x14ac:dyDescent="0.25">
      <c r="A18" s="67" t="s">
        <v>2427</v>
      </c>
      <c r="B18" s="67" t="s">
        <v>2412</v>
      </c>
      <c r="C18" s="5" t="s">
        <v>2355</v>
      </c>
      <c r="D18" s="22" t="s">
        <v>0</v>
      </c>
      <c r="E18" s="22">
        <v>20</v>
      </c>
      <c r="F18" s="22">
        <v>20</v>
      </c>
      <c r="G18" s="110"/>
      <c r="H18" s="110"/>
      <c r="I18" s="111">
        <v>5</v>
      </c>
      <c r="J18" s="110"/>
      <c r="K18" s="116">
        <v>3.99</v>
      </c>
      <c r="L18" s="110">
        <v>4</v>
      </c>
      <c r="M18" s="110"/>
      <c r="N18" s="110" t="s">
        <v>5602</v>
      </c>
      <c r="O18" s="114"/>
      <c r="P18" s="110"/>
      <c r="Q18" s="110"/>
      <c r="R18" s="144">
        <v>8</v>
      </c>
      <c r="S18" s="110"/>
      <c r="T18" s="110"/>
      <c r="U18" s="116"/>
      <c r="V18" s="110"/>
      <c r="W18" s="110"/>
      <c r="X18" s="114"/>
      <c r="Y18" s="110">
        <v>3.15</v>
      </c>
    </row>
    <row r="19" spans="1:25" x14ac:dyDescent="0.25">
      <c r="A19" s="67" t="s">
        <v>2428</v>
      </c>
      <c r="B19" s="67" t="s">
        <v>2412</v>
      </c>
      <c r="C19" s="5" t="s">
        <v>2355</v>
      </c>
      <c r="D19" s="22" t="s">
        <v>0</v>
      </c>
      <c r="E19" s="22">
        <v>10</v>
      </c>
      <c r="F19" s="22">
        <v>20</v>
      </c>
      <c r="G19" s="110"/>
      <c r="H19" s="110"/>
      <c r="I19" s="111">
        <v>5</v>
      </c>
      <c r="J19" s="110"/>
      <c r="K19" s="116">
        <v>3.99</v>
      </c>
      <c r="L19" s="110">
        <v>4</v>
      </c>
      <c r="M19" s="110"/>
      <c r="N19" s="110" t="s">
        <v>5602</v>
      </c>
      <c r="O19" s="114"/>
      <c r="P19" s="110"/>
      <c r="Q19" s="110"/>
      <c r="R19" s="144">
        <v>8</v>
      </c>
      <c r="S19" s="110"/>
      <c r="T19" s="110"/>
      <c r="U19" s="116"/>
      <c r="V19" s="110"/>
      <c r="W19" s="110"/>
      <c r="X19" s="114"/>
      <c r="Y19" s="110">
        <v>2.4569999999999999</v>
      </c>
    </row>
    <row r="20" spans="1:25" x14ac:dyDescent="0.25">
      <c r="A20" s="67" t="s">
        <v>2429</v>
      </c>
      <c r="B20" s="67" t="s">
        <v>2412</v>
      </c>
      <c r="C20" s="5" t="s">
        <v>2419</v>
      </c>
      <c r="D20" s="22" t="s">
        <v>0</v>
      </c>
      <c r="E20" s="22">
        <v>10</v>
      </c>
      <c r="F20" s="22">
        <v>50</v>
      </c>
      <c r="G20" s="110"/>
      <c r="H20" s="110"/>
      <c r="I20" s="111">
        <v>5</v>
      </c>
      <c r="J20" s="110"/>
      <c r="K20" s="116">
        <v>3.99</v>
      </c>
      <c r="L20" s="110">
        <v>4</v>
      </c>
      <c r="M20" s="110"/>
      <c r="N20" s="110" t="s">
        <v>5602</v>
      </c>
      <c r="O20" s="114"/>
      <c r="P20" s="110"/>
      <c r="Q20" s="110"/>
      <c r="R20" s="144">
        <v>8</v>
      </c>
      <c r="S20" s="110"/>
      <c r="T20" s="110"/>
      <c r="U20" s="116">
        <v>10</v>
      </c>
      <c r="V20" s="110"/>
      <c r="W20" s="110"/>
      <c r="X20" s="114"/>
      <c r="Y20" s="110">
        <v>4.59</v>
      </c>
    </row>
    <row r="21" spans="1:25" ht="25.5" x14ac:dyDescent="0.25">
      <c r="A21" s="67" t="s">
        <v>2430</v>
      </c>
      <c r="B21" s="67" t="s">
        <v>2431</v>
      </c>
      <c r="C21" s="5" t="s">
        <v>2353</v>
      </c>
      <c r="D21" s="22" t="s">
        <v>0</v>
      </c>
      <c r="E21" s="22">
        <v>60</v>
      </c>
      <c r="F21" s="22">
        <v>60</v>
      </c>
      <c r="G21" s="110"/>
      <c r="H21" s="110"/>
      <c r="I21" s="111">
        <v>5</v>
      </c>
      <c r="J21" s="110"/>
      <c r="K21" s="110"/>
      <c r="L21" s="110">
        <v>4</v>
      </c>
      <c r="M21" s="110"/>
      <c r="N21" s="110" t="s">
        <v>5602</v>
      </c>
      <c r="O21" s="114"/>
      <c r="P21" s="110"/>
      <c r="Q21" s="110"/>
      <c r="R21" s="144">
        <v>5</v>
      </c>
      <c r="S21" s="110"/>
      <c r="T21" s="110"/>
      <c r="U21" s="116"/>
      <c r="V21" s="110"/>
      <c r="W21" s="110"/>
      <c r="X21" s="114"/>
      <c r="Y21" s="110">
        <v>1.002</v>
      </c>
    </row>
    <row r="22" spans="1:25" ht="25.5" x14ac:dyDescent="0.25">
      <c r="A22" s="67" t="s">
        <v>2432</v>
      </c>
      <c r="B22" s="67" t="s">
        <v>2431</v>
      </c>
      <c r="C22" s="5" t="s">
        <v>2416</v>
      </c>
      <c r="D22" s="22" t="s">
        <v>0</v>
      </c>
      <c r="E22" s="22">
        <v>45</v>
      </c>
      <c r="F22" s="22">
        <v>45</v>
      </c>
      <c r="G22" s="110"/>
      <c r="H22" s="110"/>
      <c r="I22" s="111">
        <v>5</v>
      </c>
      <c r="J22" s="110"/>
      <c r="K22" s="110"/>
      <c r="L22" s="110">
        <v>4</v>
      </c>
      <c r="M22" s="110"/>
      <c r="N22" s="110" t="s">
        <v>5602</v>
      </c>
      <c r="O22" s="114"/>
      <c r="P22" s="110"/>
      <c r="Q22" s="110"/>
      <c r="R22" s="144"/>
      <c r="S22" s="110"/>
      <c r="T22" s="110"/>
      <c r="U22" s="116"/>
      <c r="V22" s="110"/>
      <c r="W22" s="110"/>
      <c r="X22" s="114"/>
      <c r="Y22" s="110">
        <v>1.534</v>
      </c>
    </row>
    <row r="23" spans="1:25" ht="25.5" x14ac:dyDescent="0.25">
      <c r="A23" s="67" t="s">
        <v>2433</v>
      </c>
      <c r="B23" s="67" t="s">
        <v>2431</v>
      </c>
      <c r="C23" s="5" t="s">
        <v>2355</v>
      </c>
      <c r="D23" s="22" t="s">
        <v>0</v>
      </c>
      <c r="E23" s="22">
        <v>10</v>
      </c>
      <c r="F23" s="22">
        <v>700</v>
      </c>
      <c r="G23" s="110"/>
      <c r="H23" s="110"/>
      <c r="I23" s="111">
        <v>5</v>
      </c>
      <c r="J23" s="110"/>
      <c r="K23" s="110"/>
      <c r="L23" s="110">
        <v>4</v>
      </c>
      <c r="M23" s="110"/>
      <c r="N23" s="110" t="s">
        <v>5602</v>
      </c>
      <c r="O23" s="114"/>
      <c r="P23" s="110"/>
      <c r="Q23" s="110"/>
      <c r="R23" s="144">
        <v>5</v>
      </c>
      <c r="S23" s="110"/>
      <c r="T23" s="110"/>
      <c r="U23" s="116">
        <v>10</v>
      </c>
      <c r="V23" s="110"/>
      <c r="W23" s="110"/>
      <c r="X23" s="114"/>
      <c r="Y23" s="110">
        <v>1.7190000000000001</v>
      </c>
    </row>
    <row r="24" spans="1:25" ht="25.5" x14ac:dyDescent="0.25">
      <c r="A24" s="67" t="s">
        <v>2434</v>
      </c>
      <c r="B24" s="67" t="s">
        <v>2431</v>
      </c>
      <c r="C24" s="5" t="s">
        <v>2419</v>
      </c>
      <c r="D24" s="22" t="s">
        <v>0</v>
      </c>
      <c r="E24" s="22">
        <v>30</v>
      </c>
      <c r="F24" s="22">
        <v>30</v>
      </c>
      <c r="G24" s="110"/>
      <c r="H24" s="110"/>
      <c r="I24" s="111">
        <v>5</v>
      </c>
      <c r="J24" s="110"/>
      <c r="K24" s="110"/>
      <c r="L24" s="110">
        <v>4</v>
      </c>
      <c r="M24" s="110"/>
      <c r="N24" s="110" t="s">
        <v>5602</v>
      </c>
      <c r="O24" s="114"/>
      <c r="P24" s="110"/>
      <c r="Q24" s="110"/>
      <c r="R24" s="144">
        <v>5</v>
      </c>
      <c r="S24" s="110"/>
      <c r="T24" s="110"/>
      <c r="U24" s="116"/>
      <c r="V24" s="110"/>
      <c r="W24" s="110"/>
      <c r="X24" s="114"/>
      <c r="Y24" s="110">
        <v>2.472</v>
      </c>
    </row>
    <row r="25" spans="1:25" ht="25.5" x14ac:dyDescent="0.25">
      <c r="A25" s="67" t="s">
        <v>2435</v>
      </c>
      <c r="B25" s="67" t="s">
        <v>2431</v>
      </c>
      <c r="C25" s="5" t="s">
        <v>2421</v>
      </c>
      <c r="D25" s="22" t="s">
        <v>0</v>
      </c>
      <c r="E25" s="22">
        <v>30</v>
      </c>
      <c r="F25" s="22">
        <v>30</v>
      </c>
      <c r="G25" s="110"/>
      <c r="H25" s="110"/>
      <c r="I25" s="111">
        <v>5</v>
      </c>
      <c r="J25" s="110"/>
      <c r="K25" s="110"/>
      <c r="L25" s="110">
        <v>4</v>
      </c>
      <c r="M25" s="110"/>
      <c r="N25" s="110" t="s">
        <v>5602</v>
      </c>
      <c r="O25" s="114"/>
      <c r="P25" s="110"/>
      <c r="Q25" s="110"/>
      <c r="R25" s="144">
        <v>5</v>
      </c>
      <c r="S25" s="110"/>
      <c r="T25" s="110"/>
      <c r="U25" s="116"/>
      <c r="V25" s="110"/>
      <c r="W25" s="110"/>
      <c r="X25" s="114"/>
      <c r="Y25" s="110">
        <v>2.1179999999999999</v>
      </c>
    </row>
    <row r="26" spans="1:25" ht="25.5" x14ac:dyDescent="0.25">
      <c r="A26" s="67" t="s">
        <v>2436</v>
      </c>
      <c r="B26" s="67" t="s">
        <v>2431</v>
      </c>
      <c r="C26" s="5" t="s">
        <v>2425</v>
      </c>
      <c r="D26" s="22" t="s">
        <v>0</v>
      </c>
      <c r="E26" s="22">
        <v>15</v>
      </c>
      <c r="F26" s="22">
        <v>30</v>
      </c>
      <c r="G26" s="110"/>
      <c r="H26" s="110"/>
      <c r="I26" s="111">
        <v>5</v>
      </c>
      <c r="J26" s="110"/>
      <c r="K26" s="110"/>
      <c r="L26" s="110">
        <v>4</v>
      </c>
      <c r="M26" s="110"/>
      <c r="N26" s="110" t="s">
        <v>5602</v>
      </c>
      <c r="O26" s="114"/>
      <c r="P26" s="110"/>
      <c r="Q26" s="110"/>
      <c r="R26" s="144">
        <v>5</v>
      </c>
      <c r="S26" s="110"/>
      <c r="T26" s="110"/>
      <c r="U26" s="116"/>
      <c r="V26" s="110"/>
      <c r="W26" s="110"/>
      <c r="X26" s="114"/>
      <c r="Y26" s="110">
        <v>4.7370000000000001</v>
      </c>
    </row>
    <row r="27" spans="1:25" ht="25.5" x14ac:dyDescent="0.25">
      <c r="A27" s="67" t="s">
        <v>2437</v>
      </c>
      <c r="B27" s="67" t="s">
        <v>2431</v>
      </c>
      <c r="C27" s="5" t="s">
        <v>2419</v>
      </c>
      <c r="D27" s="22" t="s">
        <v>0</v>
      </c>
      <c r="E27" s="22">
        <v>30</v>
      </c>
      <c r="F27" s="22">
        <v>30</v>
      </c>
      <c r="G27" s="110"/>
      <c r="H27" s="110"/>
      <c r="I27" s="111">
        <v>5</v>
      </c>
      <c r="J27" s="110"/>
      <c r="K27" s="110"/>
      <c r="L27" s="110">
        <v>4</v>
      </c>
      <c r="M27" s="110"/>
      <c r="N27" s="110" t="s">
        <v>5602</v>
      </c>
      <c r="O27" s="114"/>
      <c r="P27" s="110"/>
      <c r="Q27" s="110"/>
      <c r="R27" s="144">
        <v>5</v>
      </c>
      <c r="S27" s="110"/>
      <c r="T27" s="110"/>
      <c r="U27" s="116"/>
      <c r="V27" s="110"/>
      <c r="W27" s="110"/>
      <c r="X27" s="114"/>
      <c r="Y27" s="110">
        <v>2.472</v>
      </c>
    </row>
    <row r="28" spans="1:25" x14ac:dyDescent="0.25">
      <c r="A28" s="67" t="s">
        <v>2438</v>
      </c>
      <c r="B28" s="67" t="s">
        <v>2439</v>
      </c>
      <c r="C28" s="5" t="s">
        <v>2353</v>
      </c>
      <c r="D28" s="22" t="s">
        <v>0</v>
      </c>
      <c r="E28" s="22">
        <v>10</v>
      </c>
      <c r="F28" s="22">
        <v>30</v>
      </c>
      <c r="G28" s="110"/>
      <c r="H28" s="110"/>
      <c r="I28" s="111">
        <v>5</v>
      </c>
      <c r="J28" s="110"/>
      <c r="K28" s="110"/>
      <c r="L28" s="110"/>
      <c r="M28" s="110"/>
      <c r="N28" s="110" t="s">
        <v>5602</v>
      </c>
      <c r="O28" s="114"/>
      <c r="P28" s="110"/>
      <c r="Q28" s="110"/>
      <c r="R28" s="144"/>
      <c r="S28" s="110"/>
      <c r="T28" s="110"/>
      <c r="U28" s="116"/>
      <c r="V28" s="110"/>
      <c r="W28" s="110"/>
      <c r="X28" s="114"/>
      <c r="Y28" s="110">
        <v>2.0474999999999999</v>
      </c>
    </row>
    <row r="29" spans="1:25" x14ac:dyDescent="0.25">
      <c r="A29" s="67" t="s">
        <v>2440</v>
      </c>
      <c r="B29" s="67" t="s">
        <v>2439</v>
      </c>
      <c r="C29" s="5" t="s">
        <v>2355</v>
      </c>
      <c r="D29" s="22" t="s">
        <v>0</v>
      </c>
      <c r="E29" s="22">
        <v>10</v>
      </c>
      <c r="F29" s="22">
        <v>30</v>
      </c>
      <c r="G29" s="110"/>
      <c r="H29" s="110"/>
      <c r="I29" s="111">
        <v>5</v>
      </c>
      <c r="J29" s="110"/>
      <c r="K29" s="116">
        <v>3.99</v>
      </c>
      <c r="L29" s="110">
        <v>4</v>
      </c>
      <c r="M29" s="110"/>
      <c r="N29" s="110" t="s">
        <v>5602</v>
      </c>
      <c r="O29" s="114"/>
      <c r="P29" s="110"/>
      <c r="Q29" s="110"/>
      <c r="R29" s="144">
        <v>8</v>
      </c>
      <c r="S29" s="110"/>
      <c r="T29" s="110"/>
      <c r="U29" s="116"/>
      <c r="V29" s="110"/>
      <c r="W29" s="110"/>
      <c r="X29" s="114"/>
      <c r="Y29" s="110">
        <v>3.105</v>
      </c>
    </row>
    <row r="30" spans="1:25" x14ac:dyDescent="0.25">
      <c r="A30" s="67" t="s">
        <v>2441</v>
      </c>
      <c r="B30" s="67" t="s">
        <v>2439</v>
      </c>
      <c r="C30" s="5" t="s">
        <v>2355</v>
      </c>
      <c r="D30" s="22" t="s">
        <v>0</v>
      </c>
      <c r="E30" s="22">
        <v>5</v>
      </c>
      <c r="F30" s="22">
        <v>30</v>
      </c>
      <c r="G30" s="110"/>
      <c r="H30" s="110"/>
      <c r="I30" s="111">
        <v>5</v>
      </c>
      <c r="J30" s="110"/>
      <c r="K30" s="116">
        <v>3.99</v>
      </c>
      <c r="L30" s="110">
        <v>4</v>
      </c>
      <c r="M30" s="110"/>
      <c r="N30" s="110" t="s">
        <v>5602</v>
      </c>
      <c r="O30" s="114"/>
      <c r="P30" s="110"/>
      <c r="Q30" s="110"/>
      <c r="R30" s="144">
        <v>8</v>
      </c>
      <c r="S30" s="110"/>
      <c r="T30" s="110"/>
      <c r="U30" s="116"/>
      <c r="V30" s="110"/>
      <c r="W30" s="110"/>
      <c r="X30" s="114"/>
      <c r="Y30" s="110">
        <v>2.8980000000000001</v>
      </c>
    </row>
    <row r="31" spans="1:25" x14ac:dyDescent="0.25">
      <c r="A31" s="67" t="s">
        <v>2442</v>
      </c>
      <c r="B31" s="67" t="s">
        <v>2439</v>
      </c>
      <c r="C31" s="5" t="s">
        <v>2419</v>
      </c>
      <c r="D31" s="22" t="s">
        <v>0</v>
      </c>
      <c r="E31" s="22">
        <v>5</v>
      </c>
      <c r="F31" s="22">
        <v>30</v>
      </c>
      <c r="G31" s="110"/>
      <c r="H31" s="110"/>
      <c r="I31" s="111">
        <v>5</v>
      </c>
      <c r="J31" s="110"/>
      <c r="K31" s="116">
        <v>3.99</v>
      </c>
      <c r="L31" s="110">
        <v>4</v>
      </c>
      <c r="M31" s="110"/>
      <c r="N31" s="110" t="s">
        <v>5602</v>
      </c>
      <c r="O31" s="114"/>
      <c r="P31" s="110"/>
      <c r="Q31" s="110"/>
      <c r="R31" s="144">
        <v>8</v>
      </c>
      <c r="S31" s="110"/>
      <c r="T31" s="110"/>
      <c r="U31" s="116"/>
      <c r="V31" s="110"/>
      <c r="W31" s="110"/>
      <c r="X31" s="114"/>
      <c r="Y31" s="110">
        <v>3.78</v>
      </c>
    </row>
    <row r="32" spans="1:25" x14ac:dyDescent="0.25">
      <c r="A32" s="67" t="s">
        <v>2443</v>
      </c>
      <c r="B32" s="67" t="s">
        <v>2439</v>
      </c>
      <c r="C32" s="5" t="s">
        <v>2419</v>
      </c>
      <c r="D32" s="22" t="s">
        <v>0</v>
      </c>
      <c r="E32" s="22">
        <v>10</v>
      </c>
      <c r="F32" s="22">
        <v>30</v>
      </c>
      <c r="G32" s="110"/>
      <c r="H32" s="110"/>
      <c r="I32" s="111">
        <v>5</v>
      </c>
      <c r="J32" s="110"/>
      <c r="K32" s="116">
        <v>3.99</v>
      </c>
      <c r="L32" s="110">
        <v>4</v>
      </c>
      <c r="M32" s="110"/>
      <c r="N32" s="110" t="s">
        <v>5602</v>
      </c>
      <c r="O32" s="114"/>
      <c r="P32" s="110"/>
      <c r="Q32" s="110"/>
      <c r="R32" s="144">
        <v>8</v>
      </c>
      <c r="S32" s="110"/>
      <c r="T32" s="110"/>
      <c r="U32" s="116"/>
      <c r="V32" s="110"/>
      <c r="W32" s="110"/>
      <c r="X32" s="114"/>
      <c r="Y32" s="110">
        <v>3.5819999999999999</v>
      </c>
    </row>
    <row r="33" spans="1:25" x14ac:dyDescent="0.25">
      <c r="A33" s="66" t="s">
        <v>2444</v>
      </c>
      <c r="B33" s="66" t="s">
        <v>2445</v>
      </c>
      <c r="C33" s="5"/>
      <c r="D33" s="22"/>
      <c r="E33" s="22"/>
      <c r="F33" s="22"/>
      <c r="G33" s="112"/>
      <c r="H33" s="112"/>
      <c r="I33" s="112"/>
      <c r="J33" s="112"/>
      <c r="K33" s="112"/>
      <c r="L33" s="112"/>
      <c r="M33" s="112"/>
      <c r="N33" s="112"/>
      <c r="O33" s="112"/>
      <c r="P33" s="112"/>
      <c r="Q33" s="112"/>
      <c r="R33" s="143"/>
      <c r="S33" s="112"/>
      <c r="T33" s="112"/>
      <c r="U33" s="127"/>
      <c r="V33" s="112"/>
      <c r="W33" s="112"/>
      <c r="X33" s="136"/>
      <c r="Y33" s="112"/>
    </row>
    <row r="34" spans="1:25" x14ac:dyDescent="0.25">
      <c r="A34" s="67" t="s">
        <v>2446</v>
      </c>
      <c r="B34" s="67" t="s">
        <v>2447</v>
      </c>
      <c r="C34" s="5" t="s">
        <v>2355</v>
      </c>
      <c r="D34" s="22" t="s">
        <v>0</v>
      </c>
      <c r="E34" s="22">
        <v>20</v>
      </c>
      <c r="F34" s="30">
        <v>53300</v>
      </c>
      <c r="G34" s="110"/>
      <c r="H34" s="110">
        <v>0.55000000000000004</v>
      </c>
      <c r="I34" s="111">
        <v>8</v>
      </c>
      <c r="J34" s="110"/>
      <c r="K34" s="110"/>
      <c r="L34" s="110">
        <v>4</v>
      </c>
      <c r="M34" s="110"/>
      <c r="N34" s="110" t="s">
        <v>5602</v>
      </c>
      <c r="O34" s="117">
        <v>0.63100000000000001</v>
      </c>
      <c r="P34" s="110">
        <v>0.65</v>
      </c>
      <c r="Q34" s="110"/>
      <c r="R34" s="144">
        <v>10</v>
      </c>
      <c r="S34" s="110"/>
      <c r="T34" s="110"/>
      <c r="U34" s="116"/>
      <c r="V34" s="110"/>
      <c r="W34" s="110"/>
      <c r="X34" s="114"/>
      <c r="Y34" s="110">
        <v>2.391</v>
      </c>
    </row>
    <row r="35" spans="1:25" x14ac:dyDescent="0.25">
      <c r="A35" s="67" t="s">
        <v>2448</v>
      </c>
      <c r="B35" s="67" t="s">
        <v>2447</v>
      </c>
      <c r="C35" s="5" t="s">
        <v>2423</v>
      </c>
      <c r="D35" s="22" t="s">
        <v>0</v>
      </c>
      <c r="E35" s="22">
        <v>20</v>
      </c>
      <c r="F35" s="30">
        <v>16480</v>
      </c>
      <c r="G35" s="110"/>
      <c r="H35" s="110">
        <v>0.75</v>
      </c>
      <c r="I35" s="111">
        <v>8</v>
      </c>
      <c r="J35" s="110"/>
      <c r="K35" s="110"/>
      <c r="L35" s="110">
        <v>4</v>
      </c>
      <c r="M35" s="110"/>
      <c r="N35" s="110" t="s">
        <v>5602</v>
      </c>
      <c r="O35" s="114"/>
      <c r="P35" s="110"/>
      <c r="Q35" s="110"/>
      <c r="R35" s="144">
        <v>10</v>
      </c>
      <c r="S35" s="110"/>
      <c r="T35" s="110"/>
      <c r="U35" s="116"/>
      <c r="V35" s="110"/>
      <c r="W35" s="110"/>
      <c r="X35" s="114"/>
      <c r="Y35" s="110"/>
    </row>
    <row r="36" spans="1:25" x14ac:dyDescent="0.25">
      <c r="A36" s="67" t="s">
        <v>2449</v>
      </c>
      <c r="B36" s="67" t="s">
        <v>2450</v>
      </c>
      <c r="C36" s="5" t="s">
        <v>2355</v>
      </c>
      <c r="D36" s="22" t="s">
        <v>0</v>
      </c>
      <c r="E36" s="22">
        <v>20</v>
      </c>
      <c r="F36" s="30">
        <v>8000</v>
      </c>
      <c r="G36" s="110"/>
      <c r="H36" s="110"/>
      <c r="I36" s="111">
        <v>8</v>
      </c>
      <c r="J36" s="110"/>
      <c r="K36" s="116">
        <v>3.99</v>
      </c>
      <c r="L36" s="110">
        <v>4</v>
      </c>
      <c r="M36" s="110"/>
      <c r="N36" s="110" t="s">
        <v>5602</v>
      </c>
      <c r="O36" s="117">
        <v>0.88</v>
      </c>
      <c r="P36" s="110"/>
      <c r="Q36" s="110"/>
      <c r="R36" s="144">
        <v>10</v>
      </c>
      <c r="S36" s="110"/>
      <c r="T36" s="110"/>
      <c r="U36" s="116"/>
      <c r="V36" s="110"/>
      <c r="W36" s="110"/>
      <c r="X36" s="114"/>
      <c r="Y36" s="110">
        <v>4.2074999999999996</v>
      </c>
    </row>
    <row r="37" spans="1:25" ht="25.5" x14ac:dyDescent="0.25">
      <c r="A37" s="67" t="s">
        <v>2451</v>
      </c>
      <c r="B37" s="67" t="s">
        <v>2452</v>
      </c>
      <c r="C37" s="5" t="s">
        <v>2355</v>
      </c>
      <c r="D37" s="22" t="s">
        <v>0</v>
      </c>
      <c r="E37" s="22">
        <v>15</v>
      </c>
      <c r="F37" s="30">
        <v>5900</v>
      </c>
      <c r="G37" s="110"/>
      <c r="H37" s="110"/>
      <c r="I37" s="111">
        <v>8</v>
      </c>
      <c r="J37" s="110"/>
      <c r="K37" s="116"/>
      <c r="L37" s="110">
        <v>4</v>
      </c>
      <c r="M37" s="110"/>
      <c r="N37" s="110" t="s">
        <v>5602</v>
      </c>
      <c r="O37" s="114"/>
      <c r="P37" s="110">
        <v>0.75</v>
      </c>
      <c r="Q37" s="110"/>
      <c r="R37" s="144">
        <v>10</v>
      </c>
      <c r="S37" s="110"/>
      <c r="T37" s="110"/>
      <c r="U37" s="116"/>
      <c r="V37" s="110"/>
      <c r="W37" s="110"/>
      <c r="X37" s="114"/>
      <c r="Y37" s="110">
        <v>2.391</v>
      </c>
    </row>
    <row r="38" spans="1:25" ht="25.5" x14ac:dyDescent="0.25">
      <c r="A38" s="67" t="s">
        <v>2453</v>
      </c>
      <c r="B38" s="67" t="s">
        <v>2452</v>
      </c>
      <c r="C38" s="5" t="s">
        <v>2355</v>
      </c>
      <c r="D38" s="22" t="s">
        <v>0</v>
      </c>
      <c r="E38" s="22">
        <v>30</v>
      </c>
      <c r="F38" s="30">
        <v>5600</v>
      </c>
      <c r="G38" s="110"/>
      <c r="H38" s="110"/>
      <c r="I38" s="111">
        <v>8</v>
      </c>
      <c r="J38" s="110"/>
      <c r="K38" s="116"/>
      <c r="L38" s="110">
        <v>4</v>
      </c>
      <c r="M38" s="110"/>
      <c r="N38" s="110" t="s">
        <v>5602</v>
      </c>
      <c r="O38" s="117">
        <v>0.64500000000000002</v>
      </c>
      <c r="P38" s="110">
        <v>0.75</v>
      </c>
      <c r="Q38" s="110"/>
      <c r="R38" s="144">
        <v>10</v>
      </c>
      <c r="S38" s="110"/>
      <c r="T38" s="110"/>
      <c r="U38" s="116"/>
      <c r="V38" s="110"/>
      <c r="W38" s="110"/>
      <c r="X38" s="114"/>
      <c r="Y38" s="110">
        <v>2.391</v>
      </c>
    </row>
    <row r="39" spans="1:25" x14ac:dyDescent="0.25">
      <c r="A39" s="67" t="s">
        <v>2454</v>
      </c>
      <c r="B39" s="67" t="s">
        <v>2455</v>
      </c>
      <c r="C39" s="5" t="s">
        <v>2355</v>
      </c>
      <c r="D39" s="22" t="s">
        <v>0</v>
      </c>
      <c r="E39" s="22">
        <v>10</v>
      </c>
      <c r="F39" s="22">
        <v>30</v>
      </c>
      <c r="G39" s="110"/>
      <c r="H39" s="110"/>
      <c r="I39" s="111">
        <v>8</v>
      </c>
      <c r="J39" s="110"/>
      <c r="K39" s="116">
        <v>3.99</v>
      </c>
      <c r="L39" s="110">
        <v>4</v>
      </c>
      <c r="M39" s="110"/>
      <c r="N39" s="110" t="s">
        <v>5602</v>
      </c>
      <c r="O39" s="114"/>
      <c r="P39" s="110"/>
      <c r="Q39" s="110"/>
      <c r="R39" s="144">
        <v>10</v>
      </c>
      <c r="S39" s="110"/>
      <c r="T39" s="110"/>
      <c r="U39" s="116"/>
      <c r="V39" s="110"/>
      <c r="W39" s="110"/>
      <c r="X39" s="114"/>
      <c r="Y39" s="110">
        <v>2.1253000000000002</v>
      </c>
    </row>
    <row r="40" spans="1:25" x14ac:dyDescent="0.25">
      <c r="A40" s="67" t="s">
        <v>2456</v>
      </c>
      <c r="B40" s="67" t="s">
        <v>2455</v>
      </c>
      <c r="C40" s="5" t="s">
        <v>2355</v>
      </c>
      <c r="D40" s="22" t="s">
        <v>0</v>
      </c>
      <c r="E40" s="22">
        <v>5</v>
      </c>
      <c r="F40" s="22">
        <v>30</v>
      </c>
      <c r="G40" s="110"/>
      <c r="H40" s="110"/>
      <c r="I40" s="111">
        <v>8</v>
      </c>
      <c r="J40" s="110"/>
      <c r="K40" s="116">
        <v>3.99</v>
      </c>
      <c r="L40" s="110">
        <v>4</v>
      </c>
      <c r="M40" s="110"/>
      <c r="N40" s="110" t="s">
        <v>5602</v>
      </c>
      <c r="O40" s="114"/>
      <c r="P40" s="110"/>
      <c r="Q40" s="110"/>
      <c r="R40" s="144">
        <v>10</v>
      </c>
      <c r="S40" s="110"/>
      <c r="T40" s="110"/>
      <c r="U40" s="116"/>
      <c r="V40" s="110"/>
      <c r="W40" s="110"/>
      <c r="X40" s="114"/>
      <c r="Y40" s="110">
        <v>2.8536999999999999</v>
      </c>
    </row>
    <row r="41" spans="1:25" x14ac:dyDescent="0.25">
      <c r="A41" s="66" t="s">
        <v>2457</v>
      </c>
      <c r="B41" s="66" t="s">
        <v>2458</v>
      </c>
      <c r="C41" s="5"/>
      <c r="D41" s="22"/>
      <c r="E41" s="22"/>
      <c r="F41" s="30"/>
      <c r="G41" s="112"/>
      <c r="H41" s="112"/>
      <c r="I41" s="112"/>
      <c r="J41" s="112"/>
      <c r="K41" s="112"/>
      <c r="L41" s="112"/>
      <c r="M41" s="112"/>
      <c r="N41" s="112"/>
      <c r="O41" s="112"/>
      <c r="P41" s="112"/>
      <c r="Q41" s="112"/>
      <c r="R41" s="143"/>
      <c r="S41" s="112"/>
      <c r="T41" s="112"/>
      <c r="U41" s="127"/>
      <c r="V41" s="112"/>
      <c r="W41" s="112"/>
      <c r="X41" s="136"/>
      <c r="Y41" s="112"/>
    </row>
    <row r="42" spans="1:25" x14ac:dyDescent="0.25">
      <c r="A42" s="67" t="s">
        <v>2459</v>
      </c>
      <c r="B42" s="67" t="s">
        <v>2460</v>
      </c>
      <c r="C42" s="5" t="s">
        <v>66</v>
      </c>
      <c r="D42" s="22" t="s">
        <v>0</v>
      </c>
      <c r="E42" s="22">
        <v>10</v>
      </c>
      <c r="F42" s="22">
        <v>20</v>
      </c>
      <c r="G42" s="110"/>
      <c r="H42" s="110"/>
      <c r="I42" s="111">
        <v>10</v>
      </c>
      <c r="J42" s="110"/>
      <c r="K42" s="116">
        <v>3.99</v>
      </c>
      <c r="L42" s="110"/>
      <c r="M42" s="110"/>
      <c r="N42" s="110" t="s">
        <v>5602</v>
      </c>
      <c r="O42" s="110"/>
      <c r="P42" s="110"/>
      <c r="Q42" s="110"/>
      <c r="R42" s="144"/>
      <c r="S42" s="110"/>
      <c r="T42" s="110"/>
      <c r="U42" s="116">
        <v>10</v>
      </c>
      <c r="V42" s="110"/>
      <c r="W42" s="110"/>
      <c r="X42" s="114"/>
      <c r="Y42" s="110"/>
    </row>
    <row r="43" spans="1:25" x14ac:dyDescent="0.25">
      <c r="A43" s="67" t="s">
        <v>2461</v>
      </c>
      <c r="B43" s="67" t="s">
        <v>2462</v>
      </c>
      <c r="C43" s="5" t="s">
        <v>66</v>
      </c>
      <c r="D43" s="22" t="s">
        <v>0</v>
      </c>
      <c r="E43" s="22">
        <v>10</v>
      </c>
      <c r="F43" s="22">
        <v>50</v>
      </c>
      <c r="G43" s="110"/>
      <c r="H43" s="110"/>
      <c r="I43" s="111">
        <v>10</v>
      </c>
      <c r="J43" s="110"/>
      <c r="K43" s="116">
        <v>3.99</v>
      </c>
      <c r="L43" s="110"/>
      <c r="M43" s="110"/>
      <c r="N43" s="110" t="s">
        <v>5602</v>
      </c>
      <c r="O43" s="110"/>
      <c r="P43" s="110"/>
      <c r="Q43" s="110"/>
      <c r="R43" s="144"/>
      <c r="S43" s="110"/>
      <c r="T43" s="110"/>
      <c r="U43" s="116">
        <v>10</v>
      </c>
      <c r="V43" s="110"/>
      <c r="W43" s="110"/>
      <c r="X43" s="114"/>
      <c r="Y43" s="110"/>
    </row>
    <row r="44" spans="1:25" x14ac:dyDescent="0.25">
      <c r="A44" s="67" t="s">
        <v>2463</v>
      </c>
      <c r="B44" s="67" t="s">
        <v>2464</v>
      </c>
      <c r="C44" s="5" t="s">
        <v>2355</v>
      </c>
      <c r="D44" s="22" t="s">
        <v>0</v>
      </c>
      <c r="E44" s="22">
        <v>30</v>
      </c>
      <c r="F44" s="22">
        <v>50</v>
      </c>
      <c r="G44" s="110"/>
      <c r="H44" s="110"/>
      <c r="I44" s="111">
        <v>10</v>
      </c>
      <c r="J44" s="110"/>
      <c r="K44" s="110"/>
      <c r="L44" s="110">
        <v>4</v>
      </c>
      <c r="M44" s="110"/>
      <c r="N44" s="110" t="s">
        <v>5602</v>
      </c>
      <c r="O44" s="110"/>
      <c r="P44" s="110"/>
      <c r="Q44" s="110"/>
      <c r="R44" s="144"/>
      <c r="S44" s="110"/>
      <c r="T44" s="110"/>
      <c r="U44" s="116"/>
      <c r="V44" s="110"/>
      <c r="W44" s="110"/>
      <c r="X44" s="114"/>
      <c r="Y44" s="110"/>
    </row>
    <row r="45" spans="1:25" ht="25.5" x14ac:dyDescent="0.25">
      <c r="A45" s="67" t="s">
        <v>2465</v>
      </c>
      <c r="B45" s="67" t="s">
        <v>2466</v>
      </c>
      <c r="C45" s="5" t="s">
        <v>2355</v>
      </c>
      <c r="D45" s="22" t="s">
        <v>0</v>
      </c>
      <c r="E45" s="22">
        <v>25</v>
      </c>
      <c r="F45" s="30">
        <v>250</v>
      </c>
      <c r="G45" s="110"/>
      <c r="H45" s="110"/>
      <c r="I45" s="111">
        <v>10</v>
      </c>
      <c r="J45" s="110"/>
      <c r="K45" s="110"/>
      <c r="L45" s="110">
        <v>4</v>
      </c>
      <c r="M45" s="110"/>
      <c r="N45" s="110" t="s">
        <v>5602</v>
      </c>
      <c r="O45" s="110"/>
      <c r="P45" s="110"/>
      <c r="Q45" s="110"/>
      <c r="R45" s="144">
        <v>10</v>
      </c>
      <c r="S45" s="110"/>
      <c r="T45" s="110"/>
      <c r="U45" s="116"/>
      <c r="V45" s="110"/>
      <c r="W45" s="110"/>
      <c r="X45" s="114"/>
      <c r="Y45" s="110">
        <v>2.9483999999999999</v>
      </c>
    </row>
    <row r="46" spans="1:25" x14ac:dyDescent="0.25">
      <c r="A46" s="67" t="s">
        <v>2467</v>
      </c>
      <c r="B46" s="67" t="s">
        <v>2468</v>
      </c>
      <c r="C46" s="5" t="s">
        <v>2355</v>
      </c>
      <c r="D46" s="22" t="s">
        <v>0</v>
      </c>
      <c r="E46" s="22">
        <v>5</v>
      </c>
      <c r="F46" s="22">
        <v>30</v>
      </c>
      <c r="G46" s="110"/>
      <c r="H46" s="110"/>
      <c r="I46" s="111">
        <v>10</v>
      </c>
      <c r="J46" s="110"/>
      <c r="K46" s="110"/>
      <c r="L46" s="110">
        <v>4</v>
      </c>
      <c r="M46" s="110"/>
      <c r="N46" s="110" t="s">
        <v>5602</v>
      </c>
      <c r="O46" s="110"/>
      <c r="P46" s="110"/>
      <c r="Q46" s="110"/>
      <c r="R46" s="144"/>
      <c r="S46" s="110"/>
      <c r="T46" s="110"/>
      <c r="U46" s="116"/>
      <c r="V46" s="110"/>
      <c r="W46" s="110"/>
      <c r="X46" s="114"/>
      <c r="Y46" s="110">
        <v>4.3470000000000004</v>
      </c>
    </row>
    <row r="47" spans="1:25" ht="28.5" x14ac:dyDescent="0.25">
      <c r="A47" s="66" t="s">
        <v>2469</v>
      </c>
      <c r="B47" s="66" t="s">
        <v>2470</v>
      </c>
      <c r="C47" s="5"/>
      <c r="D47" s="22"/>
      <c r="E47" s="22"/>
      <c r="F47" s="22"/>
      <c r="G47" s="112"/>
      <c r="H47" s="112"/>
      <c r="I47" s="112"/>
      <c r="J47" s="112"/>
      <c r="K47" s="112"/>
      <c r="L47" s="112"/>
      <c r="M47" s="112"/>
      <c r="N47" s="112"/>
      <c r="O47" s="112"/>
      <c r="P47" s="112"/>
      <c r="Q47" s="112"/>
      <c r="R47" s="143"/>
      <c r="S47" s="112"/>
      <c r="T47" s="112"/>
      <c r="U47" s="127"/>
      <c r="V47" s="112"/>
      <c r="W47" s="112"/>
      <c r="X47" s="136"/>
      <c r="Y47" s="112"/>
    </row>
    <row r="48" spans="1:25" x14ac:dyDescent="0.25">
      <c r="A48" s="67" t="s">
        <v>2471</v>
      </c>
      <c r="B48" s="67" t="s">
        <v>2472</v>
      </c>
      <c r="C48" s="5" t="s">
        <v>2421</v>
      </c>
      <c r="D48" s="22" t="s">
        <v>0</v>
      </c>
      <c r="E48" s="22">
        <v>20</v>
      </c>
      <c r="F48" s="22">
        <v>20</v>
      </c>
      <c r="G48" s="110"/>
      <c r="H48" s="110"/>
      <c r="I48" s="111">
        <v>5</v>
      </c>
      <c r="J48" s="110"/>
      <c r="K48" s="110"/>
      <c r="L48" s="110">
        <v>4</v>
      </c>
      <c r="M48" s="110"/>
      <c r="N48" s="110" t="s">
        <v>5602</v>
      </c>
      <c r="O48" s="110"/>
      <c r="P48" s="110"/>
      <c r="Q48" s="110"/>
      <c r="R48" s="144">
        <v>4</v>
      </c>
      <c r="S48" s="110"/>
      <c r="T48" s="110"/>
      <c r="U48" s="116">
        <v>5</v>
      </c>
      <c r="V48" s="110"/>
      <c r="W48" s="110"/>
      <c r="X48" s="114"/>
      <c r="Y48" s="110">
        <v>3.45</v>
      </c>
    </row>
    <row r="49" spans="1:25" x14ac:dyDescent="0.25">
      <c r="A49" s="67" t="s">
        <v>2473</v>
      </c>
      <c r="B49" s="67" t="s">
        <v>2472</v>
      </c>
      <c r="C49" s="5" t="s">
        <v>2474</v>
      </c>
      <c r="D49" s="22" t="s">
        <v>0</v>
      </c>
      <c r="E49" s="22">
        <v>50</v>
      </c>
      <c r="F49" s="30">
        <v>150</v>
      </c>
      <c r="G49" s="110"/>
      <c r="H49" s="110"/>
      <c r="I49" s="111">
        <v>5</v>
      </c>
      <c r="J49" s="110"/>
      <c r="K49" s="110"/>
      <c r="L49" s="110">
        <v>4</v>
      </c>
      <c r="M49" s="110"/>
      <c r="N49" s="110" t="s">
        <v>5602</v>
      </c>
      <c r="O49" s="110"/>
      <c r="P49" s="110"/>
      <c r="Q49" s="110"/>
      <c r="R49" s="144">
        <v>5</v>
      </c>
      <c r="S49" s="110"/>
      <c r="T49" s="110"/>
      <c r="U49" s="116">
        <v>5</v>
      </c>
      <c r="V49" s="110"/>
      <c r="W49" s="110"/>
      <c r="X49" s="114"/>
      <c r="Y49" s="110">
        <v>3.76</v>
      </c>
    </row>
    <row r="50" spans="1:25" x14ac:dyDescent="0.25">
      <c r="A50" s="67" t="s">
        <v>2475</v>
      </c>
      <c r="B50" s="67" t="s">
        <v>2472</v>
      </c>
      <c r="C50" s="5" t="s">
        <v>2342</v>
      </c>
      <c r="D50" s="22" t="s">
        <v>0</v>
      </c>
      <c r="E50" s="22">
        <v>50</v>
      </c>
      <c r="F50" s="30">
        <v>100</v>
      </c>
      <c r="G50" s="110"/>
      <c r="H50" s="110"/>
      <c r="I50" s="111">
        <v>5</v>
      </c>
      <c r="J50" s="110"/>
      <c r="K50" s="110"/>
      <c r="L50" s="110">
        <v>4</v>
      </c>
      <c r="M50" s="110"/>
      <c r="N50" s="110" t="s">
        <v>5602</v>
      </c>
      <c r="O50" s="110"/>
      <c r="P50" s="110"/>
      <c r="Q50" s="110"/>
      <c r="R50" s="144">
        <v>6</v>
      </c>
      <c r="S50" s="110"/>
      <c r="T50" s="110"/>
      <c r="U50" s="116">
        <v>10</v>
      </c>
      <c r="V50" s="110"/>
      <c r="W50" s="110"/>
      <c r="X50" s="114"/>
      <c r="Y50" s="110">
        <v>3.85</v>
      </c>
    </row>
    <row r="51" spans="1:25" x14ac:dyDescent="0.25">
      <c r="A51" s="67" t="s">
        <v>2476</v>
      </c>
      <c r="B51" s="67" t="s">
        <v>2472</v>
      </c>
      <c r="C51" s="5" t="s">
        <v>2477</v>
      </c>
      <c r="D51" s="22" t="s">
        <v>0</v>
      </c>
      <c r="E51" s="22">
        <v>50</v>
      </c>
      <c r="F51" s="22">
        <v>50</v>
      </c>
      <c r="G51" s="110"/>
      <c r="H51" s="110"/>
      <c r="I51" s="111">
        <v>5</v>
      </c>
      <c r="J51" s="110"/>
      <c r="K51" s="116">
        <v>1.99</v>
      </c>
      <c r="L51" s="110">
        <v>4</v>
      </c>
      <c r="M51" s="110"/>
      <c r="N51" s="110" t="s">
        <v>5602</v>
      </c>
      <c r="O51" s="110"/>
      <c r="P51" s="110"/>
      <c r="Q51" s="110"/>
      <c r="R51" s="144">
        <v>7</v>
      </c>
      <c r="S51" s="110"/>
      <c r="T51" s="110"/>
      <c r="U51" s="116">
        <v>10</v>
      </c>
      <c r="V51" s="110"/>
      <c r="W51" s="110"/>
      <c r="X51" s="114"/>
      <c r="Y51" s="110">
        <v>4.01</v>
      </c>
    </row>
    <row r="52" spans="1:25" x14ac:dyDescent="0.25">
      <c r="A52" s="66" t="s">
        <v>2478</v>
      </c>
      <c r="B52" s="66" t="s">
        <v>2479</v>
      </c>
      <c r="C52" s="5"/>
      <c r="D52" s="22"/>
      <c r="E52" s="22"/>
      <c r="F52" s="22"/>
      <c r="G52" s="112"/>
      <c r="H52" s="112"/>
      <c r="I52" s="112"/>
      <c r="J52" s="112"/>
      <c r="K52" s="112"/>
      <c r="L52" s="112"/>
      <c r="M52" s="112"/>
      <c r="N52" s="112"/>
      <c r="O52" s="112"/>
      <c r="P52" s="112"/>
      <c r="Q52" s="112"/>
      <c r="R52" s="143"/>
      <c r="S52" s="112"/>
      <c r="T52" s="112"/>
      <c r="U52" s="127"/>
      <c r="V52" s="112"/>
      <c r="W52" s="112"/>
      <c r="X52" s="136"/>
      <c r="Y52" s="112"/>
    </row>
    <row r="53" spans="1:25" x14ac:dyDescent="0.25">
      <c r="A53" s="67" t="s">
        <v>2480</v>
      </c>
      <c r="B53" s="67" t="s">
        <v>2481</v>
      </c>
      <c r="C53" s="5" t="s">
        <v>2482</v>
      </c>
      <c r="D53" s="22" t="s">
        <v>0</v>
      </c>
      <c r="E53" s="22">
        <v>5</v>
      </c>
      <c r="F53" s="22">
        <v>20</v>
      </c>
      <c r="G53" s="110"/>
      <c r="H53" s="110"/>
      <c r="I53" s="111">
        <v>5</v>
      </c>
      <c r="J53" s="110"/>
      <c r="K53" s="116">
        <v>3.99</v>
      </c>
      <c r="L53" s="110">
        <v>4</v>
      </c>
      <c r="M53" s="110"/>
      <c r="N53" s="110" t="s">
        <v>5602</v>
      </c>
      <c r="O53" s="110"/>
      <c r="P53" s="110"/>
      <c r="Q53" s="110"/>
      <c r="R53" s="144">
        <v>12</v>
      </c>
      <c r="S53" s="110"/>
      <c r="T53" s="110"/>
      <c r="U53" s="116">
        <v>10</v>
      </c>
      <c r="V53" s="110"/>
      <c r="W53" s="110"/>
      <c r="X53" s="114"/>
      <c r="Y53" s="116">
        <v>8.1460000000000008</v>
      </c>
    </row>
    <row r="54" spans="1:25" x14ac:dyDescent="0.25">
      <c r="A54" s="67" t="s">
        <v>2483</v>
      </c>
      <c r="B54" s="67" t="s">
        <v>2481</v>
      </c>
      <c r="C54" s="5" t="s">
        <v>1923</v>
      </c>
      <c r="D54" s="22" t="s">
        <v>0</v>
      </c>
      <c r="E54" s="22">
        <v>5</v>
      </c>
      <c r="F54" s="30">
        <v>100</v>
      </c>
      <c r="G54" s="110"/>
      <c r="H54" s="110"/>
      <c r="I54" s="111">
        <v>5</v>
      </c>
      <c r="J54" s="110"/>
      <c r="K54" s="116"/>
      <c r="L54" s="110">
        <v>4</v>
      </c>
      <c r="M54" s="110"/>
      <c r="N54" s="110" t="s">
        <v>5602</v>
      </c>
      <c r="O54" s="110"/>
      <c r="P54" s="110"/>
      <c r="Q54" s="110"/>
      <c r="R54" s="144">
        <v>12</v>
      </c>
      <c r="S54" s="110"/>
      <c r="T54" s="110"/>
      <c r="U54" s="116"/>
      <c r="V54" s="110"/>
      <c r="W54" s="110"/>
      <c r="X54" s="114"/>
      <c r="Y54" s="116">
        <v>8.1750000000000007</v>
      </c>
    </row>
    <row r="55" spans="1:25" x14ac:dyDescent="0.25">
      <c r="A55" s="67" t="s">
        <v>2484</v>
      </c>
      <c r="B55" s="67" t="s">
        <v>2481</v>
      </c>
      <c r="C55" s="5" t="s">
        <v>2485</v>
      </c>
      <c r="D55" s="22" t="s">
        <v>0</v>
      </c>
      <c r="E55" s="22">
        <v>5</v>
      </c>
      <c r="F55" s="22">
        <v>20</v>
      </c>
      <c r="G55" s="110"/>
      <c r="H55" s="110"/>
      <c r="I55" s="111">
        <v>5</v>
      </c>
      <c r="J55" s="110"/>
      <c r="K55" s="116">
        <v>3.99</v>
      </c>
      <c r="L55" s="110">
        <v>6</v>
      </c>
      <c r="M55" s="110"/>
      <c r="N55" s="110" t="s">
        <v>5602</v>
      </c>
      <c r="O55" s="110"/>
      <c r="P55" s="110"/>
      <c r="Q55" s="110"/>
      <c r="R55" s="144"/>
      <c r="S55" s="110"/>
      <c r="T55" s="110"/>
      <c r="U55" s="116"/>
      <c r="V55" s="110"/>
      <c r="W55" s="110"/>
      <c r="X55" s="114"/>
      <c r="Y55" s="116">
        <v>6.7560000000000002</v>
      </c>
    </row>
    <row r="56" spans="1:25" x14ac:dyDescent="0.25">
      <c r="A56" s="67" t="s">
        <v>2486</v>
      </c>
      <c r="B56" s="67" t="s">
        <v>2487</v>
      </c>
      <c r="C56" s="5" t="s">
        <v>2482</v>
      </c>
      <c r="D56" s="22" t="s">
        <v>0</v>
      </c>
      <c r="E56" s="22">
        <v>5</v>
      </c>
      <c r="F56" s="22">
        <v>20</v>
      </c>
      <c r="G56" s="110"/>
      <c r="H56" s="110"/>
      <c r="I56" s="111">
        <v>5</v>
      </c>
      <c r="J56" s="110"/>
      <c r="K56" s="116"/>
      <c r="L56" s="110">
        <v>6</v>
      </c>
      <c r="M56" s="110"/>
      <c r="N56" s="110" t="s">
        <v>5602</v>
      </c>
      <c r="O56" s="110"/>
      <c r="P56" s="110"/>
      <c r="Q56" s="110"/>
      <c r="R56" s="144">
        <v>12</v>
      </c>
      <c r="S56" s="110"/>
      <c r="T56" s="110"/>
      <c r="U56" s="116">
        <v>10</v>
      </c>
      <c r="V56" s="110"/>
      <c r="W56" s="110"/>
      <c r="X56" s="114"/>
      <c r="Y56" s="116">
        <v>5.5625</v>
      </c>
    </row>
    <row r="57" spans="1:25" x14ac:dyDescent="0.25">
      <c r="A57" s="67" t="s">
        <v>2488</v>
      </c>
      <c r="B57" s="67" t="s">
        <v>2487</v>
      </c>
      <c r="C57" s="5" t="s">
        <v>2489</v>
      </c>
      <c r="D57" s="22" t="s">
        <v>0</v>
      </c>
      <c r="E57" s="22">
        <v>5</v>
      </c>
      <c r="F57" s="30">
        <v>1060</v>
      </c>
      <c r="G57" s="110"/>
      <c r="H57" s="110"/>
      <c r="I57" s="111">
        <v>5</v>
      </c>
      <c r="J57" s="110"/>
      <c r="K57" s="116">
        <v>3.99</v>
      </c>
      <c r="L57" s="110">
        <v>6</v>
      </c>
      <c r="M57" s="110"/>
      <c r="N57" s="110" t="s">
        <v>5602</v>
      </c>
      <c r="O57" s="110"/>
      <c r="P57" s="110"/>
      <c r="Q57" s="110"/>
      <c r="R57" s="144">
        <v>12</v>
      </c>
      <c r="S57" s="110"/>
      <c r="T57" s="110"/>
      <c r="U57" s="116">
        <v>10</v>
      </c>
      <c r="V57" s="110"/>
      <c r="W57" s="110"/>
      <c r="X57" s="114"/>
      <c r="Y57" s="116">
        <v>6.5987</v>
      </c>
    </row>
    <row r="58" spans="1:25" x14ac:dyDescent="0.25">
      <c r="A58" s="67" t="s">
        <v>2490</v>
      </c>
      <c r="B58" s="67" t="s">
        <v>2487</v>
      </c>
      <c r="C58" s="5" t="s">
        <v>1923</v>
      </c>
      <c r="D58" s="22" t="s">
        <v>0</v>
      </c>
      <c r="E58" s="22">
        <v>5</v>
      </c>
      <c r="F58" s="30">
        <v>600</v>
      </c>
      <c r="G58" s="110"/>
      <c r="H58" s="110"/>
      <c r="I58" s="111">
        <v>5</v>
      </c>
      <c r="J58" s="110"/>
      <c r="K58" s="116">
        <v>3.99</v>
      </c>
      <c r="L58" s="110">
        <v>6</v>
      </c>
      <c r="M58" s="110"/>
      <c r="N58" s="110" t="s">
        <v>5602</v>
      </c>
      <c r="O58" s="110"/>
      <c r="P58" s="110"/>
      <c r="Q58" s="110"/>
      <c r="R58" s="144">
        <v>13</v>
      </c>
      <c r="S58" s="110"/>
      <c r="T58" s="110"/>
      <c r="U58" s="116">
        <v>10</v>
      </c>
      <c r="V58" s="110"/>
      <c r="W58" s="110"/>
      <c r="X58" s="114"/>
      <c r="Y58" s="116">
        <v>7.125</v>
      </c>
    </row>
    <row r="59" spans="1:25" ht="28.5" x14ac:dyDescent="0.25">
      <c r="A59" s="66" t="s">
        <v>2491</v>
      </c>
      <c r="B59" s="66" t="s">
        <v>2492</v>
      </c>
      <c r="C59" s="5"/>
      <c r="D59" s="22"/>
      <c r="E59" s="22"/>
      <c r="F59" s="22"/>
      <c r="G59" s="112"/>
      <c r="H59" s="112"/>
      <c r="I59" s="112"/>
      <c r="J59" s="112"/>
      <c r="K59" s="112"/>
      <c r="L59" s="112"/>
      <c r="M59" s="112"/>
      <c r="N59" s="112"/>
      <c r="O59" s="112"/>
      <c r="P59" s="112"/>
      <c r="Q59" s="112"/>
      <c r="R59" s="143"/>
      <c r="S59" s="112"/>
      <c r="T59" s="112"/>
      <c r="U59" s="127"/>
      <c r="V59" s="112"/>
      <c r="W59" s="112"/>
      <c r="X59" s="136"/>
      <c r="Y59" s="112"/>
    </row>
    <row r="60" spans="1:25" ht="25.5" x14ac:dyDescent="0.25">
      <c r="A60" s="67" t="s">
        <v>2493</v>
      </c>
      <c r="B60" s="67" t="s">
        <v>2494</v>
      </c>
      <c r="C60" s="5" t="s">
        <v>2495</v>
      </c>
      <c r="D60" s="22" t="s">
        <v>0</v>
      </c>
      <c r="E60" s="22">
        <v>5</v>
      </c>
      <c r="F60" s="22">
        <v>10</v>
      </c>
      <c r="G60" s="110"/>
      <c r="H60" s="110"/>
      <c r="I60" s="111"/>
      <c r="J60" s="110"/>
      <c r="K60" s="116">
        <v>6.99</v>
      </c>
      <c r="L60" s="110"/>
      <c r="M60" s="110"/>
      <c r="N60" s="110" t="s">
        <v>5602</v>
      </c>
      <c r="O60" s="110"/>
      <c r="P60" s="110"/>
      <c r="Q60" s="110"/>
      <c r="R60" s="144"/>
      <c r="S60" s="110"/>
      <c r="T60" s="110"/>
      <c r="U60" s="116"/>
      <c r="V60" s="110"/>
      <c r="W60" s="110"/>
      <c r="X60" s="114"/>
      <c r="Y60" s="110">
        <v>3.5945</v>
      </c>
    </row>
    <row r="61" spans="1:25" ht="25.5" x14ac:dyDescent="0.25">
      <c r="A61" s="67" t="s">
        <v>2496</v>
      </c>
      <c r="B61" s="67" t="s">
        <v>2494</v>
      </c>
      <c r="C61" s="5" t="s">
        <v>2497</v>
      </c>
      <c r="D61" s="22" t="s">
        <v>0</v>
      </c>
      <c r="E61" s="22">
        <v>5</v>
      </c>
      <c r="F61" s="30">
        <v>80</v>
      </c>
      <c r="G61" s="110"/>
      <c r="H61" s="110"/>
      <c r="I61" s="111"/>
      <c r="J61" s="110"/>
      <c r="K61" s="116">
        <v>6.99</v>
      </c>
      <c r="L61" s="110"/>
      <c r="M61" s="110"/>
      <c r="N61" s="110" t="s">
        <v>5602</v>
      </c>
      <c r="O61" s="110"/>
      <c r="P61" s="110"/>
      <c r="Q61" s="110"/>
      <c r="R61" s="144">
        <v>8</v>
      </c>
      <c r="S61" s="110"/>
      <c r="T61" s="110"/>
      <c r="U61" s="116"/>
      <c r="V61" s="110"/>
      <c r="W61" s="110"/>
      <c r="X61" s="114"/>
      <c r="Y61" s="110">
        <v>4.3365999999999998</v>
      </c>
    </row>
    <row r="62" spans="1:25" ht="25.5" x14ac:dyDescent="0.25">
      <c r="A62" s="67" t="s">
        <v>2498</v>
      </c>
      <c r="B62" s="67" t="s">
        <v>2494</v>
      </c>
      <c r="C62" s="5" t="s">
        <v>2499</v>
      </c>
      <c r="D62" s="22" t="s">
        <v>0</v>
      </c>
      <c r="E62" s="22">
        <v>5</v>
      </c>
      <c r="F62" s="22">
        <v>80</v>
      </c>
      <c r="G62" s="110"/>
      <c r="H62" s="110"/>
      <c r="I62" s="111"/>
      <c r="J62" s="110"/>
      <c r="K62" s="116">
        <v>6.99</v>
      </c>
      <c r="L62" s="110"/>
      <c r="M62" s="110"/>
      <c r="N62" s="110" t="s">
        <v>5602</v>
      </c>
      <c r="O62" s="110"/>
      <c r="P62" s="110">
        <v>3.05</v>
      </c>
      <c r="Q62" s="110"/>
      <c r="R62" s="144">
        <v>8</v>
      </c>
      <c r="S62" s="110"/>
      <c r="T62" s="110"/>
      <c r="U62" s="116"/>
      <c r="V62" s="110"/>
      <c r="W62" s="110"/>
      <c r="X62" s="114"/>
      <c r="Y62" s="110">
        <v>6.9622999999999999</v>
      </c>
    </row>
    <row r="63" spans="1:25" ht="28.5" x14ac:dyDescent="0.25">
      <c r="A63" s="66" t="s">
        <v>2500</v>
      </c>
      <c r="B63" s="66" t="s">
        <v>2501</v>
      </c>
      <c r="C63" s="5"/>
      <c r="D63" s="22"/>
      <c r="E63" s="22"/>
      <c r="F63" s="22"/>
      <c r="G63" s="112"/>
      <c r="H63" s="112"/>
      <c r="I63" s="112"/>
      <c r="J63" s="112"/>
      <c r="K63" s="112"/>
      <c r="L63" s="112"/>
      <c r="M63" s="112"/>
      <c r="N63" s="112"/>
      <c r="O63" s="112"/>
      <c r="P63" s="112"/>
      <c r="Q63" s="112"/>
      <c r="R63" s="143"/>
      <c r="S63" s="112"/>
      <c r="T63" s="112"/>
      <c r="U63" s="127"/>
      <c r="V63" s="112"/>
      <c r="W63" s="112"/>
      <c r="X63" s="136"/>
      <c r="Y63" s="112"/>
    </row>
    <row r="64" spans="1:25" ht="25.5" x14ac:dyDescent="0.25">
      <c r="A64" s="67" t="s">
        <v>2502</v>
      </c>
      <c r="B64" s="67" t="s">
        <v>2503</v>
      </c>
      <c r="C64" s="5" t="s">
        <v>2504</v>
      </c>
      <c r="D64" s="22" t="s">
        <v>0</v>
      </c>
      <c r="E64" s="22">
        <v>10</v>
      </c>
      <c r="F64" s="30">
        <v>50</v>
      </c>
      <c r="G64" s="110"/>
      <c r="H64" s="110"/>
      <c r="I64" s="110"/>
      <c r="J64" s="110"/>
      <c r="K64" s="116">
        <v>6.99</v>
      </c>
      <c r="L64" s="110"/>
      <c r="M64" s="110"/>
      <c r="N64" s="110" t="s">
        <v>5602</v>
      </c>
      <c r="O64" s="110"/>
      <c r="P64" s="110"/>
      <c r="Q64" s="110"/>
      <c r="R64" s="144"/>
      <c r="S64" s="110"/>
      <c r="T64" s="110"/>
      <c r="U64" s="116"/>
      <c r="V64" s="110"/>
      <c r="W64" s="110"/>
      <c r="X64" s="114"/>
      <c r="Y64" s="110"/>
    </row>
    <row r="65" spans="1:25" ht="25.5" x14ac:dyDescent="0.25">
      <c r="A65" s="67" t="s">
        <v>2505</v>
      </c>
      <c r="B65" s="67" t="s">
        <v>2503</v>
      </c>
      <c r="C65" s="5" t="s">
        <v>2506</v>
      </c>
      <c r="D65" s="22" t="s">
        <v>0</v>
      </c>
      <c r="E65" s="22">
        <v>10</v>
      </c>
      <c r="F65" s="22">
        <v>50</v>
      </c>
      <c r="G65" s="110"/>
      <c r="H65" s="110"/>
      <c r="I65" s="110"/>
      <c r="J65" s="110"/>
      <c r="K65" s="116">
        <v>6.99</v>
      </c>
      <c r="L65" s="110"/>
      <c r="M65" s="110"/>
      <c r="N65" s="110" t="s">
        <v>5602</v>
      </c>
      <c r="O65" s="110"/>
      <c r="P65" s="110"/>
      <c r="Q65" s="110"/>
      <c r="R65" s="144">
        <v>14</v>
      </c>
      <c r="S65" s="110"/>
      <c r="T65" s="110"/>
      <c r="U65" s="116"/>
      <c r="V65" s="110"/>
      <c r="W65" s="110"/>
      <c r="X65" s="114"/>
      <c r="Y65" s="110"/>
    </row>
    <row r="66" spans="1:25" ht="25.5" x14ac:dyDescent="0.25">
      <c r="A66" s="67" t="s">
        <v>2507</v>
      </c>
      <c r="B66" s="67" t="s">
        <v>2503</v>
      </c>
      <c r="C66" s="5" t="s">
        <v>2508</v>
      </c>
      <c r="D66" s="22" t="s">
        <v>0</v>
      </c>
      <c r="E66" s="22">
        <v>10</v>
      </c>
      <c r="F66" s="30">
        <v>240</v>
      </c>
      <c r="G66" s="110"/>
      <c r="H66" s="110"/>
      <c r="I66" s="111">
        <v>15</v>
      </c>
      <c r="J66" s="110"/>
      <c r="K66" s="116">
        <v>6.99</v>
      </c>
      <c r="L66" s="110"/>
      <c r="M66" s="110"/>
      <c r="N66" s="110" t="s">
        <v>5602</v>
      </c>
      <c r="O66" s="110"/>
      <c r="P66" s="110"/>
      <c r="Q66" s="110"/>
      <c r="R66" s="144">
        <v>14</v>
      </c>
      <c r="S66" s="110"/>
      <c r="T66" s="110"/>
      <c r="U66" s="116"/>
      <c r="V66" s="111">
        <v>5.7</v>
      </c>
      <c r="W66" s="110"/>
      <c r="X66" s="114"/>
      <c r="Y66" s="110"/>
    </row>
    <row r="67" spans="1:25" ht="25.5" x14ac:dyDescent="0.25">
      <c r="A67" s="67" t="s">
        <v>2509</v>
      </c>
      <c r="B67" s="67" t="s">
        <v>2503</v>
      </c>
      <c r="C67" s="5" t="s">
        <v>2510</v>
      </c>
      <c r="D67" s="22" t="s">
        <v>0</v>
      </c>
      <c r="E67" s="22">
        <v>10</v>
      </c>
      <c r="F67" s="30">
        <v>100</v>
      </c>
      <c r="G67" s="110"/>
      <c r="H67" s="110"/>
      <c r="I67" s="111">
        <v>15</v>
      </c>
      <c r="J67" s="110"/>
      <c r="K67" s="116"/>
      <c r="L67" s="110"/>
      <c r="M67" s="110"/>
      <c r="N67" s="110" t="s">
        <v>5602</v>
      </c>
      <c r="O67" s="110"/>
      <c r="P67" s="110"/>
      <c r="Q67" s="110"/>
      <c r="R67" s="144">
        <v>14</v>
      </c>
      <c r="S67" s="110"/>
      <c r="T67" s="110"/>
      <c r="U67" s="116"/>
      <c r="V67" s="111">
        <v>1.5</v>
      </c>
      <c r="W67" s="110"/>
      <c r="X67" s="114"/>
      <c r="Y67" s="110"/>
    </row>
    <row r="68" spans="1:25" ht="25.5" x14ac:dyDescent="0.25">
      <c r="A68" s="67" t="s">
        <v>2511</v>
      </c>
      <c r="B68" s="67" t="s">
        <v>2503</v>
      </c>
      <c r="C68" s="5" t="s">
        <v>2512</v>
      </c>
      <c r="D68" s="22" t="s">
        <v>0</v>
      </c>
      <c r="E68" s="22">
        <v>10</v>
      </c>
      <c r="F68" s="30">
        <v>250</v>
      </c>
      <c r="G68" s="110"/>
      <c r="H68" s="110"/>
      <c r="I68" s="111">
        <v>15</v>
      </c>
      <c r="J68" s="110"/>
      <c r="K68" s="116">
        <v>6.99</v>
      </c>
      <c r="L68" s="110"/>
      <c r="M68" s="110"/>
      <c r="N68" s="110" t="s">
        <v>5602</v>
      </c>
      <c r="O68" s="110"/>
      <c r="P68" s="110"/>
      <c r="Q68" s="110"/>
      <c r="R68" s="144">
        <v>14</v>
      </c>
      <c r="S68" s="110"/>
      <c r="T68" s="110"/>
      <c r="U68" s="116"/>
      <c r="V68" s="111">
        <v>2.7</v>
      </c>
      <c r="W68" s="110"/>
      <c r="X68" s="114"/>
      <c r="Y68" s="110"/>
    </row>
    <row r="69" spans="1:25" ht="25.5" x14ac:dyDescent="0.25">
      <c r="A69" s="67" t="s">
        <v>2513</v>
      </c>
      <c r="B69" s="67" t="s">
        <v>2503</v>
      </c>
      <c r="C69" s="5" t="s">
        <v>2514</v>
      </c>
      <c r="D69" s="22" t="s">
        <v>0</v>
      </c>
      <c r="E69" s="22">
        <v>10</v>
      </c>
      <c r="F69" s="30">
        <v>180</v>
      </c>
      <c r="G69" s="110"/>
      <c r="H69" s="110"/>
      <c r="I69" s="111">
        <v>15</v>
      </c>
      <c r="J69" s="110"/>
      <c r="K69" s="116"/>
      <c r="L69" s="110"/>
      <c r="M69" s="110"/>
      <c r="N69" s="110" t="s">
        <v>5602</v>
      </c>
      <c r="O69" s="110"/>
      <c r="P69" s="110"/>
      <c r="Q69" s="110"/>
      <c r="R69" s="144">
        <v>14</v>
      </c>
      <c r="S69" s="110"/>
      <c r="T69" s="110"/>
      <c r="U69" s="116"/>
      <c r="V69" s="111">
        <v>4.58</v>
      </c>
      <c r="W69" s="110"/>
      <c r="X69" s="114"/>
      <c r="Y69" s="110"/>
    </row>
    <row r="70" spans="1:25" ht="25.5" x14ac:dyDescent="0.25">
      <c r="A70" s="67" t="s">
        <v>2515</v>
      </c>
      <c r="B70" s="67" t="s">
        <v>2503</v>
      </c>
      <c r="C70" s="5" t="s">
        <v>2516</v>
      </c>
      <c r="D70" s="22" t="s">
        <v>0</v>
      </c>
      <c r="E70" s="22">
        <v>10</v>
      </c>
      <c r="F70" s="30">
        <v>40</v>
      </c>
      <c r="G70" s="110"/>
      <c r="H70" s="110"/>
      <c r="I70" s="111">
        <v>15</v>
      </c>
      <c r="J70" s="110"/>
      <c r="K70" s="116">
        <v>8.99</v>
      </c>
      <c r="L70" s="110"/>
      <c r="M70" s="110"/>
      <c r="N70" s="110" t="s">
        <v>5602</v>
      </c>
      <c r="O70" s="110"/>
      <c r="P70" s="110"/>
      <c r="Q70" s="110"/>
      <c r="R70" s="144">
        <v>14</v>
      </c>
      <c r="S70" s="110"/>
      <c r="T70" s="110"/>
      <c r="U70" s="116"/>
      <c r="V70" s="111">
        <v>4.2</v>
      </c>
      <c r="W70" s="110"/>
      <c r="X70" s="114"/>
      <c r="Y70" s="110"/>
    </row>
    <row r="71" spans="1:25" ht="25.5" x14ac:dyDescent="0.25">
      <c r="A71" s="67" t="s">
        <v>2517</v>
      </c>
      <c r="B71" s="67" t="s">
        <v>2503</v>
      </c>
      <c r="C71" s="5" t="s">
        <v>2518</v>
      </c>
      <c r="D71" s="22" t="s">
        <v>0</v>
      </c>
      <c r="E71" s="22">
        <v>10</v>
      </c>
      <c r="F71" s="30">
        <v>120</v>
      </c>
      <c r="G71" s="110"/>
      <c r="H71" s="110"/>
      <c r="I71" s="111">
        <v>15</v>
      </c>
      <c r="J71" s="110"/>
      <c r="K71" s="116">
        <v>6.99</v>
      </c>
      <c r="L71" s="110"/>
      <c r="M71" s="110"/>
      <c r="N71" s="110" t="s">
        <v>5602</v>
      </c>
      <c r="O71" s="110"/>
      <c r="P71" s="110"/>
      <c r="Q71" s="110"/>
      <c r="R71" s="144">
        <v>14</v>
      </c>
      <c r="S71" s="110"/>
      <c r="T71" s="110"/>
      <c r="U71" s="116"/>
      <c r="V71" s="111">
        <v>5.7</v>
      </c>
      <c r="W71" s="110"/>
      <c r="X71" s="114"/>
      <c r="Y71" s="110"/>
    </row>
    <row r="72" spans="1:25" ht="25.5" x14ac:dyDescent="0.25">
      <c r="A72" s="67" t="s">
        <v>2519</v>
      </c>
      <c r="B72" s="67" t="s">
        <v>2503</v>
      </c>
      <c r="C72" s="5" t="s">
        <v>2520</v>
      </c>
      <c r="D72" s="22" t="s">
        <v>0</v>
      </c>
      <c r="E72" s="22">
        <v>10</v>
      </c>
      <c r="F72" s="22">
        <v>10</v>
      </c>
      <c r="G72" s="110"/>
      <c r="H72" s="110"/>
      <c r="I72" s="111">
        <v>15</v>
      </c>
      <c r="J72" s="110"/>
      <c r="K72" s="116">
        <v>8.99</v>
      </c>
      <c r="L72" s="110"/>
      <c r="M72" s="110"/>
      <c r="N72" s="110" t="s">
        <v>5602</v>
      </c>
      <c r="O72" s="110"/>
      <c r="P72" s="110"/>
      <c r="Q72" s="110"/>
      <c r="R72" s="144">
        <v>20</v>
      </c>
      <c r="S72" s="110"/>
      <c r="T72" s="110"/>
      <c r="U72" s="116"/>
      <c r="V72" s="111">
        <v>11.1</v>
      </c>
      <c r="W72" s="110"/>
      <c r="X72" s="114"/>
      <c r="Y72" s="110"/>
    </row>
    <row r="73" spans="1:25" ht="28.5" x14ac:dyDescent="0.25">
      <c r="A73" s="66" t="s">
        <v>2521</v>
      </c>
      <c r="B73" s="66" t="s">
        <v>2522</v>
      </c>
      <c r="C73" s="5"/>
      <c r="D73" s="22"/>
      <c r="E73" s="22"/>
      <c r="F73" s="22"/>
      <c r="G73" s="112"/>
      <c r="H73" s="112"/>
      <c r="I73" s="112"/>
      <c r="J73" s="112"/>
      <c r="K73" s="112"/>
      <c r="L73" s="112"/>
      <c r="M73" s="112"/>
      <c r="N73" s="112"/>
      <c r="O73" s="112"/>
      <c r="P73" s="112"/>
      <c r="Q73" s="112"/>
      <c r="R73" s="143"/>
      <c r="S73" s="112"/>
      <c r="T73" s="112"/>
      <c r="U73" s="127"/>
      <c r="V73" s="112"/>
      <c r="W73" s="112"/>
      <c r="X73" s="136"/>
      <c r="Y73" s="112"/>
    </row>
    <row r="74" spans="1:25" ht="25.5" x14ac:dyDescent="0.25">
      <c r="A74" s="67" t="s">
        <v>2523</v>
      </c>
      <c r="B74" s="67" t="s">
        <v>2524</v>
      </c>
      <c r="C74" s="5" t="s">
        <v>2525</v>
      </c>
      <c r="D74" s="22" t="s">
        <v>0</v>
      </c>
      <c r="E74" s="22">
        <v>10</v>
      </c>
      <c r="F74" s="22">
        <v>410</v>
      </c>
      <c r="G74" s="110"/>
      <c r="H74" s="111"/>
      <c r="I74" s="110"/>
      <c r="J74" s="110"/>
      <c r="K74" s="116">
        <v>15.99</v>
      </c>
      <c r="L74" s="110"/>
      <c r="M74" s="116"/>
      <c r="N74" s="110" t="s">
        <v>5602</v>
      </c>
      <c r="O74" s="110"/>
      <c r="P74" s="110"/>
      <c r="Q74" s="110"/>
      <c r="R74" s="144"/>
      <c r="S74" s="110"/>
      <c r="T74" s="110"/>
      <c r="U74" s="116"/>
      <c r="V74" s="110"/>
      <c r="W74" s="110"/>
      <c r="X74" s="114"/>
      <c r="Y74" s="110"/>
    </row>
    <row r="75" spans="1:25" ht="25.5" x14ac:dyDescent="0.25">
      <c r="A75" s="67" t="s">
        <v>2526</v>
      </c>
      <c r="B75" s="67" t="s">
        <v>2524</v>
      </c>
      <c r="C75" s="5" t="s">
        <v>2527</v>
      </c>
      <c r="D75" s="22" t="s">
        <v>0</v>
      </c>
      <c r="E75" s="22">
        <v>10</v>
      </c>
      <c r="F75" s="30">
        <v>8</v>
      </c>
      <c r="G75" s="110"/>
      <c r="H75" s="111"/>
      <c r="I75" s="110"/>
      <c r="J75" s="110"/>
      <c r="K75" s="116">
        <v>15.99</v>
      </c>
      <c r="L75" s="110"/>
      <c r="M75" s="116"/>
      <c r="N75" s="110" t="s">
        <v>5602</v>
      </c>
      <c r="O75" s="110"/>
      <c r="P75" s="110"/>
      <c r="Q75" s="110"/>
      <c r="R75" s="144"/>
      <c r="S75" s="110"/>
      <c r="T75" s="110"/>
      <c r="U75" s="116"/>
      <c r="V75" s="110"/>
      <c r="W75" s="110"/>
      <c r="X75" s="114"/>
      <c r="Y75" s="110"/>
    </row>
    <row r="76" spans="1:25" ht="25.5" x14ac:dyDescent="0.25">
      <c r="A76" s="67" t="s">
        <v>2528</v>
      </c>
      <c r="B76" s="67" t="s">
        <v>2524</v>
      </c>
      <c r="C76" s="5" t="s">
        <v>2529</v>
      </c>
      <c r="D76" s="22" t="s">
        <v>0</v>
      </c>
      <c r="E76" s="22">
        <v>10</v>
      </c>
      <c r="F76" s="30">
        <v>10</v>
      </c>
      <c r="G76" s="110"/>
      <c r="H76" s="110"/>
      <c r="I76" s="110"/>
      <c r="J76" s="110"/>
      <c r="K76" s="116">
        <v>15.99</v>
      </c>
      <c r="L76" s="110"/>
      <c r="M76" s="116"/>
      <c r="N76" s="110" t="s">
        <v>5602</v>
      </c>
      <c r="O76" s="110"/>
      <c r="P76" s="110"/>
      <c r="Q76" s="110"/>
      <c r="R76" s="144"/>
      <c r="S76" s="110"/>
      <c r="T76" s="110"/>
      <c r="U76" s="116"/>
      <c r="V76" s="110"/>
      <c r="W76" s="110"/>
      <c r="X76" s="114"/>
      <c r="Y76" s="110"/>
    </row>
    <row r="77" spans="1:25" ht="25.5" x14ac:dyDescent="0.25">
      <c r="A77" s="67" t="s">
        <v>2530</v>
      </c>
      <c r="B77" s="67" t="s">
        <v>2524</v>
      </c>
      <c r="C77" s="5" t="s">
        <v>2531</v>
      </c>
      <c r="D77" s="22" t="s">
        <v>0</v>
      </c>
      <c r="E77" s="22">
        <v>10</v>
      </c>
      <c r="F77" s="30">
        <v>10</v>
      </c>
      <c r="G77" s="110"/>
      <c r="H77" s="110"/>
      <c r="I77" s="110"/>
      <c r="J77" s="110"/>
      <c r="K77" s="116">
        <v>15.99</v>
      </c>
      <c r="L77" s="110"/>
      <c r="M77" s="116">
        <v>11</v>
      </c>
      <c r="N77" s="110" t="s">
        <v>5602</v>
      </c>
      <c r="O77" s="110"/>
      <c r="P77" s="110"/>
      <c r="Q77" s="110"/>
      <c r="R77" s="144"/>
      <c r="S77" s="110"/>
      <c r="T77" s="110"/>
      <c r="U77" s="116"/>
      <c r="V77" s="110"/>
      <c r="W77" s="110"/>
      <c r="X77" s="114"/>
      <c r="Y77" s="110"/>
    </row>
    <row r="78" spans="1:25" ht="25.5" x14ac:dyDescent="0.25">
      <c r="A78" s="67" t="s">
        <v>2532</v>
      </c>
      <c r="B78" s="67" t="s">
        <v>2524</v>
      </c>
      <c r="C78" s="5" t="s">
        <v>2533</v>
      </c>
      <c r="D78" s="22" t="s">
        <v>0</v>
      </c>
      <c r="E78" s="22">
        <v>10</v>
      </c>
      <c r="F78" s="22">
        <v>1000</v>
      </c>
      <c r="G78" s="110"/>
      <c r="H78" s="111"/>
      <c r="I78" s="110"/>
      <c r="J78" s="110"/>
      <c r="K78" s="116">
        <v>19.989999999999998</v>
      </c>
      <c r="L78" s="110"/>
      <c r="M78" s="116"/>
      <c r="N78" s="110" t="s">
        <v>5602</v>
      </c>
      <c r="O78" s="110"/>
      <c r="P78" s="110"/>
      <c r="Q78" s="110"/>
      <c r="R78" s="144"/>
      <c r="S78" s="110"/>
      <c r="T78" s="110"/>
      <c r="U78" s="116"/>
      <c r="V78" s="110"/>
      <c r="W78" s="110"/>
      <c r="X78" s="114"/>
      <c r="Y78" s="110"/>
    </row>
    <row r="79" spans="1:25" x14ac:dyDescent="0.25">
      <c r="A79" s="66" t="s">
        <v>2534</v>
      </c>
      <c r="B79" s="66" t="s">
        <v>2535</v>
      </c>
      <c r="C79" s="5"/>
      <c r="D79" s="22"/>
      <c r="E79" s="22"/>
      <c r="F79" s="22"/>
      <c r="G79" s="112"/>
      <c r="H79" s="112"/>
      <c r="I79" s="112"/>
      <c r="J79" s="112"/>
      <c r="K79" s="112"/>
      <c r="L79" s="112"/>
      <c r="M79" s="112"/>
      <c r="N79" s="112"/>
      <c r="O79" s="112"/>
      <c r="P79" s="112"/>
      <c r="Q79" s="112"/>
      <c r="R79" s="143"/>
      <c r="S79" s="112"/>
      <c r="T79" s="112"/>
      <c r="U79" s="127"/>
      <c r="V79" s="112"/>
      <c r="W79" s="112"/>
      <c r="X79" s="136"/>
      <c r="Y79" s="112"/>
    </row>
    <row r="80" spans="1:25" ht="38.25" x14ac:dyDescent="0.25">
      <c r="A80" s="67" t="s">
        <v>2536</v>
      </c>
      <c r="B80" s="67" t="s">
        <v>2537</v>
      </c>
      <c r="C80" s="1" t="s">
        <v>2538</v>
      </c>
      <c r="D80" s="22" t="s">
        <v>0</v>
      </c>
      <c r="E80" s="22">
        <v>25</v>
      </c>
      <c r="F80" s="22">
        <v>180</v>
      </c>
      <c r="G80" s="110"/>
      <c r="H80" s="110"/>
      <c r="I80" s="111">
        <v>3</v>
      </c>
      <c r="J80" s="110"/>
      <c r="K80" s="110"/>
      <c r="L80" s="110">
        <v>3</v>
      </c>
      <c r="M80" s="110"/>
      <c r="N80" s="110" t="s">
        <v>5602</v>
      </c>
      <c r="O80" s="110"/>
      <c r="P80" s="110"/>
      <c r="Q80" s="110"/>
      <c r="R80" s="144"/>
      <c r="S80" s="110"/>
      <c r="T80" s="110"/>
      <c r="U80" s="116"/>
      <c r="V80" s="110"/>
      <c r="W80" s="110"/>
      <c r="X80" s="114"/>
      <c r="Y80" s="110">
        <v>3.1627999999999998</v>
      </c>
    </row>
    <row r="81" spans="1:25" ht="38.25" x14ac:dyDescent="0.25">
      <c r="A81" s="67" t="s">
        <v>2539</v>
      </c>
      <c r="B81" s="67" t="s">
        <v>2537</v>
      </c>
      <c r="C81" s="1" t="s">
        <v>1468</v>
      </c>
      <c r="D81" s="22" t="s">
        <v>0</v>
      </c>
      <c r="E81" s="22">
        <v>25</v>
      </c>
      <c r="F81" s="30">
        <v>5425</v>
      </c>
      <c r="G81" s="110"/>
      <c r="H81" s="110"/>
      <c r="I81" s="111">
        <v>3</v>
      </c>
      <c r="J81" s="110"/>
      <c r="K81" s="116">
        <v>2.0499999999999998</v>
      </c>
      <c r="L81" s="110">
        <v>3</v>
      </c>
      <c r="M81" s="110"/>
      <c r="N81" s="110" t="s">
        <v>5602</v>
      </c>
      <c r="O81" s="110"/>
      <c r="P81" s="111">
        <v>1.1000000000000001</v>
      </c>
      <c r="Q81" s="110"/>
      <c r="R81" s="144">
        <v>5</v>
      </c>
      <c r="S81" s="110"/>
      <c r="T81" s="110"/>
      <c r="U81" s="116"/>
      <c r="V81" s="110"/>
      <c r="W81" s="110"/>
      <c r="X81" s="114"/>
      <c r="Y81" s="110">
        <v>3.1484000000000001</v>
      </c>
    </row>
    <row r="82" spans="1:25" ht="38.25" x14ac:dyDescent="0.25">
      <c r="A82" s="67" t="s">
        <v>2540</v>
      </c>
      <c r="B82" s="67" t="s">
        <v>2537</v>
      </c>
      <c r="C82" s="1" t="s">
        <v>2541</v>
      </c>
      <c r="D82" s="22" t="s">
        <v>0</v>
      </c>
      <c r="E82" s="22">
        <v>25</v>
      </c>
      <c r="F82" s="30">
        <v>6220</v>
      </c>
      <c r="G82" s="110"/>
      <c r="H82" s="110">
        <v>1.55</v>
      </c>
      <c r="I82" s="111">
        <v>3</v>
      </c>
      <c r="J82" s="110"/>
      <c r="K82" s="116"/>
      <c r="L82" s="110">
        <v>3</v>
      </c>
      <c r="M82" s="110"/>
      <c r="N82" s="110" t="s">
        <v>5602</v>
      </c>
      <c r="O82" s="110"/>
      <c r="P82" s="111">
        <v>1.1000000000000001</v>
      </c>
      <c r="Q82" s="110"/>
      <c r="R82" s="144">
        <v>5</v>
      </c>
      <c r="S82" s="110"/>
      <c r="T82" s="110"/>
      <c r="U82" s="116"/>
      <c r="V82" s="110"/>
      <c r="W82" s="110"/>
      <c r="X82" s="114"/>
      <c r="Y82" s="110">
        <v>3.1627999999999998</v>
      </c>
    </row>
    <row r="83" spans="1:25" ht="38.25" x14ac:dyDescent="0.25">
      <c r="A83" s="67" t="s">
        <v>2542</v>
      </c>
      <c r="B83" s="67" t="s">
        <v>2537</v>
      </c>
      <c r="C83" s="1" t="s">
        <v>2543</v>
      </c>
      <c r="D83" s="22" t="s">
        <v>0</v>
      </c>
      <c r="E83" s="22">
        <v>25</v>
      </c>
      <c r="F83" s="30">
        <v>1875</v>
      </c>
      <c r="G83" s="110"/>
      <c r="H83" s="110">
        <v>6.8000000000000005E-2</v>
      </c>
      <c r="I83" s="111">
        <v>3</v>
      </c>
      <c r="J83" s="110"/>
      <c r="K83" s="116">
        <v>2.0499999999999998</v>
      </c>
      <c r="L83" s="110">
        <v>3</v>
      </c>
      <c r="M83" s="110"/>
      <c r="N83" s="110" t="s">
        <v>5602</v>
      </c>
      <c r="O83" s="110"/>
      <c r="P83" s="110"/>
      <c r="Q83" s="110"/>
      <c r="R83" s="144">
        <v>5</v>
      </c>
      <c r="S83" s="110"/>
      <c r="T83" s="110"/>
      <c r="U83" s="116"/>
      <c r="V83" s="110"/>
      <c r="W83" s="110"/>
      <c r="X83" s="114"/>
      <c r="Y83" s="110"/>
    </row>
    <row r="84" spans="1:25" ht="28.5" x14ac:dyDescent="0.25">
      <c r="A84" s="66" t="s">
        <v>2544</v>
      </c>
      <c r="B84" s="66" t="s">
        <v>2545</v>
      </c>
      <c r="C84" s="5"/>
      <c r="D84" s="22"/>
      <c r="E84" s="22"/>
      <c r="F84" s="22"/>
      <c r="G84" s="112"/>
      <c r="H84" s="112"/>
      <c r="I84" s="112"/>
      <c r="J84" s="112"/>
      <c r="K84" s="112"/>
      <c r="L84" s="112"/>
      <c r="M84" s="112"/>
      <c r="N84" s="112"/>
      <c r="O84" s="112"/>
      <c r="P84" s="112"/>
      <c r="Q84" s="112"/>
      <c r="R84" s="143"/>
      <c r="S84" s="112"/>
      <c r="T84" s="112"/>
      <c r="U84" s="127"/>
      <c r="V84" s="112"/>
      <c r="W84" s="112"/>
      <c r="X84" s="136"/>
      <c r="Y84" s="112"/>
    </row>
    <row r="85" spans="1:25" x14ac:dyDescent="0.25">
      <c r="A85" s="66" t="s">
        <v>2546</v>
      </c>
      <c r="B85" s="66" t="s">
        <v>2547</v>
      </c>
      <c r="C85" s="5"/>
      <c r="D85" s="22"/>
      <c r="E85" s="22"/>
      <c r="F85" s="22"/>
      <c r="G85" s="112"/>
      <c r="H85" s="112"/>
      <c r="I85" s="112"/>
      <c r="J85" s="112"/>
      <c r="K85" s="112"/>
      <c r="L85" s="112"/>
      <c r="M85" s="112"/>
      <c r="N85" s="112"/>
      <c r="O85" s="112"/>
      <c r="P85" s="112"/>
      <c r="Q85" s="112"/>
      <c r="R85" s="143"/>
      <c r="S85" s="112"/>
      <c r="T85" s="112"/>
      <c r="U85" s="127"/>
      <c r="V85" s="112"/>
      <c r="W85" s="112"/>
      <c r="X85" s="136"/>
      <c r="Y85" s="112"/>
    </row>
    <row r="86" spans="1:25" ht="89.25" x14ac:dyDescent="0.25">
      <c r="A86" s="67" t="s">
        <v>2548</v>
      </c>
      <c r="B86" s="67" t="s">
        <v>2549</v>
      </c>
      <c r="C86" s="5" t="s">
        <v>2550</v>
      </c>
      <c r="D86" s="22" t="s">
        <v>1961</v>
      </c>
      <c r="E86" s="22">
        <v>1</v>
      </c>
      <c r="F86" s="22">
        <v>1</v>
      </c>
      <c r="G86" s="110"/>
      <c r="H86" s="110"/>
      <c r="I86" s="110"/>
      <c r="J86" s="110"/>
      <c r="K86" s="110"/>
      <c r="L86" s="110">
        <v>7</v>
      </c>
      <c r="M86" s="110"/>
      <c r="N86" s="110" t="s">
        <v>5602</v>
      </c>
      <c r="O86" s="110"/>
      <c r="P86" s="110"/>
      <c r="Q86" s="110"/>
      <c r="R86" s="144"/>
      <c r="S86" s="110"/>
      <c r="T86" s="110"/>
      <c r="U86" s="116"/>
      <c r="V86" s="110"/>
      <c r="W86" s="110"/>
      <c r="X86" s="114"/>
      <c r="Y86" s="110">
        <v>4.38</v>
      </c>
    </row>
    <row r="87" spans="1:25" ht="63.75" x14ac:dyDescent="0.25">
      <c r="A87" s="67" t="s">
        <v>2551</v>
      </c>
      <c r="B87" s="67" t="s">
        <v>2552</v>
      </c>
      <c r="C87" s="5" t="s">
        <v>2553</v>
      </c>
      <c r="D87" s="22" t="s">
        <v>1961</v>
      </c>
      <c r="E87" s="22">
        <v>1</v>
      </c>
      <c r="F87" s="22">
        <v>1</v>
      </c>
      <c r="G87" s="110"/>
      <c r="H87" s="110"/>
      <c r="I87" s="110"/>
      <c r="J87" s="110"/>
      <c r="K87" s="110"/>
      <c r="L87" s="110">
        <v>7</v>
      </c>
      <c r="M87" s="110"/>
      <c r="N87" s="110" t="s">
        <v>5602</v>
      </c>
      <c r="O87" s="110"/>
      <c r="P87" s="110"/>
      <c r="Q87" s="110"/>
      <c r="R87" s="144"/>
      <c r="S87" s="110"/>
      <c r="T87" s="110"/>
      <c r="U87" s="116"/>
      <c r="V87" s="110"/>
      <c r="W87" s="110"/>
      <c r="X87" s="114"/>
      <c r="Y87" s="110">
        <v>3.06</v>
      </c>
    </row>
    <row r="88" spans="1:25" x14ac:dyDescent="0.25">
      <c r="A88" s="66" t="s">
        <v>2554</v>
      </c>
      <c r="B88" s="66" t="s">
        <v>2555</v>
      </c>
      <c r="C88" s="5"/>
      <c r="D88" s="22"/>
      <c r="E88" s="22"/>
      <c r="F88" s="22"/>
      <c r="G88" s="112"/>
      <c r="H88" s="112"/>
      <c r="I88" s="112"/>
      <c r="J88" s="112"/>
      <c r="K88" s="112"/>
      <c r="L88" s="112"/>
      <c r="M88" s="112"/>
      <c r="N88" s="112"/>
      <c r="O88" s="112"/>
      <c r="P88" s="112"/>
      <c r="Q88" s="112"/>
      <c r="R88" s="143"/>
      <c r="S88" s="112"/>
      <c r="T88" s="112"/>
      <c r="U88" s="127"/>
      <c r="V88" s="112"/>
      <c r="W88" s="112"/>
      <c r="X88" s="136"/>
      <c r="Y88" s="112"/>
    </row>
    <row r="89" spans="1:25" ht="79.5" x14ac:dyDescent="0.25">
      <c r="A89" s="67" t="s">
        <v>2556</v>
      </c>
      <c r="B89" s="67" t="s">
        <v>2557</v>
      </c>
      <c r="C89" s="5" t="s">
        <v>2558</v>
      </c>
      <c r="D89" s="22" t="s">
        <v>1961</v>
      </c>
      <c r="E89" s="22">
        <v>1</v>
      </c>
      <c r="F89" s="30">
        <v>2510</v>
      </c>
      <c r="G89" s="114"/>
      <c r="H89" s="114"/>
      <c r="I89" s="108">
        <v>10</v>
      </c>
      <c r="J89" s="114"/>
      <c r="K89" s="117">
        <v>5.99</v>
      </c>
      <c r="L89" s="114">
        <v>8</v>
      </c>
      <c r="M89" s="114"/>
      <c r="N89" s="110" t="s">
        <v>5602</v>
      </c>
      <c r="O89" s="114"/>
      <c r="P89" s="114">
        <v>3.15</v>
      </c>
      <c r="Q89" s="114"/>
      <c r="R89" s="148"/>
      <c r="S89" s="114"/>
      <c r="T89" s="114"/>
      <c r="U89" s="117"/>
      <c r="V89" s="114"/>
      <c r="W89" s="114"/>
      <c r="X89" s="114"/>
      <c r="Y89" s="114">
        <v>7.62</v>
      </c>
    </row>
    <row r="90" spans="1:25" ht="143.25" x14ac:dyDescent="0.25">
      <c r="A90" s="67" t="s">
        <v>2559</v>
      </c>
      <c r="B90" s="67" t="s">
        <v>2560</v>
      </c>
      <c r="C90" s="5" t="s">
        <v>2561</v>
      </c>
      <c r="D90" s="22" t="s">
        <v>1961</v>
      </c>
      <c r="E90" s="22">
        <v>1</v>
      </c>
      <c r="F90" s="30">
        <v>870</v>
      </c>
      <c r="G90" s="110"/>
      <c r="H90" s="110"/>
      <c r="I90" s="110"/>
      <c r="J90" s="110"/>
      <c r="K90" s="117">
        <v>5.99</v>
      </c>
      <c r="L90" s="110">
        <v>10</v>
      </c>
      <c r="M90" s="110"/>
      <c r="N90" s="110" t="s">
        <v>5602</v>
      </c>
      <c r="O90" s="110"/>
      <c r="P90" s="110"/>
      <c r="Q90" s="110"/>
      <c r="R90" s="144"/>
      <c r="S90" s="110"/>
      <c r="T90" s="110"/>
      <c r="U90" s="116"/>
      <c r="V90" s="110"/>
      <c r="W90" s="110"/>
      <c r="X90" s="114"/>
      <c r="Y90" s="110">
        <v>17.32</v>
      </c>
    </row>
    <row r="91" spans="1:25" ht="130.5" x14ac:dyDescent="0.25">
      <c r="A91" s="67" t="s">
        <v>2562</v>
      </c>
      <c r="B91" s="67" t="s">
        <v>2563</v>
      </c>
      <c r="C91" s="5" t="s">
        <v>2564</v>
      </c>
      <c r="D91" s="22" t="s">
        <v>1961</v>
      </c>
      <c r="E91" s="22">
        <v>1</v>
      </c>
      <c r="F91" s="30">
        <v>983</v>
      </c>
      <c r="G91" s="110"/>
      <c r="H91" s="110"/>
      <c r="I91" s="110"/>
      <c r="J91" s="110"/>
      <c r="K91" s="110"/>
      <c r="L91" s="110">
        <v>10</v>
      </c>
      <c r="M91" s="110"/>
      <c r="N91" s="110" t="s">
        <v>5602</v>
      </c>
      <c r="O91" s="110"/>
      <c r="P91" s="110"/>
      <c r="Q91" s="110"/>
      <c r="R91" s="144"/>
      <c r="S91" s="110"/>
      <c r="T91" s="110"/>
      <c r="U91" s="116"/>
      <c r="V91" s="110"/>
      <c r="W91" s="110"/>
      <c r="X91" s="114"/>
      <c r="Y91" s="110">
        <v>9.84</v>
      </c>
    </row>
    <row r="92" spans="1:25" ht="141" x14ac:dyDescent="0.25">
      <c r="A92" s="67" t="s">
        <v>2565</v>
      </c>
      <c r="B92" s="68" t="s">
        <v>2566</v>
      </c>
      <c r="C92" s="5" t="s">
        <v>2567</v>
      </c>
      <c r="D92" s="22" t="s">
        <v>1961</v>
      </c>
      <c r="E92" s="22">
        <v>1</v>
      </c>
      <c r="F92" s="30">
        <v>10</v>
      </c>
      <c r="G92" s="110"/>
      <c r="H92" s="110"/>
      <c r="I92" s="110"/>
      <c r="J92" s="110"/>
      <c r="K92" s="117">
        <v>5.99</v>
      </c>
      <c r="L92" s="110">
        <v>8</v>
      </c>
      <c r="M92" s="110"/>
      <c r="N92" s="110" t="s">
        <v>5602</v>
      </c>
      <c r="O92" s="110"/>
      <c r="P92" s="110"/>
      <c r="Q92" s="110"/>
      <c r="R92" s="144"/>
      <c r="S92" s="110"/>
      <c r="T92" s="110"/>
      <c r="U92" s="116">
        <v>30</v>
      </c>
      <c r="V92" s="110"/>
      <c r="W92" s="110"/>
      <c r="X92" s="114"/>
      <c r="Y92" s="110"/>
    </row>
    <row r="93" spans="1:25" ht="89.25" x14ac:dyDescent="0.25">
      <c r="A93" s="67" t="s">
        <v>2568</v>
      </c>
      <c r="B93" s="3" t="s">
        <v>2569</v>
      </c>
      <c r="C93" s="5" t="s">
        <v>2570</v>
      </c>
      <c r="D93" s="22" t="s">
        <v>1961</v>
      </c>
      <c r="E93" s="22">
        <v>1</v>
      </c>
      <c r="F93" s="22">
        <v>10</v>
      </c>
      <c r="G93" s="110"/>
      <c r="H93" s="110"/>
      <c r="I93" s="110"/>
      <c r="J93" s="110"/>
      <c r="K93" s="110"/>
      <c r="L93" s="110">
        <v>8</v>
      </c>
      <c r="M93" s="110"/>
      <c r="N93" s="110" t="s">
        <v>5602</v>
      </c>
      <c r="O93" s="110"/>
      <c r="P93" s="110"/>
      <c r="Q93" s="110"/>
      <c r="R93" s="144"/>
      <c r="S93" s="110"/>
      <c r="T93" s="110"/>
      <c r="U93" s="116"/>
      <c r="V93" s="110"/>
      <c r="W93" s="110"/>
      <c r="X93" s="114"/>
      <c r="Y93" s="110">
        <v>5.04</v>
      </c>
    </row>
    <row r="94" spans="1:25" ht="51" x14ac:dyDescent="0.25">
      <c r="A94" s="67" t="s">
        <v>2571</v>
      </c>
      <c r="B94" s="67" t="s">
        <v>2572</v>
      </c>
      <c r="C94" s="5" t="s">
        <v>2573</v>
      </c>
      <c r="D94" s="22" t="s">
        <v>1961</v>
      </c>
      <c r="E94" s="22">
        <v>1</v>
      </c>
      <c r="F94" s="22">
        <v>50</v>
      </c>
      <c r="G94" s="110"/>
      <c r="H94" s="110"/>
      <c r="I94" s="110"/>
      <c r="J94" s="110"/>
      <c r="K94" s="110"/>
      <c r="L94" s="110">
        <v>8</v>
      </c>
      <c r="M94" s="110"/>
      <c r="N94" s="110" t="s">
        <v>5602</v>
      </c>
      <c r="O94" s="110"/>
      <c r="P94" s="110"/>
      <c r="Q94" s="110"/>
      <c r="R94" s="144"/>
      <c r="S94" s="110"/>
      <c r="T94" s="110"/>
      <c r="U94" s="116"/>
      <c r="V94" s="110"/>
      <c r="W94" s="110"/>
      <c r="X94" s="114"/>
      <c r="Y94" s="110">
        <v>2.94</v>
      </c>
    </row>
    <row r="95" spans="1:25" ht="63.75" x14ac:dyDescent="0.25">
      <c r="A95" s="67" t="s">
        <v>2574</v>
      </c>
      <c r="B95" s="3" t="s">
        <v>2575</v>
      </c>
      <c r="C95" s="5" t="s">
        <v>2576</v>
      </c>
      <c r="D95" s="22" t="s">
        <v>1961</v>
      </c>
      <c r="E95" s="22">
        <v>1</v>
      </c>
      <c r="F95" s="30">
        <v>1134</v>
      </c>
      <c r="G95" s="110"/>
      <c r="H95" s="110"/>
      <c r="I95" s="108">
        <v>10</v>
      </c>
      <c r="J95" s="110"/>
      <c r="K95" s="110"/>
      <c r="L95" s="110">
        <v>8</v>
      </c>
      <c r="M95" s="110"/>
      <c r="N95" s="110" t="s">
        <v>5602</v>
      </c>
      <c r="O95" s="110"/>
      <c r="P95" s="110"/>
      <c r="Q95" s="110"/>
      <c r="R95" s="144"/>
      <c r="S95" s="110"/>
      <c r="T95" s="110"/>
      <c r="U95" s="116"/>
      <c r="V95" s="110"/>
      <c r="W95" s="110"/>
      <c r="X95" s="114"/>
      <c r="Y95" s="110">
        <v>5.04</v>
      </c>
    </row>
    <row r="96" spans="1:25" x14ac:dyDescent="0.25">
      <c r="A96" s="66" t="s">
        <v>2577</v>
      </c>
      <c r="B96" s="66" t="s">
        <v>2578</v>
      </c>
      <c r="C96" s="5"/>
      <c r="D96" s="22"/>
      <c r="E96" s="22"/>
      <c r="F96" s="30"/>
      <c r="G96" s="112"/>
      <c r="H96" s="112"/>
      <c r="I96" s="112"/>
      <c r="J96" s="112"/>
      <c r="K96" s="112"/>
      <c r="L96" s="112"/>
      <c r="M96" s="112"/>
      <c r="N96" s="112"/>
      <c r="O96" s="112"/>
      <c r="P96" s="112"/>
      <c r="Q96" s="112"/>
      <c r="R96" s="143"/>
      <c r="S96" s="112"/>
      <c r="T96" s="112"/>
      <c r="U96" s="127"/>
      <c r="V96" s="112"/>
      <c r="W96" s="112"/>
      <c r="X96" s="136"/>
      <c r="Y96" s="112"/>
    </row>
    <row r="97" spans="1:25" ht="89.25" x14ac:dyDescent="0.25">
      <c r="A97" s="67" t="s">
        <v>2579</v>
      </c>
      <c r="B97" s="67" t="s">
        <v>2580</v>
      </c>
      <c r="C97" s="5" t="s">
        <v>2581</v>
      </c>
      <c r="D97" s="22" t="s">
        <v>1961</v>
      </c>
      <c r="E97" s="22">
        <v>1</v>
      </c>
      <c r="F97" s="30">
        <v>96</v>
      </c>
      <c r="G97" s="110"/>
      <c r="H97" s="110"/>
      <c r="I97" s="110"/>
      <c r="J97" s="110"/>
      <c r="K97" s="116">
        <v>19</v>
      </c>
      <c r="L97" s="110">
        <v>14</v>
      </c>
      <c r="M97" s="110"/>
      <c r="N97" s="110" t="s">
        <v>5602</v>
      </c>
      <c r="O97" s="110"/>
      <c r="P97" s="110"/>
      <c r="Q97" s="110"/>
      <c r="R97" s="144"/>
      <c r="S97" s="110"/>
      <c r="T97" s="110"/>
      <c r="U97" s="116">
        <v>30</v>
      </c>
      <c r="V97" s="110"/>
      <c r="W97" s="110"/>
      <c r="X97" s="114"/>
      <c r="Y97" s="110">
        <v>12.351800000000001</v>
      </c>
    </row>
    <row r="98" spans="1:25" ht="89.25" x14ac:dyDescent="0.25">
      <c r="A98" s="67" t="s">
        <v>2582</v>
      </c>
      <c r="B98" s="67" t="s">
        <v>2583</v>
      </c>
      <c r="C98" s="5" t="s">
        <v>2584</v>
      </c>
      <c r="D98" s="22" t="s">
        <v>1961</v>
      </c>
      <c r="E98" s="22">
        <v>1</v>
      </c>
      <c r="F98" s="22">
        <v>1</v>
      </c>
      <c r="G98" s="110"/>
      <c r="H98" s="110"/>
      <c r="I98" s="110"/>
      <c r="J98" s="110"/>
      <c r="K98" s="110"/>
      <c r="L98" s="110">
        <v>14</v>
      </c>
      <c r="M98" s="110"/>
      <c r="N98" s="110" t="s">
        <v>5602</v>
      </c>
      <c r="O98" s="110"/>
      <c r="P98" s="110"/>
      <c r="Q98" s="110"/>
      <c r="R98" s="144"/>
      <c r="S98" s="110"/>
      <c r="T98" s="110"/>
      <c r="U98" s="116"/>
      <c r="V98" s="110"/>
      <c r="W98" s="110"/>
      <c r="X98" s="114"/>
      <c r="Y98" s="110">
        <v>21.72</v>
      </c>
    </row>
    <row r="99" spans="1:25" ht="28.5" x14ac:dyDescent="0.25">
      <c r="A99" s="66" t="s">
        <v>2585</v>
      </c>
      <c r="B99" s="66" t="s">
        <v>2586</v>
      </c>
      <c r="C99" s="5"/>
      <c r="D99" s="22"/>
      <c r="E99" s="22"/>
      <c r="F99" s="22"/>
      <c r="G99" s="112"/>
      <c r="H99" s="112"/>
      <c r="I99" s="112"/>
      <c r="J99" s="112"/>
      <c r="K99" s="112"/>
      <c r="L99" s="112"/>
      <c r="M99" s="112"/>
      <c r="N99" s="112"/>
      <c r="O99" s="112"/>
      <c r="P99" s="112"/>
      <c r="Q99" s="112"/>
      <c r="R99" s="143"/>
      <c r="S99" s="112"/>
      <c r="T99" s="112"/>
      <c r="U99" s="127"/>
      <c r="V99" s="112"/>
      <c r="W99" s="112"/>
      <c r="X99" s="136"/>
      <c r="Y99" s="112"/>
    </row>
    <row r="100" spans="1:25" ht="102" x14ac:dyDescent="0.25">
      <c r="A100" s="67" t="s">
        <v>2587</v>
      </c>
      <c r="B100" s="67" t="s">
        <v>2588</v>
      </c>
      <c r="C100" s="5" t="s">
        <v>2589</v>
      </c>
      <c r="D100" s="22" t="s">
        <v>1961</v>
      </c>
      <c r="E100" s="22">
        <v>1</v>
      </c>
      <c r="F100" s="30">
        <v>212</v>
      </c>
      <c r="G100" s="110"/>
      <c r="H100" s="110"/>
      <c r="I100" s="110"/>
      <c r="J100" s="110"/>
      <c r="K100" s="110"/>
      <c r="L100" s="110">
        <v>15</v>
      </c>
      <c r="M100" s="110"/>
      <c r="N100" s="110" t="s">
        <v>5602</v>
      </c>
      <c r="O100" s="110"/>
      <c r="P100" s="110"/>
      <c r="Q100" s="110"/>
      <c r="R100" s="144"/>
      <c r="S100" s="110"/>
      <c r="T100" s="110"/>
      <c r="U100" s="116"/>
      <c r="V100" s="110"/>
      <c r="W100" s="110"/>
      <c r="X100" s="114"/>
      <c r="Y100" s="110">
        <v>8.1</v>
      </c>
    </row>
    <row r="101" spans="1:25" ht="102" x14ac:dyDescent="0.25">
      <c r="A101" s="67" t="s">
        <v>2590</v>
      </c>
      <c r="B101" s="67" t="s">
        <v>2591</v>
      </c>
      <c r="C101" s="18" t="s">
        <v>2592</v>
      </c>
      <c r="D101" s="22" t="s">
        <v>1961</v>
      </c>
      <c r="E101" s="22">
        <v>1</v>
      </c>
      <c r="F101" s="30">
        <v>5</v>
      </c>
      <c r="G101" s="110"/>
      <c r="H101" s="110"/>
      <c r="I101" s="110"/>
      <c r="J101" s="110"/>
      <c r="K101" s="110"/>
      <c r="L101" s="110">
        <v>15</v>
      </c>
      <c r="M101" s="110"/>
      <c r="N101" s="110" t="s">
        <v>5602</v>
      </c>
      <c r="O101" s="110"/>
      <c r="P101" s="110"/>
      <c r="Q101" s="110"/>
      <c r="R101" s="144"/>
      <c r="S101" s="110"/>
      <c r="T101" s="110"/>
      <c r="U101" s="116"/>
      <c r="V101" s="110"/>
      <c r="W101" s="110"/>
      <c r="X101" s="114"/>
      <c r="Y101" s="132">
        <v>18.09</v>
      </c>
    </row>
    <row r="102" spans="1:25" ht="89.25" x14ac:dyDescent="0.25">
      <c r="A102" s="67" t="s">
        <v>2593</v>
      </c>
      <c r="B102" s="67" t="s">
        <v>2594</v>
      </c>
      <c r="C102" s="5" t="s">
        <v>2595</v>
      </c>
      <c r="D102" s="22" t="s">
        <v>1961</v>
      </c>
      <c r="E102" s="22">
        <v>1</v>
      </c>
      <c r="F102" s="30">
        <v>80</v>
      </c>
      <c r="G102" s="110"/>
      <c r="H102" s="110"/>
      <c r="I102" s="110"/>
      <c r="J102" s="110"/>
      <c r="K102" s="116"/>
      <c r="L102" s="110">
        <v>15</v>
      </c>
      <c r="M102" s="110"/>
      <c r="N102" s="110" t="s">
        <v>5602</v>
      </c>
      <c r="O102" s="110"/>
      <c r="P102" s="110"/>
      <c r="Q102" s="110"/>
      <c r="R102" s="144"/>
      <c r="S102" s="110"/>
      <c r="T102" s="110"/>
      <c r="U102" s="116"/>
      <c r="V102" s="110"/>
      <c r="W102" s="110"/>
      <c r="X102" s="114"/>
      <c r="Y102" s="110">
        <v>6.02</v>
      </c>
    </row>
    <row r="103" spans="1:25" ht="114.75" x14ac:dyDescent="0.25">
      <c r="A103" s="67" t="s">
        <v>2596</v>
      </c>
      <c r="B103" s="67" t="s">
        <v>2597</v>
      </c>
      <c r="C103" s="5" t="s">
        <v>2598</v>
      </c>
      <c r="D103" s="22" t="s">
        <v>1961</v>
      </c>
      <c r="E103" s="22">
        <v>1</v>
      </c>
      <c r="F103" s="30">
        <v>1437</v>
      </c>
      <c r="G103" s="110"/>
      <c r="H103" s="110"/>
      <c r="I103" s="111">
        <v>10</v>
      </c>
      <c r="J103" s="110"/>
      <c r="K103" s="117"/>
      <c r="L103" s="110">
        <v>15</v>
      </c>
      <c r="M103" s="110"/>
      <c r="N103" s="110" t="s">
        <v>5602</v>
      </c>
      <c r="O103" s="110"/>
      <c r="P103" s="110"/>
      <c r="Q103" s="110"/>
      <c r="R103" s="144"/>
      <c r="S103" s="110"/>
      <c r="T103" s="110"/>
      <c r="U103" s="116"/>
      <c r="V103" s="110"/>
      <c r="W103" s="110"/>
      <c r="X103" s="114"/>
      <c r="Y103" s="110">
        <v>7.74</v>
      </c>
    </row>
    <row r="104" spans="1:25" ht="89.25" x14ac:dyDescent="0.25">
      <c r="A104" s="67" t="s">
        <v>2599</v>
      </c>
      <c r="B104" s="69" t="s">
        <v>2600</v>
      </c>
      <c r="C104" s="5" t="s">
        <v>2601</v>
      </c>
      <c r="D104" s="22" t="s">
        <v>1961</v>
      </c>
      <c r="E104" s="22">
        <v>1</v>
      </c>
      <c r="F104" s="30">
        <v>490</v>
      </c>
      <c r="G104" s="114"/>
      <c r="H104" s="114"/>
      <c r="I104" s="114"/>
      <c r="J104" s="114"/>
      <c r="K104" s="117"/>
      <c r="L104" s="110">
        <v>15</v>
      </c>
      <c r="M104" s="114"/>
      <c r="N104" s="110" t="s">
        <v>5602</v>
      </c>
      <c r="O104" s="114"/>
      <c r="P104" s="114"/>
      <c r="Q104" s="114"/>
      <c r="R104" s="148"/>
      <c r="S104" s="114"/>
      <c r="T104" s="114"/>
      <c r="U104" s="117"/>
      <c r="V104" s="114"/>
      <c r="W104" s="114"/>
      <c r="X104" s="114"/>
      <c r="Y104" s="114">
        <v>6.2</v>
      </c>
    </row>
    <row r="105" spans="1:25" ht="153" x14ac:dyDescent="0.25">
      <c r="A105" s="67" t="s">
        <v>2602</v>
      </c>
      <c r="B105" s="67" t="s">
        <v>2603</v>
      </c>
      <c r="C105" s="5" t="s">
        <v>2604</v>
      </c>
      <c r="D105" s="22" t="s">
        <v>1961</v>
      </c>
      <c r="E105" s="22">
        <v>1</v>
      </c>
      <c r="F105" s="22">
        <v>105</v>
      </c>
      <c r="G105" s="110"/>
      <c r="H105" s="110"/>
      <c r="I105" s="110"/>
      <c r="J105" s="110"/>
      <c r="K105" s="117"/>
      <c r="L105" s="110">
        <v>35</v>
      </c>
      <c r="M105" s="110"/>
      <c r="N105" s="110" t="s">
        <v>5602</v>
      </c>
      <c r="O105" s="110"/>
      <c r="P105" s="110"/>
      <c r="Q105" s="110"/>
      <c r="R105" s="144"/>
      <c r="S105" s="110"/>
      <c r="T105" s="110"/>
      <c r="U105" s="116"/>
      <c r="V105" s="110"/>
      <c r="W105" s="110"/>
      <c r="X105" s="114"/>
      <c r="Y105" s="110">
        <v>9.8000000000000007</v>
      </c>
    </row>
    <row r="106" spans="1:25" x14ac:dyDescent="0.25">
      <c r="A106" s="66" t="s">
        <v>2605</v>
      </c>
      <c r="B106" s="66" t="s">
        <v>2606</v>
      </c>
      <c r="C106" s="5"/>
      <c r="D106" s="22"/>
      <c r="E106" s="22"/>
      <c r="F106" s="30"/>
      <c r="G106" s="112"/>
      <c r="H106" s="112"/>
      <c r="I106" s="112"/>
      <c r="J106" s="112"/>
      <c r="K106" s="112"/>
      <c r="L106" s="112"/>
      <c r="M106" s="112"/>
      <c r="N106" s="112"/>
      <c r="O106" s="112"/>
      <c r="P106" s="112"/>
      <c r="Q106" s="112"/>
      <c r="R106" s="143"/>
      <c r="S106" s="112"/>
      <c r="T106" s="112"/>
      <c r="U106" s="127"/>
      <c r="V106" s="112"/>
      <c r="W106" s="112"/>
      <c r="X106" s="136"/>
      <c r="Y106" s="112"/>
    </row>
    <row r="107" spans="1:25" ht="89.25" x14ac:dyDescent="0.25">
      <c r="A107" s="67" t="s">
        <v>2607</v>
      </c>
      <c r="B107" s="67" t="s">
        <v>2608</v>
      </c>
      <c r="C107" s="5" t="s">
        <v>2609</v>
      </c>
      <c r="D107" s="22" t="s">
        <v>1961</v>
      </c>
      <c r="E107" s="22">
        <v>1</v>
      </c>
      <c r="F107" s="30">
        <v>33</v>
      </c>
      <c r="G107" s="110"/>
      <c r="H107" s="110"/>
      <c r="I107" s="110"/>
      <c r="J107" s="110"/>
      <c r="K107" s="110"/>
      <c r="L107" s="110">
        <v>14</v>
      </c>
      <c r="M107" s="110"/>
      <c r="N107" s="110" t="s">
        <v>5602</v>
      </c>
      <c r="O107" s="110"/>
      <c r="P107" s="110"/>
      <c r="Q107" s="110"/>
      <c r="R107" s="144"/>
      <c r="S107" s="110"/>
      <c r="T107" s="110"/>
      <c r="U107" s="116"/>
      <c r="V107" s="110"/>
      <c r="W107" s="110"/>
      <c r="X107" s="114"/>
      <c r="Y107" s="110">
        <v>7.6875999999999998</v>
      </c>
    </row>
    <row r="108" spans="1:25" ht="51" x14ac:dyDescent="0.25">
      <c r="A108" s="67" t="s">
        <v>2610</v>
      </c>
      <c r="B108" s="67" t="s">
        <v>2611</v>
      </c>
      <c r="C108" s="5" t="s">
        <v>2612</v>
      </c>
      <c r="D108" s="22" t="s">
        <v>1961</v>
      </c>
      <c r="E108" s="22">
        <v>1</v>
      </c>
      <c r="F108" s="30">
        <v>100</v>
      </c>
      <c r="G108" s="110"/>
      <c r="H108" s="110"/>
      <c r="I108" s="110"/>
      <c r="J108" s="110"/>
      <c r="K108" s="139">
        <v>4.99</v>
      </c>
      <c r="L108" s="110">
        <v>14</v>
      </c>
      <c r="M108" s="110"/>
      <c r="N108" s="110" t="s">
        <v>5602</v>
      </c>
      <c r="O108" s="110"/>
      <c r="P108" s="110"/>
      <c r="Q108" s="110"/>
      <c r="R108" s="144"/>
      <c r="S108" s="110"/>
      <c r="T108" s="110"/>
      <c r="U108" s="116"/>
      <c r="V108" s="110"/>
      <c r="W108" s="110"/>
      <c r="X108" s="114"/>
      <c r="Y108" s="110">
        <v>2.64</v>
      </c>
    </row>
    <row r="109" spans="1:25" ht="89.25" x14ac:dyDescent="0.25">
      <c r="A109" s="67" t="s">
        <v>2613</v>
      </c>
      <c r="B109" s="67" t="s">
        <v>2614</v>
      </c>
      <c r="C109" s="5" t="s">
        <v>2615</v>
      </c>
      <c r="D109" s="22" t="s">
        <v>1961</v>
      </c>
      <c r="E109" s="22">
        <v>1</v>
      </c>
      <c r="F109" s="30">
        <v>100</v>
      </c>
      <c r="G109" s="110"/>
      <c r="H109" s="110"/>
      <c r="I109" s="110"/>
      <c r="J109" s="110"/>
      <c r="K109" s="139">
        <v>4.99</v>
      </c>
      <c r="L109" s="110">
        <v>14</v>
      </c>
      <c r="M109" s="110"/>
      <c r="N109" s="110" t="s">
        <v>5602</v>
      </c>
      <c r="O109" s="110"/>
      <c r="P109" s="110"/>
      <c r="Q109" s="110"/>
      <c r="R109" s="144"/>
      <c r="S109" s="110"/>
      <c r="T109" s="110"/>
      <c r="U109" s="116">
        <v>30</v>
      </c>
      <c r="V109" s="110"/>
      <c r="W109" s="110"/>
      <c r="X109" s="114"/>
      <c r="Y109" s="110">
        <v>6.15</v>
      </c>
    </row>
    <row r="110" spans="1:25" ht="89.25" x14ac:dyDescent="0.25">
      <c r="A110" s="67" t="s">
        <v>2616</v>
      </c>
      <c r="B110" s="67" t="s">
        <v>2617</v>
      </c>
      <c r="C110" s="5" t="s">
        <v>2618</v>
      </c>
      <c r="D110" s="22" t="s">
        <v>1961</v>
      </c>
      <c r="E110" s="22">
        <v>1</v>
      </c>
      <c r="F110" s="30">
        <v>5975</v>
      </c>
      <c r="G110" s="110"/>
      <c r="H110" s="110"/>
      <c r="I110" s="111">
        <v>10</v>
      </c>
      <c r="J110" s="110"/>
      <c r="K110" s="139">
        <v>4.99</v>
      </c>
      <c r="L110" s="110">
        <v>14</v>
      </c>
      <c r="M110" s="110"/>
      <c r="N110" s="110" t="s">
        <v>5602</v>
      </c>
      <c r="O110" s="110"/>
      <c r="P110" s="110"/>
      <c r="Q110" s="110"/>
      <c r="R110" s="144">
        <v>9</v>
      </c>
      <c r="S110" s="110"/>
      <c r="T110" s="110"/>
      <c r="U110" s="116">
        <v>30</v>
      </c>
      <c r="V110" s="110"/>
      <c r="W110" s="110"/>
      <c r="X110" s="114"/>
      <c r="Y110" s="110"/>
    </row>
    <row r="111" spans="1:25" ht="76.5" x14ac:dyDescent="0.25">
      <c r="A111" s="67" t="s">
        <v>2619</v>
      </c>
      <c r="B111" s="67" t="s">
        <v>2620</v>
      </c>
      <c r="C111" s="5" t="s">
        <v>2621</v>
      </c>
      <c r="D111" s="22" t="s">
        <v>1961</v>
      </c>
      <c r="E111" s="22">
        <v>1</v>
      </c>
      <c r="F111" s="30">
        <v>1660</v>
      </c>
      <c r="G111" s="110"/>
      <c r="H111" s="110"/>
      <c r="I111" s="110"/>
      <c r="J111" s="110"/>
      <c r="K111" s="110"/>
      <c r="L111" s="110">
        <v>14</v>
      </c>
      <c r="M111" s="110"/>
      <c r="N111" s="110" t="s">
        <v>5602</v>
      </c>
      <c r="O111" s="110"/>
      <c r="P111" s="110"/>
      <c r="Q111" s="110"/>
      <c r="R111" s="144">
        <v>9</v>
      </c>
      <c r="S111" s="110"/>
      <c r="T111" s="110"/>
      <c r="U111" s="116">
        <v>30</v>
      </c>
      <c r="V111" s="110"/>
      <c r="W111" s="110"/>
      <c r="X111" s="114"/>
      <c r="Y111" s="110">
        <v>6.4779999999999998</v>
      </c>
    </row>
    <row r="112" spans="1:25" ht="89.25" x14ac:dyDescent="0.25">
      <c r="A112" s="67" t="s">
        <v>2622</v>
      </c>
      <c r="B112" s="67" t="s">
        <v>2623</v>
      </c>
      <c r="C112" s="5" t="s">
        <v>2624</v>
      </c>
      <c r="D112" s="22" t="s">
        <v>1961</v>
      </c>
      <c r="E112" s="22">
        <v>1</v>
      </c>
      <c r="F112" s="30">
        <v>8725</v>
      </c>
      <c r="G112" s="110"/>
      <c r="H112" s="110"/>
      <c r="I112" s="111">
        <v>10</v>
      </c>
      <c r="J112" s="110"/>
      <c r="K112" s="116">
        <v>4.99</v>
      </c>
      <c r="L112" s="110">
        <v>14</v>
      </c>
      <c r="M112" s="110"/>
      <c r="N112" s="110" t="s">
        <v>5602</v>
      </c>
      <c r="O112" s="110"/>
      <c r="P112" s="110"/>
      <c r="Q112" s="110"/>
      <c r="R112" s="144"/>
      <c r="S112" s="111">
        <v>0.6</v>
      </c>
      <c r="T112" s="110"/>
      <c r="U112" s="116">
        <v>30</v>
      </c>
      <c r="V112" s="110"/>
      <c r="W112" s="110"/>
      <c r="X112" s="114"/>
      <c r="Y112" s="110">
        <v>6.4779999999999998</v>
      </c>
    </row>
    <row r="113" spans="1:25" ht="89.25" x14ac:dyDescent="0.25">
      <c r="A113" s="67" t="s">
        <v>2625</v>
      </c>
      <c r="B113" s="67" t="s">
        <v>2626</v>
      </c>
      <c r="C113" s="5" t="s">
        <v>2627</v>
      </c>
      <c r="D113" s="22" t="s">
        <v>1961</v>
      </c>
      <c r="E113" s="22">
        <v>1</v>
      </c>
      <c r="F113" s="30">
        <v>2560</v>
      </c>
      <c r="G113" s="110"/>
      <c r="H113" s="110"/>
      <c r="I113" s="111">
        <v>10</v>
      </c>
      <c r="J113" s="110"/>
      <c r="K113" s="116">
        <v>4.99</v>
      </c>
      <c r="L113" s="110">
        <v>14</v>
      </c>
      <c r="M113" s="110"/>
      <c r="N113" s="110" t="s">
        <v>5602</v>
      </c>
      <c r="O113" s="110"/>
      <c r="P113" s="110"/>
      <c r="Q113" s="110"/>
      <c r="R113" s="144"/>
      <c r="S113" s="110"/>
      <c r="T113" s="110"/>
      <c r="U113" s="116">
        <v>30</v>
      </c>
      <c r="V113" s="110"/>
      <c r="W113" s="110"/>
      <c r="X113" s="114"/>
      <c r="Y113" s="110">
        <v>6.4779999999999998</v>
      </c>
    </row>
    <row r="114" spans="1:25" ht="63.75" x14ac:dyDescent="0.25">
      <c r="A114" s="67" t="s">
        <v>2628</v>
      </c>
      <c r="B114" s="3" t="s">
        <v>2629</v>
      </c>
      <c r="C114" s="5" t="s">
        <v>2630</v>
      </c>
      <c r="D114" s="22" t="s">
        <v>1961</v>
      </c>
      <c r="E114" s="22">
        <v>1</v>
      </c>
      <c r="F114" s="30">
        <v>20</v>
      </c>
      <c r="G114" s="110"/>
      <c r="H114" s="110"/>
      <c r="I114" s="110"/>
      <c r="J114" s="110"/>
      <c r="K114" s="116">
        <v>4.99</v>
      </c>
      <c r="L114" s="110">
        <v>14</v>
      </c>
      <c r="M114" s="110"/>
      <c r="N114" s="110" t="s">
        <v>5602</v>
      </c>
      <c r="O114" s="110"/>
      <c r="P114" s="110"/>
      <c r="Q114" s="110"/>
      <c r="R114" s="144"/>
      <c r="S114" s="110"/>
      <c r="T114" s="110"/>
      <c r="U114" s="116"/>
      <c r="V114" s="110"/>
      <c r="W114" s="110"/>
      <c r="X114" s="114"/>
      <c r="Y114" s="110">
        <v>5.31</v>
      </c>
    </row>
    <row r="115" spans="1:25" ht="63.75" x14ac:dyDescent="0.25">
      <c r="A115" s="67" t="s">
        <v>2631</v>
      </c>
      <c r="B115" s="3" t="s">
        <v>2632</v>
      </c>
      <c r="C115" s="5" t="s">
        <v>2633</v>
      </c>
      <c r="D115" s="22" t="s">
        <v>1961</v>
      </c>
      <c r="E115" s="22">
        <v>1</v>
      </c>
      <c r="F115" s="22">
        <v>100</v>
      </c>
      <c r="G115" s="110"/>
      <c r="H115" s="110"/>
      <c r="I115" s="110"/>
      <c r="J115" s="110"/>
      <c r="K115" s="116"/>
      <c r="L115" s="110">
        <v>14</v>
      </c>
      <c r="M115" s="110"/>
      <c r="N115" s="110" t="s">
        <v>5602</v>
      </c>
      <c r="O115" s="110"/>
      <c r="P115" s="110"/>
      <c r="Q115" s="110"/>
      <c r="R115" s="144"/>
      <c r="S115" s="110"/>
      <c r="T115" s="110"/>
      <c r="U115" s="116"/>
      <c r="V115" s="110"/>
      <c r="W115" s="110"/>
      <c r="X115" s="114"/>
      <c r="Y115" s="110">
        <v>1.28</v>
      </c>
    </row>
    <row r="116" spans="1:25" ht="63.75" x14ac:dyDescent="0.25">
      <c r="A116" s="67" t="s">
        <v>2634</v>
      </c>
      <c r="B116" s="3" t="s">
        <v>2635</v>
      </c>
      <c r="C116" s="18" t="s">
        <v>2636</v>
      </c>
      <c r="D116" s="22" t="s">
        <v>1961</v>
      </c>
      <c r="E116" s="22">
        <v>1</v>
      </c>
      <c r="F116" s="30">
        <v>3972</v>
      </c>
      <c r="G116" s="110"/>
      <c r="H116" s="110"/>
      <c r="I116" s="110"/>
      <c r="J116" s="110"/>
      <c r="K116" s="116">
        <v>4.99</v>
      </c>
      <c r="L116" s="110">
        <v>14</v>
      </c>
      <c r="M116" s="116">
        <v>0.9</v>
      </c>
      <c r="N116" s="110" t="s">
        <v>5602</v>
      </c>
      <c r="O116" s="110"/>
      <c r="P116" s="110"/>
      <c r="Q116" s="110"/>
      <c r="R116" s="144">
        <v>8</v>
      </c>
      <c r="S116" s="110"/>
      <c r="T116" s="110"/>
      <c r="U116" s="116"/>
      <c r="V116" s="110"/>
      <c r="W116" s="110"/>
      <c r="X116" s="114"/>
      <c r="Y116" s="110">
        <v>3.43</v>
      </c>
    </row>
    <row r="117" spans="1:25" ht="51" x14ac:dyDescent="0.25">
      <c r="A117" s="67" t="s">
        <v>2637</v>
      </c>
      <c r="B117" s="3" t="s">
        <v>2638</v>
      </c>
      <c r="C117" s="18" t="s">
        <v>2639</v>
      </c>
      <c r="D117" s="22" t="s">
        <v>1961</v>
      </c>
      <c r="E117" s="22">
        <v>1</v>
      </c>
      <c r="F117" s="30">
        <v>200</v>
      </c>
      <c r="G117" s="110"/>
      <c r="H117" s="110"/>
      <c r="I117" s="110"/>
      <c r="J117" s="110"/>
      <c r="K117" s="116"/>
      <c r="L117" s="110">
        <v>14</v>
      </c>
      <c r="M117" s="116">
        <v>0.7</v>
      </c>
      <c r="N117" s="110" t="s">
        <v>5602</v>
      </c>
      <c r="O117" s="110"/>
      <c r="P117" s="110"/>
      <c r="Q117" s="110"/>
      <c r="R117" s="144">
        <v>8</v>
      </c>
      <c r="S117" s="110"/>
      <c r="T117" s="110"/>
      <c r="U117" s="116"/>
      <c r="V117" s="110"/>
      <c r="W117" s="110"/>
      <c r="X117" s="114"/>
      <c r="Y117" s="110">
        <v>2.625</v>
      </c>
    </row>
    <row r="118" spans="1:25" ht="63.75" x14ac:dyDescent="0.25">
      <c r="A118" s="67" t="s">
        <v>2640</v>
      </c>
      <c r="B118" s="10" t="s">
        <v>2641</v>
      </c>
      <c r="C118" s="18" t="s">
        <v>2642</v>
      </c>
      <c r="D118" s="22" t="s">
        <v>1961</v>
      </c>
      <c r="E118" s="22">
        <v>1</v>
      </c>
      <c r="F118" s="30">
        <v>10</v>
      </c>
      <c r="G118" s="110"/>
      <c r="H118" s="110"/>
      <c r="I118" s="110"/>
      <c r="J118" s="110"/>
      <c r="K118" s="116">
        <v>4.99</v>
      </c>
      <c r="L118" s="110">
        <v>14</v>
      </c>
      <c r="M118" s="110"/>
      <c r="N118" s="110" t="s">
        <v>5602</v>
      </c>
      <c r="O118" s="110"/>
      <c r="P118" s="110"/>
      <c r="Q118" s="110"/>
      <c r="R118" s="144"/>
      <c r="S118" s="110"/>
      <c r="T118" s="110"/>
      <c r="U118" s="116">
        <v>20</v>
      </c>
      <c r="V118" s="110"/>
      <c r="W118" s="110"/>
      <c r="X118" s="114"/>
      <c r="Y118" s="110"/>
    </row>
    <row r="119" spans="1:25" ht="89.25" x14ac:dyDescent="0.25">
      <c r="A119" s="67" t="s">
        <v>2643</v>
      </c>
      <c r="B119" s="3" t="s">
        <v>2644</v>
      </c>
      <c r="C119" s="5" t="s">
        <v>2645</v>
      </c>
      <c r="D119" s="22" t="s">
        <v>1961</v>
      </c>
      <c r="E119" s="22">
        <v>1</v>
      </c>
      <c r="F119" s="22">
        <v>200</v>
      </c>
      <c r="G119" s="110"/>
      <c r="H119" s="110"/>
      <c r="I119" s="110"/>
      <c r="J119" s="110"/>
      <c r="K119" s="110"/>
      <c r="L119" s="110">
        <v>14</v>
      </c>
      <c r="M119" s="110"/>
      <c r="N119" s="110" t="s">
        <v>5602</v>
      </c>
      <c r="O119" s="110"/>
      <c r="P119" s="110"/>
      <c r="Q119" s="110"/>
      <c r="R119" s="144"/>
      <c r="S119" s="110"/>
      <c r="T119" s="110"/>
      <c r="U119" s="116"/>
      <c r="V119" s="110"/>
      <c r="W119" s="110"/>
      <c r="X119" s="114"/>
      <c r="Y119" s="110">
        <v>2.72</v>
      </c>
    </row>
    <row r="120" spans="1:25" ht="51" x14ac:dyDescent="0.25">
      <c r="A120" s="67" t="s">
        <v>2646</v>
      </c>
      <c r="B120" s="3" t="s">
        <v>2647</v>
      </c>
      <c r="C120" s="5" t="s">
        <v>2648</v>
      </c>
      <c r="D120" s="22" t="s">
        <v>1961</v>
      </c>
      <c r="E120" s="22">
        <v>1</v>
      </c>
      <c r="F120" s="22">
        <v>10</v>
      </c>
      <c r="G120" s="110"/>
      <c r="H120" s="110"/>
      <c r="I120" s="110"/>
      <c r="J120" s="110"/>
      <c r="K120" s="110"/>
      <c r="L120" s="110">
        <v>14</v>
      </c>
      <c r="M120" s="110"/>
      <c r="N120" s="110" t="s">
        <v>5602</v>
      </c>
      <c r="O120" s="110"/>
      <c r="P120" s="110"/>
      <c r="Q120" s="110"/>
      <c r="R120" s="144"/>
      <c r="S120" s="110"/>
      <c r="T120" s="110"/>
      <c r="U120" s="116"/>
      <c r="V120" s="110"/>
      <c r="W120" s="110"/>
      <c r="X120" s="114"/>
      <c r="Y120" s="110">
        <v>4.72</v>
      </c>
    </row>
    <row r="121" spans="1:25" ht="89.25" x14ac:dyDescent="0.25">
      <c r="A121" s="67" t="s">
        <v>2649</v>
      </c>
      <c r="B121" s="3" t="s">
        <v>2650</v>
      </c>
      <c r="C121" s="5" t="s">
        <v>2651</v>
      </c>
      <c r="D121" s="22" t="s">
        <v>1961</v>
      </c>
      <c r="E121" s="22">
        <v>1</v>
      </c>
      <c r="F121" s="22">
        <v>50</v>
      </c>
      <c r="G121" s="110"/>
      <c r="H121" s="110"/>
      <c r="I121" s="110"/>
      <c r="J121" s="110"/>
      <c r="K121" s="110"/>
      <c r="L121" s="110">
        <v>14</v>
      </c>
      <c r="M121" s="110"/>
      <c r="N121" s="110" t="s">
        <v>5602</v>
      </c>
      <c r="O121" s="110"/>
      <c r="P121" s="110"/>
      <c r="Q121" s="110"/>
      <c r="R121" s="144"/>
      <c r="S121" s="110"/>
      <c r="T121" s="110"/>
      <c r="U121" s="116"/>
      <c r="V121" s="110"/>
      <c r="W121" s="110"/>
      <c r="X121" s="114"/>
      <c r="Y121" s="132">
        <v>4.24</v>
      </c>
    </row>
    <row r="122" spans="1:25" ht="76.5" x14ac:dyDescent="0.25">
      <c r="A122" s="67" t="s">
        <v>2652</v>
      </c>
      <c r="B122" s="3" t="s">
        <v>2653</v>
      </c>
      <c r="C122" s="5" t="s">
        <v>2654</v>
      </c>
      <c r="D122" s="22" t="s">
        <v>1961</v>
      </c>
      <c r="E122" s="22">
        <v>1</v>
      </c>
      <c r="F122" s="22">
        <v>10</v>
      </c>
      <c r="G122" s="110"/>
      <c r="H122" s="110"/>
      <c r="I122" s="110"/>
      <c r="J122" s="110"/>
      <c r="K122" s="110"/>
      <c r="L122" s="110">
        <v>14</v>
      </c>
      <c r="M122" s="110"/>
      <c r="N122" s="110" t="s">
        <v>5602</v>
      </c>
      <c r="O122" s="110"/>
      <c r="P122" s="110"/>
      <c r="Q122" s="110"/>
      <c r="R122" s="144">
        <v>9</v>
      </c>
      <c r="S122" s="110"/>
      <c r="T122" s="110"/>
      <c r="U122" s="116"/>
      <c r="V122" s="110"/>
      <c r="W122" s="110"/>
      <c r="X122" s="114"/>
      <c r="Y122" s="132">
        <v>7.88</v>
      </c>
    </row>
    <row r="123" spans="1:25" ht="89.25" x14ac:dyDescent="0.25">
      <c r="A123" s="67" t="s">
        <v>2655</v>
      </c>
      <c r="B123" s="3" t="s">
        <v>2656</v>
      </c>
      <c r="C123" s="5" t="s">
        <v>2657</v>
      </c>
      <c r="D123" s="22" t="s">
        <v>1961</v>
      </c>
      <c r="E123" s="22">
        <v>1</v>
      </c>
      <c r="F123" s="22">
        <v>10</v>
      </c>
      <c r="G123" s="110"/>
      <c r="H123" s="110"/>
      <c r="I123" s="110"/>
      <c r="J123" s="110"/>
      <c r="K123" s="110"/>
      <c r="L123" s="110">
        <v>14</v>
      </c>
      <c r="M123" s="110"/>
      <c r="N123" s="110" t="s">
        <v>5602</v>
      </c>
      <c r="O123" s="110"/>
      <c r="P123" s="110"/>
      <c r="Q123" s="110"/>
      <c r="R123" s="144"/>
      <c r="S123" s="110"/>
      <c r="T123" s="110"/>
      <c r="U123" s="116"/>
      <c r="V123" s="110"/>
      <c r="W123" s="110"/>
      <c r="X123" s="114"/>
      <c r="Y123" s="132">
        <v>6.4615999999999998</v>
      </c>
    </row>
    <row r="124" spans="1:25" ht="63.75" x14ac:dyDescent="0.25">
      <c r="A124" s="67" t="s">
        <v>2658</v>
      </c>
      <c r="B124" s="3" t="s">
        <v>2659</v>
      </c>
      <c r="C124" s="5" t="s">
        <v>2660</v>
      </c>
      <c r="D124" s="22" t="s">
        <v>1961</v>
      </c>
      <c r="E124" s="22">
        <v>1</v>
      </c>
      <c r="F124" s="22">
        <v>50</v>
      </c>
      <c r="G124" s="110"/>
      <c r="H124" s="110"/>
      <c r="I124" s="110"/>
      <c r="J124" s="110"/>
      <c r="K124" s="110"/>
      <c r="L124" s="110">
        <v>14</v>
      </c>
      <c r="M124" s="110"/>
      <c r="N124" s="110" t="s">
        <v>5602</v>
      </c>
      <c r="O124" s="110"/>
      <c r="P124" s="110"/>
      <c r="Q124" s="110"/>
      <c r="R124" s="144"/>
      <c r="S124" s="110"/>
      <c r="T124" s="110"/>
      <c r="U124" s="116"/>
      <c r="V124" s="110"/>
      <c r="W124" s="110"/>
      <c r="X124" s="114"/>
      <c r="Y124" s="110">
        <v>2.96</v>
      </c>
    </row>
    <row r="125" spans="1:25" ht="102" x14ac:dyDescent="0.25">
      <c r="A125" s="67" t="s">
        <v>2661</v>
      </c>
      <c r="B125" s="3" t="s">
        <v>2662</v>
      </c>
      <c r="C125" s="5" t="s">
        <v>2663</v>
      </c>
      <c r="D125" s="22" t="s">
        <v>1961</v>
      </c>
      <c r="E125" s="22">
        <v>1</v>
      </c>
      <c r="F125" s="22">
        <v>50</v>
      </c>
      <c r="G125" s="110"/>
      <c r="H125" s="110"/>
      <c r="I125" s="110"/>
      <c r="J125" s="110"/>
      <c r="K125" s="110"/>
      <c r="L125" s="110">
        <v>24</v>
      </c>
      <c r="M125" s="110"/>
      <c r="N125" s="110" t="s">
        <v>5602</v>
      </c>
      <c r="O125" s="110"/>
      <c r="P125" s="110"/>
      <c r="Q125" s="110"/>
      <c r="R125" s="144"/>
      <c r="S125" s="110"/>
      <c r="T125" s="110"/>
      <c r="U125" s="116"/>
      <c r="V125" s="110"/>
      <c r="W125" s="110"/>
      <c r="X125" s="114"/>
      <c r="Y125" s="132">
        <v>17.324999999999999</v>
      </c>
    </row>
    <row r="126" spans="1:25" ht="89.25" x14ac:dyDescent="0.25">
      <c r="A126" s="67" t="s">
        <v>2664</v>
      </c>
      <c r="B126" s="3" t="s">
        <v>2665</v>
      </c>
      <c r="C126" s="5" t="s">
        <v>2666</v>
      </c>
      <c r="D126" s="22" t="s">
        <v>1961</v>
      </c>
      <c r="E126" s="22">
        <v>1</v>
      </c>
      <c r="F126" s="22">
        <v>50</v>
      </c>
      <c r="G126" s="110"/>
      <c r="H126" s="110"/>
      <c r="I126" s="110"/>
      <c r="J126" s="110"/>
      <c r="K126" s="110"/>
      <c r="L126" s="110">
        <v>24</v>
      </c>
      <c r="M126" s="110"/>
      <c r="N126" s="110" t="s">
        <v>5602</v>
      </c>
      <c r="O126" s="110"/>
      <c r="P126" s="110"/>
      <c r="Q126" s="110"/>
      <c r="R126" s="144"/>
      <c r="S126" s="110"/>
      <c r="T126" s="110"/>
      <c r="U126" s="116"/>
      <c r="V126" s="110"/>
      <c r="W126" s="110"/>
      <c r="X126" s="114"/>
      <c r="Y126" s="132">
        <v>8.3650000000000002</v>
      </c>
    </row>
    <row r="127" spans="1:25" ht="102" x14ac:dyDescent="0.25">
      <c r="A127" s="67" t="s">
        <v>2667</v>
      </c>
      <c r="B127" s="3" t="s">
        <v>2668</v>
      </c>
      <c r="C127" s="5" t="s">
        <v>2669</v>
      </c>
      <c r="D127" s="22" t="s">
        <v>1961</v>
      </c>
      <c r="E127" s="22">
        <v>1</v>
      </c>
      <c r="F127" s="22">
        <v>10</v>
      </c>
      <c r="G127" s="110"/>
      <c r="H127" s="110"/>
      <c r="I127" s="110"/>
      <c r="J127" s="111">
        <v>8</v>
      </c>
      <c r="K127" s="110"/>
      <c r="L127" s="110">
        <v>25</v>
      </c>
      <c r="M127" s="110"/>
      <c r="N127" s="110" t="s">
        <v>5602</v>
      </c>
      <c r="O127" s="110"/>
      <c r="P127" s="110"/>
      <c r="Q127" s="110"/>
      <c r="R127" s="144">
        <v>25</v>
      </c>
      <c r="S127" s="110"/>
      <c r="T127" s="110"/>
      <c r="U127" s="116"/>
      <c r="V127" s="110"/>
      <c r="W127" s="110"/>
      <c r="X127" s="114"/>
      <c r="Y127" s="110"/>
    </row>
    <row r="128" spans="1:25" x14ac:dyDescent="0.25">
      <c r="A128" s="66" t="s">
        <v>2670</v>
      </c>
      <c r="B128" s="66" t="s">
        <v>2671</v>
      </c>
      <c r="C128" s="5"/>
      <c r="D128" s="22"/>
      <c r="E128" s="22"/>
      <c r="F128" s="22"/>
      <c r="G128" s="112"/>
      <c r="H128" s="112"/>
      <c r="I128" s="112"/>
      <c r="J128" s="112"/>
      <c r="K128" s="112"/>
      <c r="L128" s="112"/>
      <c r="M128" s="112"/>
      <c r="N128" s="112"/>
      <c r="O128" s="112"/>
      <c r="P128" s="112"/>
      <c r="Q128" s="112"/>
      <c r="R128" s="143"/>
      <c r="S128" s="112"/>
      <c r="T128" s="112"/>
      <c r="U128" s="127"/>
      <c r="V128" s="112"/>
      <c r="W128" s="112"/>
      <c r="X128" s="136"/>
      <c r="Y128" s="112"/>
    </row>
    <row r="129" spans="1:25" ht="114.75" x14ac:dyDescent="0.25">
      <c r="A129" s="67" t="s">
        <v>2672</v>
      </c>
      <c r="B129" s="3" t="s">
        <v>2673</v>
      </c>
      <c r="C129" s="5" t="s">
        <v>2674</v>
      </c>
      <c r="D129" s="22" t="s">
        <v>1961</v>
      </c>
      <c r="E129" s="22">
        <v>1</v>
      </c>
      <c r="F129" s="30">
        <v>46</v>
      </c>
      <c r="G129" s="110"/>
      <c r="H129" s="110"/>
      <c r="I129" s="110"/>
      <c r="J129" s="110"/>
      <c r="K129" s="116">
        <v>6.99</v>
      </c>
      <c r="L129" s="110">
        <v>13</v>
      </c>
      <c r="M129" s="110"/>
      <c r="N129" s="110" t="s">
        <v>5602</v>
      </c>
      <c r="O129" s="110"/>
      <c r="P129" s="110"/>
      <c r="Q129" s="110"/>
      <c r="R129" s="144"/>
      <c r="S129" s="110"/>
      <c r="T129" s="110"/>
      <c r="U129" s="116"/>
      <c r="V129" s="110"/>
      <c r="W129" s="110"/>
      <c r="X129" s="114"/>
      <c r="Y129" s="110">
        <v>12.025</v>
      </c>
    </row>
    <row r="130" spans="1:25" ht="63.75" x14ac:dyDescent="0.25">
      <c r="A130" s="67" t="s">
        <v>2675</v>
      </c>
      <c r="B130" s="3" t="s">
        <v>2676</v>
      </c>
      <c r="C130" s="5" t="s">
        <v>2677</v>
      </c>
      <c r="D130" s="22" t="s">
        <v>1961</v>
      </c>
      <c r="E130" s="22">
        <v>1</v>
      </c>
      <c r="F130" s="30">
        <v>30</v>
      </c>
      <c r="G130" s="110"/>
      <c r="H130" s="110"/>
      <c r="I130" s="110"/>
      <c r="J130" s="110"/>
      <c r="K130" s="116">
        <v>5.99</v>
      </c>
      <c r="L130" s="110">
        <v>13</v>
      </c>
      <c r="M130" s="110"/>
      <c r="N130" s="110" t="s">
        <v>5602</v>
      </c>
      <c r="O130" s="110"/>
      <c r="P130" s="110"/>
      <c r="Q130" s="110"/>
      <c r="R130" s="144"/>
      <c r="S130" s="110"/>
      <c r="T130" s="110"/>
      <c r="U130" s="116"/>
      <c r="V130" s="110"/>
      <c r="W130" s="110"/>
      <c r="X130" s="114"/>
      <c r="Y130" s="110">
        <v>12.54</v>
      </c>
    </row>
    <row r="131" spans="1:25" ht="63.75" x14ac:dyDescent="0.25">
      <c r="A131" s="67" t="s">
        <v>2678</v>
      </c>
      <c r="B131" s="3" t="s">
        <v>2679</v>
      </c>
      <c r="C131" s="5" t="s">
        <v>2680</v>
      </c>
      <c r="D131" s="22" t="s">
        <v>1961</v>
      </c>
      <c r="E131" s="22">
        <v>1</v>
      </c>
      <c r="F131" s="30">
        <v>15</v>
      </c>
      <c r="G131" s="110"/>
      <c r="H131" s="110"/>
      <c r="I131" s="110"/>
      <c r="J131" s="110"/>
      <c r="K131" s="116">
        <v>6.99</v>
      </c>
      <c r="L131" s="110">
        <v>13</v>
      </c>
      <c r="M131" s="110"/>
      <c r="N131" s="110" t="s">
        <v>5602</v>
      </c>
      <c r="O131" s="110"/>
      <c r="P131" s="110"/>
      <c r="Q131" s="110"/>
      <c r="R131" s="144"/>
      <c r="S131" s="110"/>
      <c r="T131" s="110"/>
      <c r="U131" s="116"/>
      <c r="V131" s="110"/>
      <c r="W131" s="110"/>
      <c r="X131" s="114"/>
      <c r="Y131" s="110">
        <v>6.93</v>
      </c>
    </row>
    <row r="132" spans="1:25" ht="76.5" x14ac:dyDescent="0.25">
      <c r="A132" s="67" t="s">
        <v>2681</v>
      </c>
      <c r="B132" s="3" t="s">
        <v>2682</v>
      </c>
      <c r="C132" s="5" t="s">
        <v>2683</v>
      </c>
      <c r="D132" s="22" t="s">
        <v>1961</v>
      </c>
      <c r="E132" s="22">
        <v>1</v>
      </c>
      <c r="F132" s="30">
        <v>33</v>
      </c>
      <c r="G132" s="110"/>
      <c r="H132" s="110"/>
      <c r="I132" s="110"/>
      <c r="J132" s="110"/>
      <c r="K132" s="110"/>
      <c r="L132" s="110">
        <v>13</v>
      </c>
      <c r="M132" s="110"/>
      <c r="N132" s="110" t="s">
        <v>5602</v>
      </c>
      <c r="O132" s="110"/>
      <c r="P132" s="110"/>
      <c r="Q132" s="110"/>
      <c r="R132" s="144"/>
      <c r="S132" s="110"/>
      <c r="T132" s="110"/>
      <c r="U132" s="116"/>
      <c r="V132" s="110"/>
      <c r="W132" s="110"/>
      <c r="X132" s="114"/>
      <c r="Y132" s="110">
        <v>4.41</v>
      </c>
    </row>
    <row r="133" spans="1:25" ht="89.25" x14ac:dyDescent="0.25">
      <c r="A133" s="67" t="s">
        <v>2684</v>
      </c>
      <c r="B133" s="13" t="s">
        <v>2685</v>
      </c>
      <c r="C133" s="5" t="s">
        <v>2686</v>
      </c>
      <c r="D133" s="22" t="s">
        <v>1961</v>
      </c>
      <c r="E133" s="22">
        <v>1</v>
      </c>
      <c r="F133" s="30">
        <v>13</v>
      </c>
      <c r="G133" s="110"/>
      <c r="H133" s="110"/>
      <c r="I133" s="110"/>
      <c r="J133" s="110"/>
      <c r="K133" s="110"/>
      <c r="L133" s="110">
        <v>13</v>
      </c>
      <c r="M133" s="110"/>
      <c r="N133" s="110" t="s">
        <v>5602</v>
      </c>
      <c r="O133" s="110"/>
      <c r="P133" s="110"/>
      <c r="Q133" s="110"/>
      <c r="R133" s="144"/>
      <c r="S133" s="110"/>
      <c r="T133" s="110"/>
      <c r="U133" s="116"/>
      <c r="V133" s="110"/>
      <c r="W133" s="110"/>
      <c r="X133" s="114"/>
      <c r="Y133" s="132">
        <v>5.44</v>
      </c>
    </row>
    <row r="134" spans="1:25" ht="62.25" customHeight="1" x14ac:dyDescent="0.25">
      <c r="A134" s="67" t="s">
        <v>2687</v>
      </c>
      <c r="B134" s="3" t="s">
        <v>2688</v>
      </c>
      <c r="C134" s="5" t="s">
        <v>2689</v>
      </c>
      <c r="D134" s="22" t="s">
        <v>1961</v>
      </c>
      <c r="E134" s="22">
        <v>1</v>
      </c>
      <c r="F134" s="30">
        <v>180</v>
      </c>
      <c r="G134" s="110"/>
      <c r="H134" s="110"/>
      <c r="I134" s="110"/>
      <c r="J134" s="110"/>
      <c r="K134" s="117">
        <v>5.99</v>
      </c>
      <c r="L134" s="110">
        <v>13</v>
      </c>
      <c r="M134" s="116">
        <v>0.9</v>
      </c>
      <c r="N134" s="110" t="s">
        <v>5602</v>
      </c>
      <c r="O134" s="110"/>
      <c r="P134" s="110"/>
      <c r="Q134" s="110"/>
      <c r="R134" s="144"/>
      <c r="S134" s="111">
        <v>0.8</v>
      </c>
      <c r="T134" s="110"/>
      <c r="U134" s="116"/>
      <c r="V134" s="110"/>
      <c r="W134" s="110"/>
      <c r="X134" s="114"/>
      <c r="Y134" s="132">
        <v>3.42</v>
      </c>
    </row>
    <row r="135" spans="1:25" ht="71.25" x14ac:dyDescent="0.25">
      <c r="A135" s="66" t="s">
        <v>2690</v>
      </c>
      <c r="B135" s="66" t="s">
        <v>2691</v>
      </c>
      <c r="C135" s="5"/>
      <c r="D135" s="22"/>
      <c r="E135" s="22"/>
      <c r="F135" s="22"/>
      <c r="G135" s="112"/>
      <c r="H135" s="112"/>
      <c r="I135" s="112"/>
      <c r="J135" s="112"/>
      <c r="K135" s="112"/>
      <c r="L135" s="112"/>
      <c r="M135" s="112"/>
      <c r="N135" s="112"/>
      <c r="O135" s="112"/>
      <c r="P135" s="112"/>
      <c r="Q135" s="112"/>
      <c r="R135" s="143"/>
      <c r="S135" s="112"/>
      <c r="T135" s="112"/>
      <c r="U135" s="127"/>
      <c r="V135" s="112"/>
      <c r="W135" s="112"/>
      <c r="X135" s="136"/>
      <c r="Y135" s="112"/>
    </row>
    <row r="136" spans="1:25" x14ac:dyDescent="0.25">
      <c r="A136" s="66" t="s">
        <v>2692</v>
      </c>
      <c r="B136" s="66" t="s">
        <v>2693</v>
      </c>
      <c r="C136" s="5"/>
      <c r="D136" s="22"/>
      <c r="E136" s="22"/>
      <c r="F136" s="22"/>
      <c r="G136" s="112"/>
      <c r="H136" s="112"/>
      <c r="I136" s="112"/>
      <c r="J136" s="112"/>
      <c r="K136" s="112"/>
      <c r="L136" s="112"/>
      <c r="M136" s="112"/>
      <c r="N136" s="112"/>
      <c r="O136" s="112"/>
      <c r="P136" s="112"/>
      <c r="Q136" s="112"/>
      <c r="R136" s="143"/>
      <c r="S136" s="112"/>
      <c r="T136" s="112"/>
      <c r="U136" s="127"/>
      <c r="V136" s="112"/>
      <c r="W136" s="112"/>
      <c r="X136" s="136"/>
      <c r="Y136" s="112"/>
    </row>
    <row r="137" spans="1:25" ht="102" x14ac:dyDescent="0.25">
      <c r="A137" s="67" t="s">
        <v>2694</v>
      </c>
      <c r="B137" s="67" t="s">
        <v>2695</v>
      </c>
      <c r="C137" s="5" t="s">
        <v>2696</v>
      </c>
      <c r="D137" s="22" t="s">
        <v>1961</v>
      </c>
      <c r="E137" s="22">
        <v>10</v>
      </c>
      <c r="F137" s="30">
        <v>482</v>
      </c>
      <c r="G137" s="110"/>
      <c r="H137" s="111"/>
      <c r="I137" s="111">
        <v>15</v>
      </c>
      <c r="J137" s="110"/>
      <c r="K137" s="117">
        <v>19.989999999999998</v>
      </c>
      <c r="L137" s="110">
        <v>20</v>
      </c>
      <c r="M137" s="110"/>
      <c r="N137" s="110">
        <v>19.394300000000001</v>
      </c>
      <c r="O137" s="110">
        <v>10.540800000000001</v>
      </c>
      <c r="P137" s="110">
        <v>14.25</v>
      </c>
      <c r="Q137" s="110"/>
      <c r="R137" s="144">
        <v>25</v>
      </c>
      <c r="S137" s="110"/>
      <c r="T137" s="110"/>
      <c r="U137" s="116">
        <v>20</v>
      </c>
      <c r="V137" s="110"/>
      <c r="W137" s="110"/>
      <c r="X137" s="114"/>
      <c r="Y137" s="132">
        <v>24.22</v>
      </c>
    </row>
    <row r="138" spans="1:25" ht="70.5" customHeight="1" x14ac:dyDescent="0.25">
      <c r="A138" s="67" t="s">
        <v>2697</v>
      </c>
      <c r="B138" s="67" t="s">
        <v>2698</v>
      </c>
      <c r="C138" s="5" t="s">
        <v>2699</v>
      </c>
      <c r="D138" s="22" t="s">
        <v>1961</v>
      </c>
      <c r="E138" s="22">
        <v>10</v>
      </c>
      <c r="F138" s="30">
        <v>306</v>
      </c>
      <c r="G138" s="110"/>
      <c r="H138" s="111"/>
      <c r="I138" s="111">
        <v>12</v>
      </c>
      <c r="J138" s="110"/>
      <c r="K138" s="117">
        <v>19.989999999999998</v>
      </c>
      <c r="L138" s="110">
        <v>20</v>
      </c>
      <c r="M138" s="110"/>
      <c r="N138" s="110" t="s">
        <v>5602</v>
      </c>
      <c r="O138" s="110"/>
      <c r="P138" s="110"/>
      <c r="Q138" s="110"/>
      <c r="R138" s="144">
        <v>25</v>
      </c>
      <c r="S138" s="110"/>
      <c r="T138" s="110"/>
      <c r="U138" s="116"/>
      <c r="V138" s="110"/>
      <c r="W138" s="110"/>
      <c r="X138" s="114"/>
      <c r="Y138" s="132">
        <v>19.1737</v>
      </c>
    </row>
    <row r="139" spans="1:25" ht="102" x14ac:dyDescent="0.25">
      <c r="A139" s="67" t="s">
        <v>2700</v>
      </c>
      <c r="B139" s="67" t="s">
        <v>2701</v>
      </c>
      <c r="C139" s="5" t="s">
        <v>2702</v>
      </c>
      <c r="D139" s="22" t="s">
        <v>1961</v>
      </c>
      <c r="E139" s="22">
        <v>10</v>
      </c>
      <c r="F139" s="30">
        <v>1143</v>
      </c>
      <c r="G139" s="110"/>
      <c r="H139" s="110"/>
      <c r="I139" s="111">
        <v>15</v>
      </c>
      <c r="J139" s="110"/>
      <c r="K139" s="117">
        <v>19.989999999999998</v>
      </c>
      <c r="L139" s="110">
        <v>20</v>
      </c>
      <c r="M139" s="110"/>
      <c r="N139" s="111">
        <v>29.8</v>
      </c>
      <c r="O139" s="110"/>
      <c r="P139" s="110"/>
      <c r="Q139" s="110"/>
      <c r="R139" s="144">
        <v>25</v>
      </c>
      <c r="S139" s="110"/>
      <c r="T139" s="110"/>
      <c r="U139" s="116">
        <v>20</v>
      </c>
      <c r="V139" s="110"/>
      <c r="W139" s="110">
        <v>42.966000000000001</v>
      </c>
      <c r="X139" s="114"/>
      <c r="Y139" s="132">
        <v>24.22</v>
      </c>
    </row>
    <row r="140" spans="1:25" ht="153" x14ac:dyDescent="0.25">
      <c r="A140" s="67" t="s">
        <v>2703</v>
      </c>
      <c r="B140" s="3" t="s">
        <v>2704</v>
      </c>
      <c r="C140" s="5" t="s">
        <v>2705</v>
      </c>
      <c r="D140" s="22" t="s">
        <v>1961</v>
      </c>
      <c r="E140" s="22">
        <v>10</v>
      </c>
      <c r="F140" s="22">
        <v>10</v>
      </c>
      <c r="G140" s="110"/>
      <c r="H140" s="110"/>
      <c r="I140" s="111">
        <v>15</v>
      </c>
      <c r="J140" s="110"/>
      <c r="K140" s="117">
        <v>19.989999999999998</v>
      </c>
      <c r="L140" s="110">
        <v>20</v>
      </c>
      <c r="M140" s="110"/>
      <c r="N140" s="111">
        <v>22.6</v>
      </c>
      <c r="O140" s="110"/>
      <c r="P140" s="110"/>
      <c r="Q140" s="110"/>
      <c r="R140" s="144">
        <v>30</v>
      </c>
      <c r="S140" s="110"/>
      <c r="T140" s="110"/>
      <c r="U140" s="116">
        <v>20</v>
      </c>
      <c r="V140" s="110"/>
      <c r="W140" s="110"/>
      <c r="X140" s="114"/>
      <c r="Y140" s="132">
        <v>24.22</v>
      </c>
    </row>
    <row r="141" spans="1:25" ht="76.5" x14ac:dyDescent="0.25">
      <c r="A141" s="67" t="s">
        <v>2706</v>
      </c>
      <c r="B141" s="67" t="s">
        <v>2707</v>
      </c>
      <c r="C141" s="5" t="s">
        <v>2708</v>
      </c>
      <c r="D141" s="22" t="s">
        <v>1961</v>
      </c>
      <c r="E141" s="22">
        <v>10</v>
      </c>
      <c r="F141" s="22">
        <v>20</v>
      </c>
      <c r="G141" s="110"/>
      <c r="H141" s="110"/>
      <c r="I141" s="111"/>
      <c r="J141" s="110"/>
      <c r="K141" s="117">
        <v>19.989999999999998</v>
      </c>
      <c r="L141" s="110">
        <v>20</v>
      </c>
      <c r="M141" s="110"/>
      <c r="N141" s="110" t="s">
        <v>5602</v>
      </c>
      <c r="O141" s="110"/>
      <c r="P141" s="110"/>
      <c r="Q141" s="110"/>
      <c r="R141" s="144"/>
      <c r="S141" s="110"/>
      <c r="T141" s="110"/>
      <c r="U141" s="116"/>
      <c r="V141" s="110"/>
      <c r="W141" s="110"/>
      <c r="X141" s="114"/>
      <c r="Y141" s="132">
        <v>33.704999999999998</v>
      </c>
    </row>
    <row r="142" spans="1:25" x14ac:dyDescent="0.25">
      <c r="A142" s="66" t="s">
        <v>2709</v>
      </c>
      <c r="B142" s="66" t="s">
        <v>2710</v>
      </c>
      <c r="C142" s="5"/>
      <c r="D142" s="22"/>
      <c r="E142" s="22"/>
      <c r="F142" s="22"/>
      <c r="G142" s="112"/>
      <c r="H142" s="112"/>
      <c r="I142" s="112"/>
      <c r="J142" s="112"/>
      <c r="K142" s="112"/>
      <c r="L142" s="112"/>
      <c r="M142" s="112"/>
      <c r="N142" s="112"/>
      <c r="O142" s="112"/>
      <c r="P142" s="112"/>
      <c r="Q142" s="112"/>
      <c r="R142" s="143"/>
      <c r="S142" s="112"/>
      <c r="T142" s="112"/>
      <c r="U142" s="127"/>
      <c r="V142" s="112"/>
      <c r="W142" s="112"/>
      <c r="X142" s="136"/>
      <c r="Y142" s="112"/>
    </row>
    <row r="143" spans="1:25" ht="89.25" x14ac:dyDescent="0.25">
      <c r="A143" s="67" t="s">
        <v>2711</v>
      </c>
      <c r="B143" s="67" t="s">
        <v>2712</v>
      </c>
      <c r="C143" s="5" t="s">
        <v>2713</v>
      </c>
      <c r="D143" s="22" t="s">
        <v>1961</v>
      </c>
      <c r="E143" s="22">
        <v>10</v>
      </c>
      <c r="F143" s="22">
        <v>160</v>
      </c>
      <c r="G143" s="114"/>
      <c r="H143" s="114"/>
      <c r="I143" s="114"/>
      <c r="J143" s="114"/>
      <c r="K143" s="117">
        <v>25.99</v>
      </c>
      <c r="L143" s="114">
        <v>38</v>
      </c>
      <c r="M143" s="114"/>
      <c r="N143" s="110" t="s">
        <v>5602</v>
      </c>
      <c r="O143" s="114"/>
      <c r="P143" s="114"/>
      <c r="Q143" s="114"/>
      <c r="R143" s="148"/>
      <c r="S143" s="114"/>
      <c r="T143" s="114"/>
      <c r="U143" s="117"/>
      <c r="V143" s="114"/>
      <c r="W143" s="114"/>
      <c r="X143" s="114"/>
      <c r="Y143" s="110">
        <v>59.185000000000002</v>
      </c>
    </row>
    <row r="144" spans="1:25" ht="90" x14ac:dyDescent="0.25">
      <c r="A144" s="67" t="s">
        <v>2714</v>
      </c>
      <c r="B144" s="3" t="s">
        <v>2715</v>
      </c>
      <c r="C144" s="70" t="s">
        <v>2716</v>
      </c>
      <c r="D144" s="22" t="s">
        <v>1961</v>
      </c>
      <c r="E144" s="22">
        <v>10</v>
      </c>
      <c r="F144" s="30">
        <v>25</v>
      </c>
      <c r="G144" s="110"/>
      <c r="H144" s="110"/>
      <c r="I144" s="110"/>
      <c r="J144" s="110"/>
      <c r="K144" s="117">
        <v>25.99</v>
      </c>
      <c r="L144" s="114">
        <v>38</v>
      </c>
      <c r="M144" s="110"/>
      <c r="N144" s="110" t="s">
        <v>5602</v>
      </c>
      <c r="O144" s="110"/>
      <c r="P144" s="110"/>
      <c r="Q144" s="110"/>
      <c r="R144" s="144"/>
      <c r="S144" s="110"/>
      <c r="T144" s="110"/>
      <c r="U144" s="116">
        <v>30</v>
      </c>
      <c r="V144" s="110"/>
      <c r="W144" s="110"/>
      <c r="X144" s="114"/>
      <c r="Y144" s="110">
        <v>51.38</v>
      </c>
    </row>
    <row r="145" spans="1:25" ht="102" x14ac:dyDescent="0.25">
      <c r="A145" s="67" t="s">
        <v>2717</v>
      </c>
      <c r="B145" s="67" t="s">
        <v>2718</v>
      </c>
      <c r="C145" s="5" t="s">
        <v>2719</v>
      </c>
      <c r="D145" s="22" t="s">
        <v>1961</v>
      </c>
      <c r="E145" s="22">
        <v>10</v>
      </c>
      <c r="F145" s="30">
        <v>40</v>
      </c>
      <c r="G145" s="350" t="s">
        <v>5720</v>
      </c>
      <c r="H145" s="350"/>
      <c r="I145" s="350"/>
      <c r="J145" s="350"/>
      <c r="K145" s="350"/>
      <c r="L145" s="350"/>
      <c r="M145" s="350"/>
      <c r="N145" s="350"/>
      <c r="O145" s="350"/>
      <c r="P145" s="350"/>
      <c r="Q145" s="350"/>
      <c r="R145" s="350"/>
      <c r="S145" s="350"/>
      <c r="T145" s="350"/>
      <c r="U145" s="350"/>
      <c r="V145" s="350"/>
      <c r="W145" s="350"/>
      <c r="X145" s="350"/>
      <c r="Y145" s="350"/>
    </row>
    <row r="146" spans="1:25" ht="114.75" x14ac:dyDescent="0.25">
      <c r="A146" s="67" t="s">
        <v>2720</v>
      </c>
      <c r="B146" s="67" t="s">
        <v>2721</v>
      </c>
      <c r="C146" s="5" t="s">
        <v>2722</v>
      </c>
      <c r="D146" s="22" t="s">
        <v>1961</v>
      </c>
      <c r="E146" s="22">
        <v>10</v>
      </c>
      <c r="F146" s="30">
        <v>40</v>
      </c>
      <c r="G146" s="110"/>
      <c r="H146" s="110"/>
      <c r="I146" s="110"/>
      <c r="J146" s="110"/>
      <c r="K146" s="117"/>
      <c r="L146" s="114">
        <v>38</v>
      </c>
      <c r="M146" s="110"/>
      <c r="N146" s="110" t="s">
        <v>5602</v>
      </c>
      <c r="O146" s="110"/>
      <c r="P146" s="110"/>
      <c r="Q146" s="110"/>
      <c r="R146" s="144"/>
      <c r="S146" s="110"/>
      <c r="T146" s="110"/>
      <c r="U146" s="116"/>
      <c r="V146" s="110"/>
      <c r="W146" s="110"/>
      <c r="X146" s="114"/>
      <c r="Y146" s="113">
        <v>85.575000000000003</v>
      </c>
    </row>
    <row r="147" spans="1:25" ht="114.75" x14ac:dyDescent="0.25">
      <c r="A147" s="67" t="s">
        <v>2723</v>
      </c>
      <c r="B147" s="67" t="s">
        <v>2724</v>
      </c>
      <c r="C147" s="5" t="s">
        <v>2725</v>
      </c>
      <c r="D147" s="22" t="s">
        <v>1961</v>
      </c>
      <c r="E147" s="22">
        <v>10</v>
      </c>
      <c r="F147" s="30">
        <v>70</v>
      </c>
      <c r="G147" s="110"/>
      <c r="H147" s="110"/>
      <c r="I147" s="110"/>
      <c r="J147" s="110"/>
      <c r="K147" s="117">
        <v>25.99</v>
      </c>
      <c r="L147" s="114">
        <v>38</v>
      </c>
      <c r="M147" s="110"/>
      <c r="N147" s="111">
        <v>42.4</v>
      </c>
      <c r="O147" s="110"/>
      <c r="P147" s="110"/>
      <c r="Q147" s="110"/>
      <c r="R147" s="144"/>
      <c r="S147" s="110"/>
      <c r="T147" s="110"/>
      <c r="U147" s="116"/>
      <c r="V147" s="110"/>
      <c r="W147" s="110"/>
      <c r="X147" s="114"/>
      <c r="Y147" s="110"/>
    </row>
    <row r="148" spans="1:25" ht="127.5" x14ac:dyDescent="0.25">
      <c r="A148" s="67" t="s">
        <v>2726</v>
      </c>
      <c r="B148" s="67" t="s">
        <v>2727</v>
      </c>
      <c r="C148" s="5" t="s">
        <v>2728</v>
      </c>
      <c r="D148" s="22" t="s">
        <v>1961</v>
      </c>
      <c r="E148" s="22">
        <v>10</v>
      </c>
      <c r="F148" s="30">
        <v>10</v>
      </c>
      <c r="G148" s="110"/>
      <c r="H148" s="110"/>
      <c r="I148" s="111">
        <v>20</v>
      </c>
      <c r="J148" s="110"/>
      <c r="K148" s="117">
        <v>25.99</v>
      </c>
      <c r="L148" s="114">
        <v>38</v>
      </c>
      <c r="M148" s="110"/>
      <c r="N148" s="110" t="s">
        <v>5602</v>
      </c>
      <c r="O148" s="110"/>
      <c r="P148" s="110"/>
      <c r="Q148" s="110"/>
      <c r="R148" s="144"/>
      <c r="S148" s="110"/>
      <c r="T148" s="110"/>
      <c r="U148" s="116">
        <v>30</v>
      </c>
      <c r="V148" s="110"/>
      <c r="W148" s="110"/>
      <c r="X148" s="114"/>
      <c r="Y148" s="110"/>
    </row>
    <row r="149" spans="1:25" x14ac:dyDescent="0.25">
      <c r="A149" s="66" t="s">
        <v>2729</v>
      </c>
      <c r="B149" s="66" t="s">
        <v>2730</v>
      </c>
      <c r="C149" s="71"/>
      <c r="D149" s="71"/>
      <c r="E149" s="22"/>
      <c r="F149" s="22"/>
      <c r="G149" s="112"/>
      <c r="H149" s="112"/>
      <c r="I149" s="112"/>
      <c r="J149" s="112"/>
      <c r="K149" s="112"/>
      <c r="L149" s="112"/>
      <c r="M149" s="112"/>
      <c r="N149" s="112"/>
      <c r="O149" s="112"/>
      <c r="P149" s="112"/>
      <c r="Q149" s="112"/>
      <c r="R149" s="143"/>
      <c r="S149" s="112"/>
      <c r="T149" s="112"/>
      <c r="U149" s="127"/>
      <c r="V149" s="112"/>
      <c r="W149" s="112"/>
      <c r="X149" s="136"/>
      <c r="Y149" s="112"/>
    </row>
    <row r="150" spans="1:25" ht="127.5" x14ac:dyDescent="0.25">
      <c r="A150" s="67" t="s">
        <v>2731</v>
      </c>
      <c r="B150" s="67" t="s">
        <v>2732</v>
      </c>
      <c r="C150" s="5" t="s">
        <v>2733</v>
      </c>
      <c r="D150" s="22" t="s">
        <v>1961</v>
      </c>
      <c r="E150" s="22">
        <v>10</v>
      </c>
      <c r="F150" s="30">
        <v>74</v>
      </c>
      <c r="G150" s="110"/>
      <c r="H150" s="110"/>
      <c r="I150" s="108">
        <v>30</v>
      </c>
      <c r="J150" s="110"/>
      <c r="K150" s="117"/>
      <c r="L150" s="110">
        <v>48</v>
      </c>
      <c r="M150" s="110"/>
      <c r="N150" s="110" t="s">
        <v>5602</v>
      </c>
      <c r="O150" s="110"/>
      <c r="P150" s="110"/>
      <c r="Q150" s="110"/>
      <c r="R150" s="144"/>
      <c r="S150" s="110"/>
      <c r="T150" s="110"/>
      <c r="U150" s="116">
        <v>30</v>
      </c>
      <c r="V150" s="110"/>
      <c r="W150" s="110"/>
      <c r="X150" s="114"/>
      <c r="Y150" s="110">
        <v>47.145000000000003</v>
      </c>
    </row>
    <row r="151" spans="1:25" ht="153" x14ac:dyDescent="0.25">
      <c r="A151" s="67" t="s">
        <v>2734</v>
      </c>
      <c r="B151" s="67" t="s">
        <v>2735</v>
      </c>
      <c r="C151" s="5" t="s">
        <v>2736</v>
      </c>
      <c r="D151" s="22" t="s">
        <v>1961</v>
      </c>
      <c r="E151" s="22">
        <v>10</v>
      </c>
      <c r="F151" s="30">
        <v>58</v>
      </c>
      <c r="G151" s="114"/>
      <c r="H151" s="114"/>
      <c r="I151" s="108">
        <v>30</v>
      </c>
      <c r="J151" s="114"/>
      <c r="K151" s="117"/>
      <c r="L151" s="110">
        <v>48</v>
      </c>
      <c r="M151" s="114"/>
      <c r="N151" s="110" t="s">
        <v>5602</v>
      </c>
      <c r="O151" s="114"/>
      <c r="P151" s="114"/>
      <c r="Q151" s="114"/>
      <c r="R151" s="148"/>
      <c r="S151" s="114"/>
      <c r="T151" s="114"/>
      <c r="U151" s="117">
        <v>30</v>
      </c>
      <c r="V151" s="114"/>
      <c r="W151" s="114"/>
      <c r="X151" s="114"/>
      <c r="Y151" s="114"/>
    </row>
    <row r="152" spans="1:25" ht="114.75" x14ac:dyDescent="0.25">
      <c r="A152" s="67" t="s">
        <v>2737</v>
      </c>
      <c r="B152" s="67" t="s">
        <v>2738</v>
      </c>
      <c r="C152" s="5" t="s">
        <v>2739</v>
      </c>
      <c r="D152" s="22" t="s">
        <v>1961</v>
      </c>
      <c r="E152" s="22">
        <v>10</v>
      </c>
      <c r="F152" s="30">
        <v>28</v>
      </c>
      <c r="G152" s="110"/>
      <c r="H152" s="110"/>
      <c r="I152" s="108">
        <v>30</v>
      </c>
      <c r="J152" s="110"/>
      <c r="K152" s="110"/>
      <c r="L152" s="110">
        <v>48</v>
      </c>
      <c r="M152" s="110"/>
      <c r="N152" s="110" t="s">
        <v>5602</v>
      </c>
      <c r="O152" s="110">
        <v>14.815899999999999</v>
      </c>
      <c r="P152" s="110">
        <v>18.55</v>
      </c>
      <c r="Q152" s="110"/>
      <c r="R152" s="144"/>
      <c r="S152" s="110"/>
      <c r="T152" s="110"/>
      <c r="U152" s="116">
        <v>30</v>
      </c>
      <c r="V152" s="110"/>
      <c r="W152" s="110"/>
      <c r="X152" s="114"/>
      <c r="Y152" s="110">
        <v>72.5</v>
      </c>
    </row>
    <row r="153" spans="1:25" ht="127.5" x14ac:dyDescent="0.25">
      <c r="A153" s="67" t="s">
        <v>2740</v>
      </c>
      <c r="B153" s="67" t="s">
        <v>2741</v>
      </c>
      <c r="C153" s="5" t="s">
        <v>2742</v>
      </c>
      <c r="D153" s="22" t="s">
        <v>1961</v>
      </c>
      <c r="E153" s="22">
        <v>10</v>
      </c>
      <c r="F153" s="30">
        <v>36</v>
      </c>
      <c r="G153" s="110"/>
      <c r="H153" s="110"/>
      <c r="I153" s="111"/>
      <c r="J153" s="110"/>
      <c r="K153" s="110"/>
      <c r="L153" s="110">
        <v>48</v>
      </c>
      <c r="M153" s="110"/>
      <c r="N153" s="110" t="s">
        <v>5602</v>
      </c>
      <c r="O153" s="110"/>
      <c r="P153" s="110"/>
      <c r="Q153" s="110"/>
      <c r="R153" s="144"/>
      <c r="S153" s="110"/>
      <c r="T153" s="110"/>
      <c r="U153" s="116"/>
      <c r="V153" s="110"/>
      <c r="W153" s="110"/>
      <c r="X153" s="114"/>
      <c r="Y153" s="110"/>
    </row>
    <row r="154" spans="1:25" ht="169.5" customHeight="1" x14ac:dyDescent="0.25">
      <c r="A154" s="67" t="s">
        <v>2743</v>
      </c>
      <c r="B154" s="67" t="s">
        <v>2744</v>
      </c>
      <c r="C154" s="5" t="s">
        <v>2745</v>
      </c>
      <c r="D154" s="22" t="s">
        <v>1961</v>
      </c>
      <c r="E154" s="22">
        <v>10</v>
      </c>
      <c r="F154" s="22">
        <v>10</v>
      </c>
      <c r="G154" s="110"/>
      <c r="H154" s="110"/>
      <c r="I154" s="110"/>
      <c r="J154" s="110"/>
      <c r="K154" s="110"/>
      <c r="L154" s="110">
        <v>48</v>
      </c>
      <c r="M154" s="110"/>
      <c r="N154" s="110" t="s">
        <v>5602</v>
      </c>
      <c r="O154" s="110"/>
      <c r="P154" s="110"/>
      <c r="Q154" s="110"/>
      <c r="R154" s="144"/>
      <c r="S154" s="110"/>
      <c r="T154" s="110"/>
      <c r="U154" s="116">
        <v>50</v>
      </c>
      <c r="V154" s="110"/>
      <c r="W154" s="110"/>
      <c r="X154" s="114"/>
      <c r="Y154" s="110"/>
    </row>
    <row r="155" spans="1:25" x14ac:dyDescent="0.25">
      <c r="A155" s="66" t="s">
        <v>2746</v>
      </c>
      <c r="B155" s="66" t="s">
        <v>2747</v>
      </c>
      <c r="C155" s="5"/>
      <c r="D155" s="22"/>
      <c r="E155" s="22"/>
      <c r="F155" s="22"/>
      <c r="G155" s="112"/>
      <c r="H155" s="112"/>
      <c r="I155" s="112"/>
      <c r="J155" s="112"/>
      <c r="K155" s="112"/>
      <c r="L155" s="112"/>
      <c r="M155" s="112"/>
      <c r="N155" s="112"/>
      <c r="O155" s="112"/>
      <c r="P155" s="112"/>
      <c r="Q155" s="112"/>
      <c r="R155" s="143"/>
      <c r="S155" s="112"/>
      <c r="T155" s="112"/>
      <c r="U155" s="127"/>
      <c r="V155" s="112"/>
      <c r="W155" s="112"/>
      <c r="X155" s="136"/>
      <c r="Y155" s="112"/>
    </row>
    <row r="156" spans="1:25" ht="102" x14ac:dyDescent="0.25">
      <c r="A156" s="67" t="s">
        <v>2748</v>
      </c>
      <c r="B156" s="67" t="s">
        <v>2749</v>
      </c>
      <c r="C156" s="5" t="s">
        <v>2750</v>
      </c>
      <c r="D156" s="22" t="s">
        <v>1961</v>
      </c>
      <c r="E156" s="22">
        <v>10</v>
      </c>
      <c r="F156" s="22">
        <v>10</v>
      </c>
      <c r="G156" s="102"/>
      <c r="H156" s="102"/>
      <c r="I156" s="102"/>
      <c r="J156" s="102"/>
      <c r="K156" s="125">
        <v>19.989999999999998</v>
      </c>
      <c r="L156" s="102">
        <v>38</v>
      </c>
      <c r="M156" s="102"/>
      <c r="N156" s="110" t="s">
        <v>5602</v>
      </c>
      <c r="O156" s="102"/>
      <c r="P156" s="102"/>
      <c r="Q156" s="102"/>
      <c r="R156" s="145"/>
      <c r="S156" s="102"/>
      <c r="T156" s="102"/>
      <c r="U156" s="125"/>
      <c r="V156" s="102"/>
      <c r="W156" s="102"/>
      <c r="X156" s="102"/>
      <c r="Y156" s="110">
        <v>71.999200000000002</v>
      </c>
    </row>
    <row r="157" spans="1:25" ht="127.5" x14ac:dyDescent="0.25">
      <c r="A157" s="67" t="s">
        <v>2751</v>
      </c>
      <c r="B157" s="67" t="s">
        <v>2752</v>
      </c>
      <c r="C157" s="5" t="s">
        <v>2753</v>
      </c>
      <c r="D157" s="22" t="s">
        <v>1961</v>
      </c>
      <c r="E157" s="22">
        <v>10</v>
      </c>
      <c r="F157" s="22">
        <v>10</v>
      </c>
      <c r="G157" s="102"/>
      <c r="H157" s="102"/>
      <c r="I157" s="111"/>
      <c r="J157" s="102"/>
      <c r="K157" s="102"/>
      <c r="L157" s="102">
        <v>38</v>
      </c>
      <c r="M157" s="102"/>
      <c r="N157" s="110" t="s">
        <v>5602</v>
      </c>
      <c r="O157" s="102"/>
      <c r="P157" s="102"/>
      <c r="Q157" s="102"/>
      <c r="R157" s="145"/>
      <c r="S157" s="102"/>
      <c r="T157" s="102"/>
      <c r="U157" s="125"/>
      <c r="V157" s="102"/>
      <c r="W157" s="102"/>
      <c r="X157" s="102"/>
      <c r="Y157" s="132">
        <v>74.444999999999993</v>
      </c>
    </row>
    <row r="158" spans="1:25" ht="76.5" x14ac:dyDescent="0.25">
      <c r="A158" s="67" t="s">
        <v>2754</v>
      </c>
      <c r="B158" s="67" t="s">
        <v>2755</v>
      </c>
      <c r="C158" s="5" t="s">
        <v>2756</v>
      </c>
      <c r="D158" s="22" t="s">
        <v>1961</v>
      </c>
      <c r="E158" s="22">
        <v>10</v>
      </c>
      <c r="F158" s="22">
        <v>10</v>
      </c>
      <c r="G158" s="110"/>
      <c r="H158" s="110"/>
      <c r="I158" s="111">
        <v>30</v>
      </c>
      <c r="J158" s="110"/>
      <c r="K158" s="125">
        <v>19.989999999999998</v>
      </c>
      <c r="L158" s="102">
        <v>38</v>
      </c>
      <c r="M158" s="110"/>
      <c r="N158" s="110" t="s">
        <v>5602</v>
      </c>
      <c r="O158" s="110"/>
      <c r="P158" s="110"/>
      <c r="Q158" s="110"/>
      <c r="R158" s="144"/>
      <c r="S158" s="110"/>
      <c r="T158" s="110"/>
      <c r="U158" s="116">
        <v>50</v>
      </c>
      <c r="V158" s="110"/>
      <c r="W158" s="110"/>
      <c r="X158" s="114"/>
      <c r="Y158" s="110"/>
    </row>
    <row r="159" spans="1:25" ht="114.75" x14ac:dyDescent="0.25">
      <c r="A159" s="67" t="s">
        <v>2757</v>
      </c>
      <c r="B159" s="67" t="s">
        <v>2758</v>
      </c>
      <c r="C159" s="5" t="s">
        <v>2759</v>
      </c>
      <c r="D159" s="22" t="s">
        <v>1961</v>
      </c>
      <c r="E159" s="22">
        <v>10</v>
      </c>
      <c r="F159" s="22">
        <v>10</v>
      </c>
      <c r="G159" s="110"/>
      <c r="H159" s="110"/>
      <c r="I159" s="111">
        <v>30</v>
      </c>
      <c r="J159" s="110"/>
      <c r="K159" s="110"/>
      <c r="L159" s="102">
        <v>38</v>
      </c>
      <c r="M159" s="110"/>
      <c r="N159" s="110" t="s">
        <v>5602</v>
      </c>
      <c r="O159" s="110"/>
      <c r="P159" s="110"/>
      <c r="Q159" s="110"/>
      <c r="R159" s="144"/>
      <c r="S159" s="110"/>
      <c r="T159" s="110"/>
      <c r="U159" s="116">
        <v>50</v>
      </c>
      <c r="V159" s="110"/>
      <c r="W159" s="110"/>
      <c r="X159" s="114"/>
      <c r="Y159" s="110"/>
    </row>
    <row r="160" spans="1:25" ht="89.25" x14ac:dyDescent="0.25">
      <c r="A160" s="67" t="s">
        <v>2760</v>
      </c>
      <c r="B160" s="67" t="s">
        <v>2761</v>
      </c>
      <c r="C160" s="5" t="s">
        <v>2762</v>
      </c>
      <c r="D160" s="22" t="s">
        <v>1961</v>
      </c>
      <c r="E160" s="22">
        <v>10</v>
      </c>
      <c r="F160" s="22">
        <v>10</v>
      </c>
      <c r="G160" s="110"/>
      <c r="H160" s="110"/>
      <c r="I160" s="111"/>
      <c r="J160" s="110"/>
      <c r="K160" s="110"/>
      <c r="L160" s="102">
        <v>38</v>
      </c>
      <c r="M160" s="110"/>
      <c r="N160" s="110">
        <v>19.89</v>
      </c>
      <c r="O160" s="110"/>
      <c r="P160" s="110"/>
      <c r="Q160" s="110"/>
      <c r="R160" s="144"/>
      <c r="S160" s="110"/>
      <c r="T160" s="110"/>
      <c r="U160" s="116"/>
      <c r="V160" s="110"/>
      <c r="W160" s="110"/>
      <c r="X160" s="114"/>
      <c r="Y160" s="110"/>
    </row>
    <row r="161" spans="1:25" x14ac:dyDescent="0.25">
      <c r="A161" s="66" t="s">
        <v>2763</v>
      </c>
      <c r="B161" s="66" t="s">
        <v>2764</v>
      </c>
      <c r="C161" s="5"/>
      <c r="D161" s="22"/>
      <c r="E161" s="22"/>
      <c r="F161" s="22"/>
      <c r="G161" s="112"/>
      <c r="H161" s="112"/>
      <c r="I161" s="112"/>
      <c r="J161" s="112"/>
      <c r="K161" s="112"/>
      <c r="L161" s="112"/>
      <c r="M161" s="112"/>
      <c r="N161" s="112"/>
      <c r="O161" s="112"/>
      <c r="P161" s="112"/>
      <c r="Q161" s="112"/>
      <c r="R161" s="143"/>
      <c r="S161" s="112"/>
      <c r="T161" s="112"/>
      <c r="U161" s="127"/>
      <c r="V161" s="112"/>
      <c r="W161" s="112"/>
      <c r="X161" s="136"/>
      <c r="Y161" s="112"/>
    </row>
    <row r="162" spans="1:25" ht="114.75" x14ac:dyDescent="0.25">
      <c r="A162" s="67" t="s">
        <v>2765</v>
      </c>
      <c r="B162" s="67" t="s">
        <v>2766</v>
      </c>
      <c r="C162" s="5" t="s">
        <v>2767</v>
      </c>
      <c r="D162" s="22" t="s">
        <v>1961</v>
      </c>
      <c r="E162" s="22">
        <v>10</v>
      </c>
      <c r="F162" s="22">
        <v>10</v>
      </c>
      <c r="G162" s="110"/>
      <c r="H162" s="110"/>
      <c r="I162" s="110"/>
      <c r="J162" s="110"/>
      <c r="K162" s="117">
        <v>25.99</v>
      </c>
      <c r="L162" s="110">
        <v>38</v>
      </c>
      <c r="M162" s="110"/>
      <c r="N162" s="110" t="s">
        <v>5602</v>
      </c>
      <c r="O162" s="110"/>
      <c r="P162" s="110"/>
      <c r="Q162" s="110"/>
      <c r="R162" s="144"/>
      <c r="S162" s="110"/>
      <c r="T162" s="110"/>
      <c r="U162" s="116"/>
      <c r="V162" s="110"/>
      <c r="W162" s="110"/>
      <c r="X162" s="114"/>
      <c r="Y162" s="110">
        <v>40.39</v>
      </c>
    </row>
    <row r="163" spans="1:25" ht="114.75" x14ac:dyDescent="0.25">
      <c r="A163" s="67" t="s">
        <v>2768</v>
      </c>
      <c r="B163" s="67" t="s">
        <v>2769</v>
      </c>
      <c r="C163" s="5" t="s">
        <v>2770</v>
      </c>
      <c r="D163" s="22" t="s">
        <v>1961</v>
      </c>
      <c r="E163" s="22">
        <v>10</v>
      </c>
      <c r="F163" s="30">
        <v>30</v>
      </c>
      <c r="G163" s="102"/>
      <c r="H163" s="102"/>
      <c r="I163" s="111">
        <v>30</v>
      </c>
      <c r="J163" s="102"/>
      <c r="K163" s="117">
        <v>25.99</v>
      </c>
      <c r="L163" s="110">
        <v>38</v>
      </c>
      <c r="M163" s="102"/>
      <c r="N163" s="110" t="s">
        <v>5602</v>
      </c>
      <c r="O163" s="102"/>
      <c r="P163" s="102"/>
      <c r="Q163" s="102"/>
      <c r="R163" s="145"/>
      <c r="S163" s="102"/>
      <c r="T163" s="102"/>
      <c r="U163" s="125">
        <v>50</v>
      </c>
      <c r="V163" s="102"/>
      <c r="W163" s="102"/>
      <c r="X163" s="102"/>
      <c r="Y163" s="102"/>
    </row>
    <row r="164" spans="1:25" ht="114.75" x14ac:dyDescent="0.25">
      <c r="A164" s="67" t="s">
        <v>2771</v>
      </c>
      <c r="B164" s="67" t="s">
        <v>2772</v>
      </c>
      <c r="C164" s="5" t="s">
        <v>2773</v>
      </c>
      <c r="D164" s="22" t="s">
        <v>1961</v>
      </c>
      <c r="E164" s="22">
        <v>10</v>
      </c>
      <c r="F164" s="30">
        <v>80</v>
      </c>
      <c r="G164" s="110"/>
      <c r="H164" s="110"/>
      <c r="I164" s="111">
        <v>30</v>
      </c>
      <c r="J164" s="110"/>
      <c r="K164" s="117">
        <v>25.99</v>
      </c>
      <c r="L164" s="110">
        <v>38</v>
      </c>
      <c r="M164" s="110"/>
      <c r="N164" s="110" t="s">
        <v>5602</v>
      </c>
      <c r="O164" s="110"/>
      <c r="P164" s="110"/>
      <c r="Q164" s="110"/>
      <c r="R164" s="144"/>
      <c r="S164" s="110"/>
      <c r="T164" s="110"/>
      <c r="U164" s="116">
        <v>50</v>
      </c>
      <c r="V164" s="110"/>
      <c r="W164" s="110"/>
      <c r="X164" s="114"/>
      <c r="Y164" s="110"/>
    </row>
    <row r="165" spans="1:25" ht="89.25" x14ac:dyDescent="0.25">
      <c r="A165" s="67" t="s">
        <v>2774</v>
      </c>
      <c r="B165" s="67" t="s">
        <v>2775</v>
      </c>
      <c r="C165" s="5" t="s">
        <v>2776</v>
      </c>
      <c r="D165" s="22" t="s">
        <v>1961</v>
      </c>
      <c r="E165" s="22">
        <v>10</v>
      </c>
      <c r="F165" s="22">
        <v>10</v>
      </c>
      <c r="G165" s="110"/>
      <c r="H165" s="110"/>
      <c r="I165" s="111">
        <v>30</v>
      </c>
      <c r="J165" s="110"/>
      <c r="K165" s="117">
        <v>25.99</v>
      </c>
      <c r="L165" s="110">
        <v>38</v>
      </c>
      <c r="M165" s="110"/>
      <c r="N165" s="110">
        <v>25.42</v>
      </c>
      <c r="O165" s="110"/>
      <c r="P165" s="110"/>
      <c r="Q165" s="110"/>
      <c r="R165" s="144"/>
      <c r="S165" s="110"/>
      <c r="T165" s="110"/>
      <c r="U165" s="116"/>
      <c r="V165" s="110"/>
      <c r="W165" s="110"/>
      <c r="X165" s="114"/>
      <c r="Y165" s="110"/>
    </row>
    <row r="166" spans="1:25" ht="89.25" x14ac:dyDescent="0.25">
      <c r="A166" s="67" t="s">
        <v>2777</v>
      </c>
      <c r="B166" s="72" t="s">
        <v>2778</v>
      </c>
      <c r="C166" s="12" t="s">
        <v>2779</v>
      </c>
      <c r="D166" s="22" t="s">
        <v>1961</v>
      </c>
      <c r="E166" s="22">
        <v>10</v>
      </c>
      <c r="F166" s="22">
        <v>10</v>
      </c>
      <c r="G166" s="110"/>
      <c r="H166" s="110"/>
      <c r="I166" s="111">
        <v>25</v>
      </c>
      <c r="J166" s="110"/>
      <c r="K166" s="117">
        <v>25.99</v>
      </c>
      <c r="L166" s="110"/>
      <c r="M166" s="110"/>
      <c r="N166" s="110" t="s">
        <v>5602</v>
      </c>
      <c r="O166" s="110"/>
      <c r="P166" s="110"/>
      <c r="Q166" s="110"/>
      <c r="R166" s="144"/>
      <c r="S166" s="110"/>
      <c r="T166" s="110"/>
      <c r="U166" s="116">
        <v>50</v>
      </c>
      <c r="V166" s="110"/>
      <c r="W166" s="110"/>
      <c r="X166" s="114"/>
      <c r="Y166" s="110"/>
    </row>
    <row r="167" spans="1:25" x14ac:dyDescent="0.25">
      <c r="A167" s="66" t="s">
        <v>2780</v>
      </c>
      <c r="B167" s="73" t="s">
        <v>2781</v>
      </c>
      <c r="C167" s="12"/>
      <c r="D167" s="22"/>
      <c r="E167" s="22"/>
      <c r="F167" s="22"/>
      <c r="G167" s="112"/>
      <c r="H167" s="112"/>
      <c r="I167" s="112"/>
      <c r="J167" s="112"/>
      <c r="K167" s="112"/>
      <c r="L167" s="112"/>
      <c r="M167" s="112"/>
      <c r="N167" s="112"/>
      <c r="O167" s="112"/>
      <c r="P167" s="112"/>
      <c r="Q167" s="112"/>
      <c r="R167" s="143"/>
      <c r="S167" s="112"/>
      <c r="T167" s="112"/>
      <c r="U167" s="127"/>
      <c r="V167" s="112"/>
      <c r="W167" s="112"/>
      <c r="X167" s="136"/>
      <c r="Y167" s="112"/>
    </row>
    <row r="168" spans="1:25" ht="51" x14ac:dyDescent="0.25">
      <c r="A168" s="67" t="s">
        <v>2782</v>
      </c>
      <c r="B168" s="67" t="s">
        <v>2783</v>
      </c>
      <c r="C168" s="5" t="s">
        <v>2784</v>
      </c>
      <c r="D168" s="22" t="s">
        <v>1961</v>
      </c>
      <c r="E168" s="22">
        <v>10</v>
      </c>
      <c r="F168" s="30">
        <v>30</v>
      </c>
      <c r="G168" s="110"/>
      <c r="H168" s="110"/>
      <c r="I168" s="111">
        <v>20</v>
      </c>
      <c r="J168" s="110"/>
      <c r="K168" s="116">
        <v>15.99</v>
      </c>
      <c r="L168" s="110">
        <v>28</v>
      </c>
      <c r="M168" s="110"/>
      <c r="N168" s="110" t="s">
        <v>5602</v>
      </c>
      <c r="O168" s="110"/>
      <c r="P168" s="110"/>
      <c r="Q168" s="110"/>
      <c r="R168" s="144"/>
      <c r="S168" s="110"/>
      <c r="T168" s="110"/>
      <c r="U168" s="116"/>
      <c r="V168" s="110"/>
      <c r="W168" s="110"/>
      <c r="X168" s="114"/>
      <c r="Y168" s="110">
        <v>34.125</v>
      </c>
    </row>
    <row r="169" spans="1:25" ht="114.75" x14ac:dyDescent="0.25">
      <c r="A169" s="67" t="s">
        <v>2785</v>
      </c>
      <c r="B169" s="3" t="s">
        <v>2786</v>
      </c>
      <c r="C169" s="5" t="s">
        <v>2787</v>
      </c>
      <c r="D169" s="22" t="s">
        <v>1961</v>
      </c>
      <c r="E169" s="22">
        <v>10</v>
      </c>
      <c r="F169" s="22">
        <v>8500</v>
      </c>
      <c r="G169" s="110"/>
      <c r="H169" s="110"/>
      <c r="I169" s="111">
        <v>20</v>
      </c>
      <c r="J169" s="110"/>
      <c r="K169" s="110"/>
      <c r="L169" s="110">
        <v>28</v>
      </c>
      <c r="M169" s="110"/>
      <c r="N169" s="110" t="s">
        <v>5602</v>
      </c>
      <c r="O169" s="110"/>
      <c r="P169" s="110"/>
      <c r="Q169" s="110"/>
      <c r="R169" s="144">
        <v>20</v>
      </c>
      <c r="S169" s="110"/>
      <c r="T169" s="110"/>
      <c r="U169" s="116"/>
      <c r="V169" s="110"/>
      <c r="W169" s="110"/>
      <c r="X169" s="114"/>
      <c r="Y169" s="110">
        <v>43.365000000000002</v>
      </c>
    </row>
    <row r="170" spans="1:25" ht="63.75" x14ac:dyDescent="0.25">
      <c r="A170" s="67" t="s">
        <v>2788</v>
      </c>
      <c r="B170" s="67" t="s">
        <v>2789</v>
      </c>
      <c r="C170" s="5" t="s">
        <v>2790</v>
      </c>
      <c r="D170" s="22" t="s">
        <v>1961</v>
      </c>
      <c r="E170" s="22">
        <v>10</v>
      </c>
      <c r="F170" s="30">
        <v>276</v>
      </c>
      <c r="G170" s="110"/>
      <c r="H170" s="110"/>
      <c r="I170" s="111">
        <v>20</v>
      </c>
      <c r="J170" s="110"/>
      <c r="K170" s="116">
        <v>15.99</v>
      </c>
      <c r="L170" s="110">
        <v>28</v>
      </c>
      <c r="M170" s="110"/>
      <c r="N170" s="110" t="s">
        <v>5602</v>
      </c>
      <c r="O170" s="110"/>
      <c r="P170" s="110"/>
      <c r="Q170" s="110"/>
      <c r="R170" s="144"/>
      <c r="S170" s="110"/>
      <c r="T170" s="110"/>
      <c r="U170" s="116">
        <v>50</v>
      </c>
      <c r="V170" s="110"/>
      <c r="W170" s="110"/>
      <c r="X170" s="114"/>
      <c r="Y170" s="110"/>
    </row>
    <row r="171" spans="1:25" ht="76.5" x14ac:dyDescent="0.25">
      <c r="A171" s="67" t="s">
        <v>2791</v>
      </c>
      <c r="B171" s="67" t="s">
        <v>2792</v>
      </c>
      <c r="C171" s="18" t="s">
        <v>2793</v>
      </c>
      <c r="D171" s="22" t="s">
        <v>1961</v>
      </c>
      <c r="E171" s="22">
        <v>10</v>
      </c>
      <c r="F171" s="22">
        <v>10</v>
      </c>
      <c r="G171" s="110"/>
      <c r="H171" s="110"/>
      <c r="I171" s="111">
        <v>20</v>
      </c>
      <c r="J171" s="110"/>
      <c r="K171" s="110"/>
      <c r="L171" s="110">
        <v>28</v>
      </c>
      <c r="M171" s="110"/>
      <c r="N171" s="110" t="s">
        <v>5602</v>
      </c>
      <c r="O171" s="110"/>
      <c r="P171" s="110"/>
      <c r="Q171" s="110"/>
      <c r="R171" s="144"/>
      <c r="S171" s="110"/>
      <c r="T171" s="110"/>
      <c r="U171" s="116">
        <v>50</v>
      </c>
      <c r="V171" s="110"/>
      <c r="W171" s="110"/>
      <c r="X171" s="114"/>
      <c r="Y171" s="110"/>
    </row>
    <row r="172" spans="1:25" ht="76.5" x14ac:dyDescent="0.25">
      <c r="A172" s="67" t="s">
        <v>2794</v>
      </c>
      <c r="B172" s="67" t="s">
        <v>2795</v>
      </c>
      <c r="C172" s="5" t="s">
        <v>2796</v>
      </c>
      <c r="D172" s="22" t="s">
        <v>1961</v>
      </c>
      <c r="E172" s="22">
        <v>10</v>
      </c>
      <c r="F172" s="22">
        <v>10</v>
      </c>
      <c r="G172" s="110"/>
      <c r="H172" s="110"/>
      <c r="I172" s="111"/>
      <c r="J172" s="110"/>
      <c r="K172" s="110"/>
      <c r="L172" s="110">
        <v>28</v>
      </c>
      <c r="M172" s="116">
        <v>9</v>
      </c>
      <c r="N172" s="110" t="s">
        <v>5602</v>
      </c>
      <c r="O172" s="110"/>
      <c r="P172" s="110"/>
      <c r="Q172" s="110"/>
      <c r="R172" s="144"/>
      <c r="S172" s="110"/>
      <c r="T172" s="110"/>
      <c r="U172" s="116"/>
      <c r="V172" s="110"/>
      <c r="W172" s="110"/>
      <c r="X172" s="114"/>
      <c r="Y172" s="110"/>
    </row>
    <row r="173" spans="1:25" x14ac:dyDescent="0.25">
      <c r="A173" s="66" t="s">
        <v>2797</v>
      </c>
      <c r="B173" s="66" t="s">
        <v>2798</v>
      </c>
      <c r="C173" s="5"/>
      <c r="D173" s="22"/>
      <c r="E173" s="22"/>
      <c r="F173" s="22"/>
      <c r="G173" s="112"/>
      <c r="H173" s="112"/>
      <c r="I173" s="112"/>
      <c r="J173" s="112"/>
      <c r="K173" s="112"/>
      <c r="L173" s="112"/>
      <c r="M173" s="112"/>
      <c r="N173" s="112"/>
      <c r="O173" s="112"/>
      <c r="P173" s="112"/>
      <c r="Q173" s="112"/>
      <c r="R173" s="143"/>
      <c r="S173" s="112"/>
      <c r="T173" s="112"/>
      <c r="U173" s="127"/>
      <c r="V173" s="112"/>
      <c r="W173" s="112"/>
      <c r="X173" s="136"/>
      <c r="Y173" s="112"/>
    </row>
    <row r="174" spans="1:25" ht="76.5" x14ac:dyDescent="0.25">
      <c r="A174" s="67" t="s">
        <v>2799</v>
      </c>
      <c r="B174" s="3" t="s">
        <v>2800</v>
      </c>
      <c r="C174" s="5" t="s">
        <v>2801</v>
      </c>
      <c r="D174" s="22" t="s">
        <v>1961</v>
      </c>
      <c r="E174" s="22">
        <v>10</v>
      </c>
      <c r="F174" s="30">
        <v>100</v>
      </c>
      <c r="G174" s="110"/>
      <c r="H174" s="110"/>
      <c r="I174" s="110"/>
      <c r="J174" s="110"/>
      <c r="K174" s="116">
        <v>25.99</v>
      </c>
      <c r="L174" s="110">
        <v>48</v>
      </c>
      <c r="M174" s="110"/>
      <c r="N174" s="110" t="s">
        <v>5602</v>
      </c>
      <c r="O174" s="110"/>
      <c r="P174" s="110"/>
      <c r="Q174" s="110"/>
      <c r="R174" s="144"/>
      <c r="S174" s="110"/>
      <c r="T174" s="110"/>
      <c r="U174" s="116"/>
      <c r="V174" s="110"/>
      <c r="W174" s="110"/>
      <c r="X174" s="114"/>
      <c r="Y174" s="110">
        <v>26.588999999999999</v>
      </c>
    </row>
    <row r="175" spans="1:25" ht="127.5" x14ac:dyDescent="0.25">
      <c r="A175" s="67" t="s">
        <v>2802</v>
      </c>
      <c r="B175" s="3" t="s">
        <v>2803</v>
      </c>
      <c r="C175" s="5" t="s">
        <v>2804</v>
      </c>
      <c r="D175" s="22" t="s">
        <v>1961</v>
      </c>
      <c r="E175" s="22">
        <v>10</v>
      </c>
      <c r="F175" s="30">
        <v>160</v>
      </c>
      <c r="G175" s="110"/>
      <c r="H175" s="110"/>
      <c r="I175" s="110"/>
      <c r="J175" s="110"/>
      <c r="K175" s="116">
        <v>25.99</v>
      </c>
      <c r="L175" s="110">
        <v>48</v>
      </c>
      <c r="M175" s="110"/>
      <c r="N175" s="110">
        <v>34.56</v>
      </c>
      <c r="O175" s="110"/>
      <c r="P175" s="110"/>
      <c r="Q175" s="110"/>
      <c r="R175" s="144"/>
      <c r="S175" s="110"/>
      <c r="T175" s="110"/>
      <c r="U175" s="116"/>
      <c r="V175" s="110"/>
      <c r="W175" s="110"/>
      <c r="X175" s="114"/>
      <c r="Y175" s="110"/>
    </row>
    <row r="176" spans="1:25" ht="114.75" x14ac:dyDescent="0.25">
      <c r="A176" s="67" t="s">
        <v>2805</v>
      </c>
      <c r="B176" s="67" t="s">
        <v>2806</v>
      </c>
      <c r="C176" s="5" t="s">
        <v>2807</v>
      </c>
      <c r="D176" s="22" t="s">
        <v>1961</v>
      </c>
      <c r="E176" s="22">
        <v>10</v>
      </c>
      <c r="F176" s="30">
        <v>10</v>
      </c>
      <c r="G176" s="110"/>
      <c r="H176" s="110"/>
      <c r="I176" s="111"/>
      <c r="J176" s="110"/>
      <c r="K176" s="116">
        <v>25.99</v>
      </c>
      <c r="L176" s="110">
        <v>48</v>
      </c>
      <c r="M176" s="110"/>
      <c r="N176" s="110" t="s">
        <v>5602</v>
      </c>
      <c r="O176" s="110"/>
      <c r="P176" s="110"/>
      <c r="Q176" s="110"/>
      <c r="R176" s="144"/>
      <c r="S176" s="110"/>
      <c r="T176" s="110"/>
      <c r="U176" s="116">
        <v>50</v>
      </c>
      <c r="V176" s="110"/>
      <c r="W176" s="110"/>
      <c r="X176" s="114"/>
      <c r="Y176" s="110">
        <v>39.154400000000003</v>
      </c>
    </row>
    <row r="177" spans="1:25" x14ac:dyDescent="0.25">
      <c r="A177" s="66" t="s">
        <v>2808</v>
      </c>
      <c r="B177" s="66" t="s">
        <v>2809</v>
      </c>
      <c r="C177" s="5"/>
      <c r="D177" s="22"/>
      <c r="E177" s="22"/>
      <c r="F177" s="30"/>
      <c r="G177" s="112"/>
      <c r="H177" s="112"/>
      <c r="I177" s="112"/>
      <c r="J177" s="112"/>
      <c r="K177" s="112"/>
      <c r="L177" s="112"/>
      <c r="M177" s="112"/>
      <c r="N177" s="112"/>
      <c r="O177" s="112"/>
      <c r="P177" s="112"/>
      <c r="Q177" s="112"/>
      <c r="R177" s="143"/>
      <c r="S177" s="112"/>
      <c r="T177" s="112"/>
      <c r="U177" s="127"/>
      <c r="V177" s="112"/>
      <c r="W177" s="112"/>
      <c r="X177" s="136"/>
      <c r="Y177" s="112"/>
    </row>
    <row r="178" spans="1:25" ht="153" x14ac:dyDescent="0.25">
      <c r="A178" s="67" t="s">
        <v>2810</v>
      </c>
      <c r="B178" s="72" t="s">
        <v>2811</v>
      </c>
      <c r="C178" s="12" t="s">
        <v>2812</v>
      </c>
      <c r="D178" s="22" t="s">
        <v>1961</v>
      </c>
      <c r="E178" s="22">
        <v>10</v>
      </c>
      <c r="F178" s="22">
        <v>10</v>
      </c>
      <c r="G178" s="110"/>
      <c r="H178" s="110"/>
      <c r="I178" s="111">
        <v>40</v>
      </c>
      <c r="J178" s="110"/>
      <c r="K178" s="116">
        <v>25.99</v>
      </c>
      <c r="L178" s="110">
        <v>48</v>
      </c>
      <c r="M178" s="110"/>
      <c r="N178" s="110" t="s">
        <v>5602</v>
      </c>
      <c r="O178" s="110"/>
      <c r="P178" s="110"/>
      <c r="Q178" s="110"/>
      <c r="R178" s="144"/>
      <c r="S178" s="110"/>
      <c r="T178" s="110"/>
      <c r="U178" s="116">
        <v>50</v>
      </c>
      <c r="V178" s="110"/>
      <c r="W178" s="110"/>
      <c r="X178" s="114"/>
      <c r="Y178" s="110"/>
    </row>
    <row r="179" spans="1:25" ht="140.25" x14ac:dyDescent="0.25">
      <c r="A179" s="67" t="s">
        <v>2813</v>
      </c>
      <c r="B179" s="72" t="s">
        <v>2814</v>
      </c>
      <c r="C179" s="12" t="s">
        <v>2815</v>
      </c>
      <c r="D179" s="22" t="s">
        <v>1961</v>
      </c>
      <c r="E179" s="22">
        <v>10</v>
      </c>
      <c r="F179" s="22">
        <v>10</v>
      </c>
      <c r="G179" s="110"/>
      <c r="H179" s="110"/>
      <c r="I179" s="111">
        <v>40</v>
      </c>
      <c r="J179" s="110"/>
      <c r="K179" s="116">
        <v>25.99</v>
      </c>
      <c r="L179" s="110">
        <v>48</v>
      </c>
      <c r="M179" s="110"/>
      <c r="N179" s="110" t="s">
        <v>5602</v>
      </c>
      <c r="O179" s="110"/>
      <c r="P179" s="110"/>
      <c r="Q179" s="110"/>
      <c r="R179" s="144"/>
      <c r="S179" s="110"/>
      <c r="T179" s="110"/>
      <c r="U179" s="116">
        <v>50</v>
      </c>
      <c r="V179" s="110"/>
      <c r="W179" s="110"/>
      <c r="X179" s="114"/>
      <c r="Y179" s="110"/>
    </row>
    <row r="180" spans="1:25" x14ac:dyDescent="0.25">
      <c r="A180" s="66" t="s">
        <v>2816</v>
      </c>
      <c r="B180" s="66" t="s">
        <v>2817</v>
      </c>
      <c r="C180" s="74"/>
      <c r="D180" s="22"/>
      <c r="E180" s="22"/>
      <c r="F180" s="22"/>
      <c r="G180" s="112"/>
      <c r="H180" s="112"/>
      <c r="I180" s="112"/>
      <c r="J180" s="112"/>
      <c r="K180" s="112"/>
      <c r="L180" s="112"/>
      <c r="M180" s="112"/>
      <c r="N180" s="112"/>
      <c r="O180" s="112"/>
      <c r="P180" s="112"/>
      <c r="Q180" s="112"/>
      <c r="R180" s="143"/>
      <c r="S180" s="112"/>
      <c r="T180" s="112"/>
      <c r="U180" s="127"/>
      <c r="V180" s="112"/>
      <c r="W180" s="112"/>
      <c r="X180" s="136"/>
      <c r="Y180" s="112"/>
    </row>
    <row r="181" spans="1:25" ht="63.75" x14ac:dyDescent="0.25">
      <c r="A181" s="67" t="s">
        <v>2818</v>
      </c>
      <c r="B181" s="75" t="s">
        <v>2819</v>
      </c>
      <c r="C181" s="12" t="s">
        <v>2820</v>
      </c>
      <c r="D181" s="22" t="s">
        <v>1961</v>
      </c>
      <c r="E181" s="22">
        <v>10</v>
      </c>
      <c r="F181" s="22">
        <v>10</v>
      </c>
      <c r="G181" s="110"/>
      <c r="H181" s="110"/>
      <c r="I181" s="111">
        <v>7</v>
      </c>
      <c r="J181" s="110"/>
      <c r="K181" s="110"/>
      <c r="L181" s="110">
        <v>28</v>
      </c>
      <c r="M181" s="110"/>
      <c r="N181" s="110" t="s">
        <v>5602</v>
      </c>
      <c r="O181" s="110"/>
      <c r="P181" s="110"/>
      <c r="Q181" s="110"/>
      <c r="R181" s="144"/>
      <c r="S181" s="110"/>
      <c r="T181" s="110"/>
      <c r="U181" s="116">
        <v>50</v>
      </c>
      <c r="V181" s="110"/>
      <c r="W181" s="110"/>
      <c r="X181" s="114"/>
      <c r="Y181" s="110"/>
    </row>
    <row r="182" spans="1:25" ht="51" x14ac:dyDescent="0.25">
      <c r="A182" s="67" t="s">
        <v>2821</v>
      </c>
      <c r="B182" s="67" t="s">
        <v>2822</v>
      </c>
      <c r="C182" s="5" t="s">
        <v>2823</v>
      </c>
      <c r="D182" s="22" t="s">
        <v>1961</v>
      </c>
      <c r="E182" s="22">
        <v>10</v>
      </c>
      <c r="F182" s="22">
        <v>10</v>
      </c>
      <c r="G182" s="110"/>
      <c r="H182" s="110"/>
      <c r="I182" s="110"/>
      <c r="J182" s="110"/>
      <c r="K182" s="110"/>
      <c r="L182" s="110">
        <v>28</v>
      </c>
      <c r="M182" s="110"/>
      <c r="N182" s="110" t="s">
        <v>5602</v>
      </c>
      <c r="O182" s="110"/>
      <c r="P182" s="110"/>
      <c r="Q182" s="110"/>
      <c r="R182" s="144"/>
      <c r="S182" s="110"/>
      <c r="T182" s="110"/>
      <c r="U182" s="116"/>
      <c r="V182" s="110"/>
      <c r="W182" s="110"/>
      <c r="X182" s="114"/>
      <c r="Y182" s="110"/>
    </row>
    <row r="183" spans="1:25" x14ac:dyDescent="0.25">
      <c r="A183" s="66" t="s">
        <v>2824</v>
      </c>
      <c r="B183" s="66" t="s">
        <v>2825</v>
      </c>
      <c r="C183" s="5"/>
      <c r="D183" s="22"/>
      <c r="E183" s="22"/>
      <c r="F183" s="22"/>
      <c r="G183" s="112"/>
      <c r="H183" s="112"/>
      <c r="I183" s="112"/>
      <c r="J183" s="112"/>
      <c r="K183" s="112"/>
      <c r="L183" s="112"/>
      <c r="M183" s="112"/>
      <c r="N183" s="112"/>
      <c r="O183" s="112"/>
      <c r="P183" s="112"/>
      <c r="Q183" s="112"/>
      <c r="R183" s="143"/>
      <c r="S183" s="112"/>
      <c r="T183" s="112"/>
      <c r="U183" s="127"/>
      <c r="V183" s="112"/>
      <c r="W183" s="112"/>
      <c r="X183" s="136"/>
      <c r="Y183" s="112"/>
    </row>
    <row r="184" spans="1:25" ht="102" x14ac:dyDescent="0.25">
      <c r="A184" s="67" t="s">
        <v>2826</v>
      </c>
      <c r="B184" s="67" t="s">
        <v>2827</v>
      </c>
      <c r="C184" s="5" t="s">
        <v>2828</v>
      </c>
      <c r="D184" s="22" t="s">
        <v>1961</v>
      </c>
      <c r="E184" s="22">
        <v>10</v>
      </c>
      <c r="F184" s="22">
        <v>10</v>
      </c>
      <c r="G184" s="110"/>
      <c r="H184" s="110"/>
      <c r="I184" s="111">
        <v>25</v>
      </c>
      <c r="J184" s="110"/>
      <c r="K184" s="110">
        <v>29.99</v>
      </c>
      <c r="L184" s="110">
        <v>58</v>
      </c>
      <c r="M184" s="110"/>
      <c r="N184" s="110" t="s">
        <v>5602</v>
      </c>
      <c r="O184" s="110"/>
      <c r="P184" s="110"/>
      <c r="Q184" s="110"/>
      <c r="R184" s="144"/>
      <c r="S184" s="110"/>
      <c r="T184" s="110"/>
      <c r="U184" s="116"/>
      <c r="V184" s="110"/>
      <c r="W184" s="110"/>
      <c r="X184" s="114"/>
      <c r="Y184" s="110"/>
    </row>
    <row r="185" spans="1:25" ht="28.5" x14ac:dyDescent="0.25">
      <c r="A185" s="66" t="s">
        <v>2829</v>
      </c>
      <c r="B185" s="66" t="s">
        <v>2830</v>
      </c>
      <c r="C185" s="5"/>
      <c r="D185" s="22"/>
      <c r="E185" s="22"/>
      <c r="F185" s="22"/>
      <c r="G185" s="112"/>
      <c r="H185" s="112"/>
      <c r="I185" s="112"/>
      <c r="J185" s="112"/>
      <c r="K185" s="112"/>
      <c r="L185" s="112"/>
      <c r="M185" s="112"/>
      <c r="N185" s="112"/>
      <c r="O185" s="112"/>
      <c r="P185" s="112"/>
      <c r="Q185" s="112"/>
      <c r="R185" s="143"/>
      <c r="S185" s="112"/>
      <c r="T185" s="112"/>
      <c r="U185" s="127"/>
      <c r="V185" s="112"/>
      <c r="W185" s="112"/>
      <c r="X185" s="136"/>
      <c r="Y185" s="112"/>
    </row>
    <row r="186" spans="1:25" ht="63.75" x14ac:dyDescent="0.25">
      <c r="A186" s="67" t="s">
        <v>2831</v>
      </c>
      <c r="B186" s="67" t="s">
        <v>2832</v>
      </c>
      <c r="C186" s="5" t="s">
        <v>2833</v>
      </c>
      <c r="D186" s="22" t="s">
        <v>1961</v>
      </c>
      <c r="E186" s="22">
        <v>10</v>
      </c>
      <c r="F186" s="30">
        <v>230</v>
      </c>
      <c r="G186" s="114"/>
      <c r="H186" s="114"/>
      <c r="I186" s="111">
        <v>10</v>
      </c>
      <c r="J186" s="114"/>
      <c r="K186" s="114"/>
      <c r="L186" s="114">
        <v>28</v>
      </c>
      <c r="M186" s="114"/>
      <c r="N186" s="110" t="s">
        <v>5602</v>
      </c>
      <c r="O186" s="114"/>
      <c r="P186" s="114"/>
      <c r="Q186" s="114"/>
      <c r="R186" s="148">
        <v>15</v>
      </c>
      <c r="S186" s="114"/>
      <c r="T186" s="114"/>
      <c r="U186" s="117"/>
      <c r="V186" s="114"/>
      <c r="W186" s="114"/>
      <c r="X186" s="114"/>
      <c r="Y186" s="114">
        <v>16.28</v>
      </c>
    </row>
    <row r="187" spans="1:25" ht="76.5" x14ac:dyDescent="0.25">
      <c r="A187" s="67" t="s">
        <v>2834</v>
      </c>
      <c r="B187" s="67" t="s">
        <v>2835</v>
      </c>
      <c r="C187" s="5" t="s">
        <v>2836</v>
      </c>
      <c r="D187" s="22" t="s">
        <v>1961</v>
      </c>
      <c r="E187" s="22">
        <v>10</v>
      </c>
      <c r="F187" s="30">
        <v>646</v>
      </c>
      <c r="G187" s="114"/>
      <c r="H187" s="114"/>
      <c r="I187" s="108">
        <v>10</v>
      </c>
      <c r="J187" s="114"/>
      <c r="K187" s="114"/>
      <c r="L187" s="114">
        <v>28</v>
      </c>
      <c r="M187" s="114"/>
      <c r="N187" s="110" t="s">
        <v>5602</v>
      </c>
      <c r="O187" s="114"/>
      <c r="P187" s="114"/>
      <c r="Q187" s="114"/>
      <c r="R187" s="148"/>
      <c r="S187" s="114"/>
      <c r="T187" s="114"/>
      <c r="U187" s="117"/>
      <c r="V187" s="114"/>
      <c r="W187" s="114"/>
      <c r="X187" s="114"/>
      <c r="Y187" s="114">
        <v>22</v>
      </c>
    </row>
    <row r="188" spans="1:25" ht="133.5" x14ac:dyDescent="0.25">
      <c r="A188" s="67" t="s">
        <v>2837</v>
      </c>
      <c r="B188" s="67" t="s">
        <v>2838</v>
      </c>
      <c r="C188" s="5" t="s">
        <v>2839</v>
      </c>
      <c r="D188" s="22" t="s">
        <v>1961</v>
      </c>
      <c r="E188" s="22">
        <v>10</v>
      </c>
      <c r="F188" s="30">
        <v>985</v>
      </c>
      <c r="G188" s="110"/>
      <c r="H188" s="110"/>
      <c r="I188" s="111">
        <v>10</v>
      </c>
      <c r="J188" s="110"/>
      <c r="K188" s="110"/>
      <c r="L188" s="114">
        <v>28</v>
      </c>
      <c r="M188" s="110"/>
      <c r="N188" s="110" t="s">
        <v>5602</v>
      </c>
      <c r="O188" s="110"/>
      <c r="P188" s="110"/>
      <c r="Q188" s="110"/>
      <c r="R188" s="144"/>
      <c r="S188" s="110"/>
      <c r="T188" s="110"/>
      <c r="U188" s="116"/>
      <c r="V188" s="110"/>
      <c r="W188" s="110"/>
      <c r="X188" s="114"/>
      <c r="Y188" s="110">
        <v>15.48</v>
      </c>
    </row>
    <row r="189" spans="1:25" ht="89.25" x14ac:dyDescent="0.25">
      <c r="A189" s="67" t="s">
        <v>2840</v>
      </c>
      <c r="B189" s="3" t="s">
        <v>2841</v>
      </c>
      <c r="C189" s="5" t="s">
        <v>2842</v>
      </c>
      <c r="D189" s="22" t="s">
        <v>1961</v>
      </c>
      <c r="E189" s="22">
        <v>10</v>
      </c>
      <c r="F189" s="30">
        <v>343</v>
      </c>
      <c r="G189" s="110"/>
      <c r="H189" s="110"/>
      <c r="I189" s="111">
        <v>10</v>
      </c>
      <c r="J189" s="110"/>
      <c r="K189" s="110"/>
      <c r="L189" s="114">
        <v>28</v>
      </c>
      <c r="M189" s="110"/>
      <c r="N189" s="110" t="s">
        <v>5602</v>
      </c>
      <c r="O189" s="110"/>
      <c r="P189" s="110"/>
      <c r="Q189" s="110"/>
      <c r="R189" s="144"/>
      <c r="S189" s="110"/>
      <c r="T189" s="110"/>
      <c r="U189" s="116">
        <v>50</v>
      </c>
      <c r="V189" s="110"/>
      <c r="W189" s="110"/>
      <c r="X189" s="114"/>
      <c r="Y189" s="110">
        <v>14.64</v>
      </c>
    </row>
    <row r="190" spans="1:25" ht="69.75" customHeight="1" x14ac:dyDescent="0.25">
      <c r="A190" s="67" t="s">
        <v>2843</v>
      </c>
      <c r="B190" s="3" t="s">
        <v>2844</v>
      </c>
      <c r="C190" s="5" t="s">
        <v>2845</v>
      </c>
      <c r="D190" s="22" t="s">
        <v>1961</v>
      </c>
      <c r="E190" s="22">
        <v>10</v>
      </c>
      <c r="F190" s="22">
        <v>10</v>
      </c>
      <c r="G190" s="110"/>
      <c r="H190" s="110"/>
      <c r="I190" s="111"/>
      <c r="J190" s="110"/>
      <c r="K190" s="110"/>
      <c r="L190" s="114">
        <v>28</v>
      </c>
      <c r="M190" s="110"/>
      <c r="N190" s="110" t="s">
        <v>5602</v>
      </c>
      <c r="O190" s="110"/>
      <c r="P190" s="110"/>
      <c r="Q190" s="110"/>
      <c r="R190" s="144"/>
      <c r="S190" s="110"/>
      <c r="T190" s="110"/>
      <c r="U190" s="116"/>
      <c r="V190" s="110"/>
      <c r="W190" s="110"/>
      <c r="X190" s="114"/>
      <c r="Y190" s="110">
        <v>18.25</v>
      </c>
    </row>
    <row r="191" spans="1:25" ht="102" x14ac:dyDescent="0.25">
      <c r="A191" s="67" t="s">
        <v>2846</v>
      </c>
      <c r="B191" s="67" t="s">
        <v>2847</v>
      </c>
      <c r="C191" s="5" t="s">
        <v>2848</v>
      </c>
      <c r="D191" s="22" t="s">
        <v>1961</v>
      </c>
      <c r="E191" s="22">
        <v>10</v>
      </c>
      <c r="F191" s="22">
        <v>10</v>
      </c>
      <c r="G191" s="110"/>
      <c r="H191" s="110"/>
      <c r="I191" s="110"/>
      <c r="J191" s="110"/>
      <c r="K191" s="110"/>
      <c r="L191" s="114">
        <v>28</v>
      </c>
      <c r="M191" s="110"/>
      <c r="N191" s="110" t="s">
        <v>5602</v>
      </c>
      <c r="O191" s="110"/>
      <c r="P191" s="110"/>
      <c r="Q191" s="110"/>
      <c r="R191" s="144"/>
      <c r="S191" s="110"/>
      <c r="T191" s="110"/>
      <c r="U191" s="116">
        <v>50</v>
      </c>
      <c r="V191" s="110"/>
      <c r="W191" s="110"/>
      <c r="X191" s="114"/>
      <c r="Y191" s="110"/>
    </row>
    <row r="192" spans="1:25" ht="102" x14ac:dyDescent="0.25">
      <c r="A192" s="67" t="s">
        <v>2849</v>
      </c>
      <c r="B192" s="72" t="s">
        <v>2850</v>
      </c>
      <c r="C192" s="12" t="s">
        <v>2851</v>
      </c>
      <c r="D192" s="22" t="s">
        <v>1961</v>
      </c>
      <c r="E192" s="22">
        <v>10</v>
      </c>
      <c r="F192" s="22">
        <v>10</v>
      </c>
      <c r="G192" s="110"/>
      <c r="H192" s="110"/>
      <c r="I192" s="110"/>
      <c r="J192" s="110"/>
      <c r="K192" s="110"/>
      <c r="L192" s="114">
        <v>28</v>
      </c>
      <c r="M192" s="110"/>
      <c r="N192" s="110" t="s">
        <v>5602</v>
      </c>
      <c r="O192" s="110"/>
      <c r="P192" s="110"/>
      <c r="Q192" s="110"/>
      <c r="R192" s="144"/>
      <c r="S192" s="110"/>
      <c r="T192" s="110"/>
      <c r="U192" s="116">
        <v>50</v>
      </c>
      <c r="V192" s="110"/>
      <c r="W192" s="110"/>
      <c r="X192" s="114"/>
      <c r="Y192" s="110"/>
    </row>
    <row r="193" spans="1:25" x14ac:dyDescent="0.25">
      <c r="A193" s="66" t="s">
        <v>2852</v>
      </c>
      <c r="B193" s="66" t="s">
        <v>2853</v>
      </c>
      <c r="C193" s="5"/>
      <c r="D193" s="22"/>
      <c r="E193" s="22"/>
      <c r="F193" s="22"/>
      <c r="G193" s="112"/>
      <c r="H193" s="112"/>
      <c r="I193" s="112"/>
      <c r="J193" s="112"/>
      <c r="K193" s="112"/>
      <c r="L193" s="112"/>
      <c r="M193" s="112"/>
      <c r="N193" s="112"/>
      <c r="O193" s="112"/>
      <c r="P193" s="112"/>
      <c r="Q193" s="112"/>
      <c r="R193" s="143"/>
      <c r="S193" s="112"/>
      <c r="T193" s="112"/>
      <c r="U193" s="127"/>
      <c r="V193" s="112"/>
      <c r="W193" s="112"/>
      <c r="X193" s="136"/>
      <c r="Y193" s="112"/>
    </row>
    <row r="194" spans="1:25" x14ac:dyDescent="0.25">
      <c r="A194" s="67" t="s">
        <v>2854</v>
      </c>
      <c r="B194" s="67" t="s">
        <v>2855</v>
      </c>
      <c r="C194" s="5" t="s">
        <v>2226</v>
      </c>
      <c r="D194" s="22" t="s">
        <v>0</v>
      </c>
      <c r="E194" s="22">
        <v>300</v>
      </c>
      <c r="F194" s="30">
        <v>1500</v>
      </c>
      <c r="G194" s="116">
        <v>0.14000000000000001</v>
      </c>
      <c r="H194" s="110"/>
      <c r="I194" s="110"/>
      <c r="J194" s="110"/>
      <c r="K194" s="110"/>
      <c r="L194" s="110">
        <v>1</v>
      </c>
      <c r="M194" s="110"/>
      <c r="N194" s="110" t="s">
        <v>5602</v>
      </c>
      <c r="O194" s="110"/>
      <c r="P194" s="110">
        <v>7.0000000000000007E-2</v>
      </c>
      <c r="Q194" s="110"/>
      <c r="R194" s="144">
        <v>1</v>
      </c>
      <c r="S194" s="110"/>
      <c r="T194" s="110"/>
      <c r="U194" s="116"/>
      <c r="V194" s="110"/>
      <c r="W194" s="110">
        <v>0.1507</v>
      </c>
      <c r="X194" s="114"/>
      <c r="Y194" s="110"/>
    </row>
    <row r="195" spans="1:25" x14ac:dyDescent="0.25">
      <c r="A195" s="67" t="s">
        <v>2856</v>
      </c>
      <c r="B195" s="67" t="s">
        <v>2857</v>
      </c>
      <c r="C195" s="5" t="s">
        <v>2226</v>
      </c>
      <c r="D195" s="22" t="s">
        <v>0</v>
      </c>
      <c r="E195" s="22">
        <v>300</v>
      </c>
      <c r="F195" s="30">
        <v>1500</v>
      </c>
      <c r="G195" s="116">
        <v>0.14000000000000001</v>
      </c>
      <c r="H195" s="110"/>
      <c r="I195" s="110"/>
      <c r="J195" s="110"/>
      <c r="K195" s="110"/>
      <c r="L195" s="110">
        <v>1</v>
      </c>
      <c r="M195" s="110"/>
      <c r="N195" s="110" t="s">
        <v>5602</v>
      </c>
      <c r="O195" s="110"/>
      <c r="P195" s="110">
        <v>7.0000000000000007E-2</v>
      </c>
      <c r="Q195" s="110"/>
      <c r="R195" s="144">
        <v>1</v>
      </c>
      <c r="S195" s="110"/>
      <c r="T195" s="110"/>
      <c r="U195" s="116"/>
      <c r="V195" s="110"/>
      <c r="W195" s="110">
        <v>0.14499999999999999</v>
      </c>
      <c r="X195" s="114"/>
      <c r="Y195" s="110"/>
    </row>
    <row r="196" spans="1:25" ht="25.5" x14ac:dyDescent="0.25">
      <c r="A196" s="67" t="s">
        <v>2858</v>
      </c>
      <c r="B196" s="67" t="s">
        <v>2859</v>
      </c>
      <c r="C196" s="5" t="s">
        <v>2860</v>
      </c>
      <c r="D196" s="22" t="s">
        <v>0</v>
      </c>
      <c r="E196" s="22">
        <v>300</v>
      </c>
      <c r="F196" s="30">
        <v>21600</v>
      </c>
      <c r="G196" s="116">
        <v>0.14000000000000001</v>
      </c>
      <c r="H196" s="110"/>
      <c r="I196" s="110"/>
      <c r="J196" s="110"/>
      <c r="K196" s="110"/>
      <c r="L196" s="110">
        <v>1</v>
      </c>
      <c r="M196" s="110"/>
      <c r="N196" s="110" t="s">
        <v>5602</v>
      </c>
      <c r="O196" s="110"/>
      <c r="P196" s="110"/>
      <c r="Q196" s="110"/>
      <c r="R196" s="144">
        <v>1</v>
      </c>
      <c r="S196" s="110"/>
      <c r="T196" s="110"/>
      <c r="U196" s="116"/>
      <c r="V196" s="110"/>
      <c r="W196" s="110"/>
      <c r="X196" s="114"/>
      <c r="Y196" s="110"/>
    </row>
    <row r="197" spans="1:25" x14ac:dyDescent="0.25">
      <c r="A197" s="67" t="s">
        <v>2861</v>
      </c>
      <c r="B197" s="67" t="s">
        <v>2862</v>
      </c>
      <c r="C197" s="5" t="s">
        <v>44</v>
      </c>
      <c r="D197" s="22" t="s">
        <v>0</v>
      </c>
      <c r="E197" s="22">
        <v>50</v>
      </c>
      <c r="F197" s="30">
        <v>2142</v>
      </c>
      <c r="G197" s="110"/>
      <c r="H197" s="110"/>
      <c r="I197" s="110"/>
      <c r="J197" s="110"/>
      <c r="K197" s="110"/>
      <c r="L197" s="110">
        <v>1</v>
      </c>
      <c r="M197" s="110"/>
      <c r="N197" s="110" t="s">
        <v>5602</v>
      </c>
      <c r="O197" s="110"/>
      <c r="P197" s="111">
        <v>0.19</v>
      </c>
      <c r="Q197" s="110"/>
      <c r="R197" s="144">
        <v>1</v>
      </c>
      <c r="S197" s="110"/>
      <c r="T197" s="110"/>
      <c r="U197" s="116"/>
      <c r="V197" s="110"/>
      <c r="W197" s="110">
        <v>158.268</v>
      </c>
      <c r="X197" s="114"/>
      <c r="Y197" s="110">
        <v>1.5463</v>
      </c>
    </row>
    <row r="198" spans="1:25" x14ac:dyDescent="0.25">
      <c r="A198" s="66" t="s">
        <v>2863</v>
      </c>
      <c r="B198" s="66" t="s">
        <v>2864</v>
      </c>
      <c r="C198" s="5"/>
      <c r="D198" s="22"/>
      <c r="E198" s="22"/>
      <c r="F198" s="22"/>
      <c r="G198" s="112"/>
      <c r="H198" s="112"/>
      <c r="I198" s="112"/>
      <c r="J198" s="112"/>
      <c r="K198" s="112"/>
      <c r="L198" s="112"/>
      <c r="M198" s="112"/>
      <c r="N198" s="112"/>
      <c r="O198" s="112"/>
      <c r="P198" s="112"/>
      <c r="Q198" s="112"/>
      <c r="R198" s="143"/>
      <c r="S198" s="112"/>
      <c r="T198" s="112"/>
      <c r="U198" s="127"/>
      <c r="V198" s="112"/>
      <c r="W198" s="112"/>
      <c r="X198" s="136"/>
      <c r="Y198" s="112"/>
    </row>
    <row r="199" spans="1:25" x14ac:dyDescent="0.25">
      <c r="A199" s="67" t="s">
        <v>2865</v>
      </c>
      <c r="B199" s="67" t="s">
        <v>2866</v>
      </c>
      <c r="C199" s="5" t="s">
        <v>2867</v>
      </c>
      <c r="D199" s="22" t="s">
        <v>2868</v>
      </c>
      <c r="E199" s="22">
        <v>150</v>
      </c>
      <c r="F199" s="30">
        <v>3365</v>
      </c>
      <c r="G199" s="110"/>
      <c r="H199" s="113">
        <v>0.3</v>
      </c>
      <c r="I199" s="111">
        <v>5</v>
      </c>
      <c r="J199" s="110"/>
      <c r="K199" s="126">
        <v>2.5</v>
      </c>
      <c r="L199" s="110">
        <v>2</v>
      </c>
      <c r="M199" s="116">
        <v>0.27</v>
      </c>
      <c r="N199" s="110">
        <v>0.6381</v>
      </c>
      <c r="O199" s="110"/>
      <c r="P199" s="111">
        <v>0.32</v>
      </c>
      <c r="Q199" s="110"/>
      <c r="R199" s="144">
        <v>8</v>
      </c>
      <c r="S199" s="110">
        <v>0.18</v>
      </c>
      <c r="T199" s="110"/>
      <c r="U199" s="116">
        <v>10</v>
      </c>
      <c r="V199" s="110"/>
      <c r="W199" s="110"/>
      <c r="X199" s="114"/>
      <c r="Y199" s="102">
        <v>1.375</v>
      </c>
    </row>
    <row r="200" spans="1:25" x14ac:dyDescent="0.25">
      <c r="A200" s="67" t="s">
        <v>2869</v>
      </c>
      <c r="B200" s="67" t="s">
        <v>2866</v>
      </c>
      <c r="C200" s="5" t="s">
        <v>2870</v>
      </c>
      <c r="D200" s="22" t="s">
        <v>2868</v>
      </c>
      <c r="E200" s="22">
        <v>100</v>
      </c>
      <c r="F200" s="30">
        <v>6110</v>
      </c>
      <c r="G200" s="110"/>
      <c r="H200" s="113">
        <v>0.45</v>
      </c>
      <c r="I200" s="111">
        <v>5</v>
      </c>
      <c r="J200" s="110"/>
      <c r="K200" s="126">
        <v>2.5</v>
      </c>
      <c r="L200" s="110">
        <v>2</v>
      </c>
      <c r="M200" s="116">
        <v>0.4</v>
      </c>
      <c r="N200" s="110">
        <v>0.92189999999999994</v>
      </c>
      <c r="O200" s="110"/>
      <c r="P200" s="110">
        <v>35</v>
      </c>
      <c r="Q200" s="110"/>
      <c r="R200" s="144">
        <v>9</v>
      </c>
      <c r="S200" s="110">
        <v>0.25</v>
      </c>
      <c r="T200" s="116">
        <v>3.9</v>
      </c>
      <c r="U200" s="116">
        <v>10</v>
      </c>
      <c r="V200" s="110"/>
      <c r="W200" s="110"/>
      <c r="X200" s="114"/>
      <c r="Y200" s="102">
        <v>1.76</v>
      </c>
    </row>
    <row r="201" spans="1:25" x14ac:dyDescent="0.25">
      <c r="A201" s="67" t="s">
        <v>2871</v>
      </c>
      <c r="B201" s="67" t="s">
        <v>2866</v>
      </c>
      <c r="C201" s="5" t="s">
        <v>2872</v>
      </c>
      <c r="D201" s="22" t="s">
        <v>2868</v>
      </c>
      <c r="E201" s="22">
        <v>50</v>
      </c>
      <c r="F201" s="30">
        <v>650</v>
      </c>
      <c r="G201" s="110"/>
      <c r="H201" s="113">
        <v>0.8</v>
      </c>
      <c r="I201" s="111">
        <v>5</v>
      </c>
      <c r="J201" s="110"/>
      <c r="K201" s="126">
        <v>2.5</v>
      </c>
      <c r="L201" s="110">
        <v>2</v>
      </c>
      <c r="M201" s="116">
        <v>0.7</v>
      </c>
      <c r="N201" s="110">
        <v>1.4102999999999999</v>
      </c>
      <c r="O201" s="110"/>
      <c r="P201" s="110">
        <v>0.62</v>
      </c>
      <c r="Q201" s="110"/>
      <c r="R201" s="144">
        <v>9.5</v>
      </c>
      <c r="S201" s="110">
        <v>0.44500000000000001</v>
      </c>
      <c r="T201" s="116">
        <v>4.8</v>
      </c>
      <c r="U201" s="116">
        <v>10</v>
      </c>
      <c r="V201" s="110"/>
      <c r="W201" s="110"/>
      <c r="X201" s="114"/>
      <c r="Y201" s="102">
        <v>2.42</v>
      </c>
    </row>
    <row r="202" spans="1:25" x14ac:dyDescent="0.25">
      <c r="A202" s="67" t="s">
        <v>2873</v>
      </c>
      <c r="B202" s="67" t="s">
        <v>2866</v>
      </c>
      <c r="C202" s="5" t="s">
        <v>2874</v>
      </c>
      <c r="D202" s="22" t="s">
        <v>2868</v>
      </c>
      <c r="E202" s="22">
        <v>50</v>
      </c>
      <c r="F202" s="22">
        <v>100</v>
      </c>
      <c r="G202" s="110"/>
      <c r="H202" s="113">
        <v>1.3</v>
      </c>
      <c r="I202" s="111">
        <v>5</v>
      </c>
      <c r="J202" s="110"/>
      <c r="K202" s="126">
        <v>2.5</v>
      </c>
      <c r="L202" s="110">
        <v>3</v>
      </c>
      <c r="M202" s="116"/>
      <c r="N202" s="110">
        <v>4.0766</v>
      </c>
      <c r="O202" s="110"/>
      <c r="P202" s="110">
        <v>1.55</v>
      </c>
      <c r="Q202" s="110"/>
      <c r="R202" s="144">
        <v>11</v>
      </c>
      <c r="S202" s="110">
        <v>1.51</v>
      </c>
      <c r="T202" s="116">
        <v>8.3000000000000007</v>
      </c>
      <c r="U202" s="116">
        <v>10</v>
      </c>
      <c r="V202" s="110"/>
      <c r="W202" s="110"/>
      <c r="X202" s="114"/>
      <c r="Y202" s="102">
        <v>3.0249999999999999</v>
      </c>
    </row>
    <row r="203" spans="1:25" x14ac:dyDescent="0.25">
      <c r="A203" s="67" t="s">
        <v>2875</v>
      </c>
      <c r="B203" s="67" t="s">
        <v>2866</v>
      </c>
      <c r="C203" s="5" t="s">
        <v>1955</v>
      </c>
      <c r="D203" s="22" t="s">
        <v>2868</v>
      </c>
      <c r="E203" s="22">
        <v>20</v>
      </c>
      <c r="F203" s="30">
        <v>20</v>
      </c>
      <c r="G203" s="110"/>
      <c r="H203" s="113">
        <v>2.42</v>
      </c>
      <c r="I203" s="111">
        <v>5</v>
      </c>
      <c r="J203" s="110"/>
      <c r="K203" s="126">
        <v>2.5</v>
      </c>
      <c r="L203" s="110">
        <v>5</v>
      </c>
      <c r="M203" s="116"/>
      <c r="N203" s="110">
        <v>5.22</v>
      </c>
      <c r="O203" s="110"/>
      <c r="P203" s="110">
        <v>2.75</v>
      </c>
      <c r="Q203" s="110"/>
      <c r="R203" s="144">
        <v>12</v>
      </c>
      <c r="S203" s="110">
        <v>1.83</v>
      </c>
      <c r="T203" s="116">
        <v>14.5</v>
      </c>
      <c r="U203" s="116">
        <v>15</v>
      </c>
      <c r="V203" s="110"/>
      <c r="W203" s="110"/>
      <c r="X203" s="114"/>
      <c r="Y203" s="102">
        <v>6.82</v>
      </c>
    </row>
    <row r="204" spans="1:25" x14ac:dyDescent="0.25">
      <c r="A204" s="67" t="s">
        <v>2876</v>
      </c>
      <c r="B204" s="67" t="s">
        <v>2877</v>
      </c>
      <c r="C204" s="5" t="s">
        <v>2870</v>
      </c>
      <c r="D204" s="22" t="s">
        <v>2868</v>
      </c>
      <c r="E204" s="22">
        <v>60</v>
      </c>
      <c r="F204" s="22">
        <v>340</v>
      </c>
      <c r="G204" s="110"/>
      <c r="H204" s="113">
        <v>0.65</v>
      </c>
      <c r="I204" s="111">
        <v>5</v>
      </c>
      <c r="J204" s="110"/>
      <c r="K204" s="113"/>
      <c r="L204" s="110">
        <v>2</v>
      </c>
      <c r="M204" s="116"/>
      <c r="N204" s="110" t="s">
        <v>5602</v>
      </c>
      <c r="O204" s="110"/>
      <c r="P204" s="110">
        <v>0.65</v>
      </c>
      <c r="Q204" s="110"/>
      <c r="R204" s="144">
        <v>8</v>
      </c>
      <c r="S204" s="110"/>
      <c r="T204" s="116">
        <v>4.9000000000000004</v>
      </c>
      <c r="U204" s="116">
        <v>15</v>
      </c>
      <c r="V204" s="110"/>
      <c r="W204" s="110"/>
      <c r="X204" s="114"/>
      <c r="Y204" s="102">
        <v>2.915</v>
      </c>
    </row>
    <row r="205" spans="1:25" x14ac:dyDescent="0.25">
      <c r="A205" s="67" t="s">
        <v>2878</v>
      </c>
      <c r="B205" s="67" t="s">
        <v>2877</v>
      </c>
      <c r="C205" s="5" t="s">
        <v>2421</v>
      </c>
      <c r="D205" s="22" t="s">
        <v>0</v>
      </c>
      <c r="E205" s="22">
        <v>70</v>
      </c>
      <c r="F205" s="30">
        <v>160</v>
      </c>
      <c r="G205" s="110"/>
      <c r="H205" s="110"/>
      <c r="I205" s="111">
        <v>5</v>
      </c>
      <c r="J205" s="110"/>
      <c r="K205" s="113">
        <v>4.99</v>
      </c>
      <c r="L205" s="110">
        <v>2</v>
      </c>
      <c r="M205" s="116"/>
      <c r="N205" s="110">
        <v>1.1702999999999999</v>
      </c>
      <c r="O205" s="110"/>
      <c r="P205" s="110"/>
      <c r="Q205" s="110"/>
      <c r="R205" s="144">
        <v>9</v>
      </c>
      <c r="S205" s="110">
        <v>0.33500000000000002</v>
      </c>
      <c r="T205" s="116"/>
      <c r="U205" s="116">
        <v>15</v>
      </c>
      <c r="V205" s="110"/>
      <c r="W205" s="110"/>
      <c r="X205" s="114"/>
      <c r="Y205" s="102">
        <v>2.915</v>
      </c>
    </row>
    <row r="206" spans="1:25" x14ac:dyDescent="0.25">
      <c r="A206" s="67" t="s">
        <v>2879</v>
      </c>
      <c r="B206" s="67" t="s">
        <v>2877</v>
      </c>
      <c r="C206" s="5" t="s">
        <v>2423</v>
      </c>
      <c r="D206" s="22" t="s">
        <v>0</v>
      </c>
      <c r="E206" s="22">
        <v>40</v>
      </c>
      <c r="F206" s="30">
        <v>3120</v>
      </c>
      <c r="G206" s="110"/>
      <c r="H206" s="110"/>
      <c r="I206" s="111">
        <v>5</v>
      </c>
      <c r="J206" s="110"/>
      <c r="K206" s="113">
        <v>4.99</v>
      </c>
      <c r="L206" s="110">
        <v>2</v>
      </c>
      <c r="M206" s="116"/>
      <c r="N206" s="110" t="s">
        <v>5602</v>
      </c>
      <c r="O206" s="110"/>
      <c r="P206" s="110">
        <v>0.7</v>
      </c>
      <c r="Q206" s="110"/>
      <c r="R206" s="144">
        <v>9</v>
      </c>
      <c r="S206" s="110"/>
      <c r="T206" s="116">
        <v>4.4000000000000004</v>
      </c>
      <c r="U206" s="116">
        <v>15</v>
      </c>
      <c r="V206" s="110"/>
      <c r="W206" s="110"/>
      <c r="X206" s="114"/>
      <c r="Y206" s="102">
        <v>1.595</v>
      </c>
    </row>
    <row r="207" spans="1:25" x14ac:dyDescent="0.25">
      <c r="A207" s="67" t="s">
        <v>2880</v>
      </c>
      <c r="B207" s="67" t="s">
        <v>2877</v>
      </c>
      <c r="C207" s="5" t="s">
        <v>2881</v>
      </c>
      <c r="D207" s="22" t="s">
        <v>0</v>
      </c>
      <c r="E207" s="22">
        <v>50</v>
      </c>
      <c r="F207" s="30">
        <v>210</v>
      </c>
      <c r="G207" s="110"/>
      <c r="H207" s="110"/>
      <c r="I207" s="111">
        <v>5</v>
      </c>
      <c r="J207" s="110"/>
      <c r="K207" s="113">
        <v>4.99</v>
      </c>
      <c r="L207" s="110">
        <v>2</v>
      </c>
      <c r="M207" s="116"/>
      <c r="N207" s="110" t="s">
        <v>5602</v>
      </c>
      <c r="O207" s="110"/>
      <c r="P207" s="111">
        <v>0.75</v>
      </c>
      <c r="Q207" s="110"/>
      <c r="R207" s="144">
        <v>9</v>
      </c>
      <c r="S207" s="110"/>
      <c r="T207" s="116"/>
      <c r="U207" s="116">
        <v>15</v>
      </c>
      <c r="V207" s="110"/>
      <c r="W207" s="110"/>
      <c r="X207" s="114"/>
      <c r="Y207" s="102">
        <v>2.915</v>
      </c>
    </row>
    <row r="208" spans="1:25" x14ac:dyDescent="0.25">
      <c r="A208" s="67" t="s">
        <v>2882</v>
      </c>
      <c r="B208" s="67" t="s">
        <v>2877</v>
      </c>
      <c r="C208" s="5" t="s">
        <v>2342</v>
      </c>
      <c r="D208" s="22" t="s">
        <v>2868</v>
      </c>
      <c r="E208" s="22">
        <v>50</v>
      </c>
      <c r="F208" s="22">
        <v>100</v>
      </c>
      <c r="G208" s="110"/>
      <c r="H208" s="110"/>
      <c r="I208" s="111">
        <v>5</v>
      </c>
      <c r="J208" s="110"/>
      <c r="K208" s="113">
        <v>4.99</v>
      </c>
      <c r="L208" s="110">
        <v>2</v>
      </c>
      <c r="M208" s="116"/>
      <c r="N208" s="110">
        <v>1.9022999999999999</v>
      </c>
      <c r="O208" s="110"/>
      <c r="P208" s="110">
        <v>0.99</v>
      </c>
      <c r="Q208" s="110"/>
      <c r="R208" s="144">
        <v>9</v>
      </c>
      <c r="S208" s="110"/>
      <c r="T208" s="116">
        <v>5.4</v>
      </c>
      <c r="U208" s="116">
        <v>15</v>
      </c>
      <c r="V208" s="110"/>
      <c r="W208" s="110"/>
      <c r="X208" s="114"/>
      <c r="Y208" s="102"/>
    </row>
    <row r="209" spans="1:25" x14ac:dyDescent="0.25">
      <c r="A209" s="67" t="s">
        <v>2883</v>
      </c>
      <c r="B209" s="67" t="s">
        <v>2877</v>
      </c>
      <c r="C209" s="5" t="s">
        <v>2872</v>
      </c>
      <c r="D209" s="22" t="s">
        <v>2868</v>
      </c>
      <c r="E209" s="22">
        <v>50</v>
      </c>
      <c r="F209" s="30">
        <v>1561</v>
      </c>
      <c r="G209" s="110"/>
      <c r="H209" s="110">
        <v>1.2</v>
      </c>
      <c r="I209" s="111">
        <v>5</v>
      </c>
      <c r="J209" s="110"/>
      <c r="K209" s="113">
        <v>4.99</v>
      </c>
      <c r="L209" s="110">
        <v>2</v>
      </c>
      <c r="M209" s="116"/>
      <c r="N209" s="110">
        <v>2.3472000000000004</v>
      </c>
      <c r="O209" s="110"/>
      <c r="P209" s="110">
        <v>1.1000000000000001</v>
      </c>
      <c r="Q209" s="110"/>
      <c r="R209" s="144">
        <v>9</v>
      </c>
      <c r="S209" s="110">
        <v>0.54900000000000004</v>
      </c>
      <c r="T209" s="116">
        <v>6.9</v>
      </c>
      <c r="U209" s="116">
        <v>15</v>
      </c>
      <c r="V209" s="110"/>
      <c r="W209" s="110"/>
      <c r="X209" s="114"/>
      <c r="Y209" s="102">
        <v>3.5750000000000002</v>
      </c>
    </row>
    <row r="210" spans="1:25" x14ac:dyDescent="0.25">
      <c r="A210" s="67" t="s">
        <v>2884</v>
      </c>
      <c r="B210" s="67" t="s">
        <v>2877</v>
      </c>
      <c r="C210" s="5" t="s">
        <v>2885</v>
      </c>
      <c r="D210" s="22" t="s">
        <v>2868</v>
      </c>
      <c r="E210" s="22">
        <v>50</v>
      </c>
      <c r="F210" s="30">
        <v>490</v>
      </c>
      <c r="G210" s="110"/>
      <c r="H210" s="110">
        <v>3.2</v>
      </c>
      <c r="I210" s="111">
        <v>5</v>
      </c>
      <c r="J210" s="110"/>
      <c r="K210" s="113">
        <v>4.99</v>
      </c>
      <c r="L210" s="110">
        <v>3</v>
      </c>
      <c r="M210" s="116"/>
      <c r="N210" s="110" t="s">
        <v>5602</v>
      </c>
      <c r="O210" s="110"/>
      <c r="P210" s="110">
        <v>2.15</v>
      </c>
      <c r="Q210" s="110"/>
      <c r="R210" s="144">
        <v>11</v>
      </c>
      <c r="S210" s="110"/>
      <c r="T210" s="116">
        <v>12.5</v>
      </c>
      <c r="U210" s="116"/>
      <c r="V210" s="110"/>
      <c r="W210" s="110"/>
      <c r="X210" s="114"/>
      <c r="Y210" s="102">
        <v>5.7750000000000004</v>
      </c>
    </row>
    <row r="211" spans="1:25" x14ac:dyDescent="0.25">
      <c r="A211" s="67" t="s">
        <v>2886</v>
      </c>
      <c r="B211" s="67" t="s">
        <v>2877</v>
      </c>
      <c r="C211" s="5" t="s">
        <v>2482</v>
      </c>
      <c r="D211" s="22" t="s">
        <v>2868</v>
      </c>
      <c r="E211" s="22">
        <v>20</v>
      </c>
      <c r="F211" s="30">
        <v>100</v>
      </c>
      <c r="G211" s="110"/>
      <c r="H211" s="110"/>
      <c r="I211" s="111">
        <v>5</v>
      </c>
      <c r="J211" s="110"/>
      <c r="K211" s="113">
        <v>4.99</v>
      </c>
      <c r="L211" s="110">
        <v>5</v>
      </c>
      <c r="M211" s="116"/>
      <c r="N211" s="110">
        <v>10.402200000000001</v>
      </c>
      <c r="O211" s="110"/>
      <c r="P211" s="110">
        <v>2.7</v>
      </c>
      <c r="Q211" s="110"/>
      <c r="R211" s="144">
        <v>11</v>
      </c>
      <c r="S211" s="110">
        <v>2.68</v>
      </c>
      <c r="T211" s="116">
        <v>17.7</v>
      </c>
      <c r="U211" s="116">
        <v>15</v>
      </c>
      <c r="V211" s="110"/>
      <c r="W211" s="110"/>
      <c r="X211" s="114"/>
      <c r="Y211" s="102">
        <v>7.3150000000000004</v>
      </c>
    </row>
    <row r="212" spans="1:25" x14ac:dyDescent="0.25">
      <c r="A212" s="67" t="s">
        <v>2887</v>
      </c>
      <c r="B212" s="67" t="s">
        <v>2877</v>
      </c>
      <c r="C212" s="5" t="s">
        <v>1923</v>
      </c>
      <c r="D212" s="22" t="s">
        <v>0</v>
      </c>
      <c r="E212" s="22">
        <v>50</v>
      </c>
      <c r="F212" s="30">
        <v>30</v>
      </c>
      <c r="G212" s="110"/>
      <c r="H212" s="110"/>
      <c r="I212" s="111">
        <v>5</v>
      </c>
      <c r="J212" s="110"/>
      <c r="K212" s="113">
        <v>4.99</v>
      </c>
      <c r="L212" s="110">
        <v>5</v>
      </c>
      <c r="M212" s="116"/>
      <c r="N212" s="110" t="s">
        <v>5602</v>
      </c>
      <c r="O212" s="110"/>
      <c r="P212" s="110">
        <v>3.5</v>
      </c>
      <c r="Q212" s="110"/>
      <c r="R212" s="144">
        <v>12</v>
      </c>
      <c r="S212" s="110">
        <v>2.68</v>
      </c>
      <c r="T212" s="116">
        <v>17.5</v>
      </c>
      <c r="U212" s="116">
        <v>15</v>
      </c>
      <c r="V212" s="110"/>
      <c r="W212" s="110"/>
      <c r="X212" s="114"/>
      <c r="Y212" s="102">
        <v>21.765999999999998</v>
      </c>
    </row>
    <row r="213" spans="1:25" x14ac:dyDescent="0.25">
      <c r="A213" s="67" t="s">
        <v>2888</v>
      </c>
      <c r="B213" s="67" t="s">
        <v>2877</v>
      </c>
      <c r="C213" s="5" t="s">
        <v>2889</v>
      </c>
      <c r="D213" s="22" t="s">
        <v>0</v>
      </c>
      <c r="E213" s="22">
        <v>50</v>
      </c>
      <c r="F213" s="22">
        <v>65</v>
      </c>
      <c r="G213" s="110"/>
      <c r="H213" s="110"/>
      <c r="I213" s="111">
        <v>5</v>
      </c>
      <c r="J213" s="110"/>
      <c r="K213" s="113">
        <v>4.99</v>
      </c>
      <c r="L213" s="110">
        <v>7</v>
      </c>
      <c r="M213" s="116"/>
      <c r="N213" s="110" t="s">
        <v>5602</v>
      </c>
      <c r="O213" s="110"/>
      <c r="P213" s="110"/>
      <c r="Q213" s="110"/>
      <c r="R213" s="144"/>
      <c r="S213" s="110"/>
      <c r="T213" s="116">
        <v>21</v>
      </c>
      <c r="U213" s="116"/>
      <c r="V213" s="110"/>
      <c r="W213" s="110"/>
      <c r="X213" s="114"/>
      <c r="Y213" s="102">
        <v>15.895</v>
      </c>
    </row>
    <row r="214" spans="1:25" x14ac:dyDescent="0.25">
      <c r="A214" s="67" t="s">
        <v>2890</v>
      </c>
      <c r="B214" s="67" t="s">
        <v>2891</v>
      </c>
      <c r="C214" s="5" t="s">
        <v>2355</v>
      </c>
      <c r="D214" s="22" t="s">
        <v>0</v>
      </c>
      <c r="E214" s="22">
        <v>30</v>
      </c>
      <c r="F214" s="30">
        <v>435</v>
      </c>
      <c r="G214" s="110"/>
      <c r="H214" s="110"/>
      <c r="I214" s="111">
        <v>5</v>
      </c>
      <c r="J214" s="110"/>
      <c r="K214" s="113">
        <v>3.99</v>
      </c>
      <c r="L214" s="110">
        <v>2</v>
      </c>
      <c r="M214" s="116"/>
      <c r="N214" s="110" t="s">
        <v>5602</v>
      </c>
      <c r="O214" s="110">
        <v>0.2225</v>
      </c>
      <c r="P214" s="110"/>
      <c r="Q214" s="110"/>
      <c r="R214" s="144">
        <v>8</v>
      </c>
      <c r="S214" s="110"/>
      <c r="T214" s="116"/>
      <c r="U214" s="116"/>
      <c r="V214" s="110"/>
      <c r="W214" s="110"/>
      <c r="X214" s="114"/>
      <c r="Y214" s="102">
        <v>1.375</v>
      </c>
    </row>
    <row r="215" spans="1:25" x14ac:dyDescent="0.25">
      <c r="A215" s="67" t="s">
        <v>2892</v>
      </c>
      <c r="B215" s="67" t="s">
        <v>2891</v>
      </c>
      <c r="C215" s="5" t="s">
        <v>2870</v>
      </c>
      <c r="D215" s="22" t="s">
        <v>0</v>
      </c>
      <c r="E215" s="22">
        <v>30</v>
      </c>
      <c r="F215" s="30">
        <v>720</v>
      </c>
      <c r="G215" s="110"/>
      <c r="H215" s="110"/>
      <c r="I215" s="111">
        <v>5</v>
      </c>
      <c r="J215" s="110"/>
      <c r="K215" s="113">
        <v>3.99</v>
      </c>
      <c r="L215" s="110">
        <v>2</v>
      </c>
      <c r="M215" s="116"/>
      <c r="N215" s="110" t="s">
        <v>5602</v>
      </c>
      <c r="O215" s="110">
        <v>0.2863</v>
      </c>
      <c r="P215" s="110"/>
      <c r="Q215" s="110"/>
      <c r="R215" s="144">
        <v>9</v>
      </c>
      <c r="S215" s="110"/>
      <c r="T215" s="116">
        <v>3.9</v>
      </c>
      <c r="U215" s="116">
        <v>10</v>
      </c>
      <c r="V215" s="110"/>
      <c r="W215" s="110"/>
      <c r="X215" s="114"/>
      <c r="Y215" s="102">
        <v>1.925</v>
      </c>
    </row>
    <row r="216" spans="1:25" ht="25.5" x14ac:dyDescent="0.25">
      <c r="A216" s="67" t="s">
        <v>2893</v>
      </c>
      <c r="B216" s="67" t="s">
        <v>2894</v>
      </c>
      <c r="C216" s="5" t="s">
        <v>2870</v>
      </c>
      <c r="D216" s="22" t="s">
        <v>0</v>
      </c>
      <c r="E216" s="22">
        <v>30</v>
      </c>
      <c r="F216" s="30">
        <v>260</v>
      </c>
      <c r="G216" s="110"/>
      <c r="H216" s="110"/>
      <c r="I216" s="111">
        <v>5</v>
      </c>
      <c r="J216" s="110"/>
      <c r="K216" s="113">
        <v>3.99</v>
      </c>
      <c r="L216" s="110">
        <v>3</v>
      </c>
      <c r="M216" s="116"/>
      <c r="N216" s="110" t="s">
        <v>5602</v>
      </c>
      <c r="O216" s="110">
        <v>0.49830000000000002</v>
      </c>
      <c r="P216" s="110"/>
      <c r="Q216" s="110"/>
      <c r="R216" s="144">
        <v>9</v>
      </c>
      <c r="S216" s="110"/>
      <c r="T216" s="116"/>
      <c r="U216" s="116"/>
      <c r="V216" s="110"/>
      <c r="W216" s="110"/>
      <c r="X216" s="114"/>
      <c r="Y216" s="102">
        <v>3.85</v>
      </c>
    </row>
    <row r="217" spans="1:25" x14ac:dyDescent="0.25">
      <c r="A217" s="67" t="s">
        <v>2895</v>
      </c>
      <c r="B217" s="67" t="s">
        <v>2891</v>
      </c>
      <c r="C217" s="5" t="s">
        <v>2423</v>
      </c>
      <c r="D217" s="22" t="s">
        <v>0</v>
      </c>
      <c r="E217" s="22">
        <v>30</v>
      </c>
      <c r="F217" s="30">
        <v>210</v>
      </c>
      <c r="G217" s="110"/>
      <c r="H217" s="110"/>
      <c r="I217" s="111">
        <v>5</v>
      </c>
      <c r="J217" s="110"/>
      <c r="K217" s="113">
        <v>3.99</v>
      </c>
      <c r="L217" s="110">
        <v>2</v>
      </c>
      <c r="M217" s="116"/>
      <c r="N217" s="110" t="s">
        <v>5602</v>
      </c>
      <c r="O217" s="110"/>
      <c r="P217" s="110"/>
      <c r="Q217" s="110"/>
      <c r="R217" s="144">
        <v>9</v>
      </c>
      <c r="S217" s="110"/>
      <c r="T217" s="116">
        <v>3.1</v>
      </c>
      <c r="U217" s="116">
        <v>10</v>
      </c>
      <c r="V217" s="110"/>
      <c r="W217" s="110"/>
      <c r="X217" s="114"/>
      <c r="Y217" s="102">
        <v>1.595</v>
      </c>
    </row>
    <row r="218" spans="1:25" x14ac:dyDescent="0.25">
      <c r="A218" s="67" t="s">
        <v>2896</v>
      </c>
      <c r="B218" s="67" t="s">
        <v>2891</v>
      </c>
      <c r="C218" s="5" t="s">
        <v>2342</v>
      </c>
      <c r="D218" s="22" t="s">
        <v>0</v>
      </c>
      <c r="E218" s="22">
        <v>30</v>
      </c>
      <c r="F218" s="22">
        <v>30</v>
      </c>
      <c r="G218" s="110"/>
      <c r="H218" s="110"/>
      <c r="I218" s="111">
        <v>5</v>
      </c>
      <c r="J218" s="110"/>
      <c r="K218" s="113">
        <v>3.99</v>
      </c>
      <c r="L218" s="110">
        <v>2</v>
      </c>
      <c r="M218" s="116"/>
      <c r="N218" s="110" t="s">
        <v>5602</v>
      </c>
      <c r="O218" s="110">
        <v>0.4027</v>
      </c>
      <c r="P218" s="110"/>
      <c r="Q218" s="110"/>
      <c r="R218" s="144">
        <v>9</v>
      </c>
      <c r="S218" s="110"/>
      <c r="T218" s="116">
        <v>3</v>
      </c>
      <c r="U218" s="116"/>
      <c r="V218" s="110"/>
      <c r="W218" s="110"/>
      <c r="X218" s="114"/>
      <c r="Y218" s="102"/>
    </row>
    <row r="219" spans="1:25" x14ac:dyDescent="0.25">
      <c r="A219" s="67" t="s">
        <v>2897</v>
      </c>
      <c r="B219" s="67" t="s">
        <v>2891</v>
      </c>
      <c r="C219" s="5" t="s">
        <v>2477</v>
      </c>
      <c r="D219" s="22" t="s">
        <v>0</v>
      </c>
      <c r="E219" s="22">
        <v>30</v>
      </c>
      <c r="F219" s="22">
        <v>300</v>
      </c>
      <c r="G219" s="110"/>
      <c r="H219" s="110"/>
      <c r="I219" s="111">
        <v>5</v>
      </c>
      <c r="J219" s="110"/>
      <c r="K219" s="113">
        <v>3.99</v>
      </c>
      <c r="L219" s="110">
        <v>2</v>
      </c>
      <c r="M219" s="116">
        <v>0.7</v>
      </c>
      <c r="N219" s="110" t="s">
        <v>5602</v>
      </c>
      <c r="O219" s="110">
        <v>0.49830000000000002</v>
      </c>
      <c r="P219" s="110"/>
      <c r="Q219" s="110"/>
      <c r="R219" s="144">
        <v>9</v>
      </c>
      <c r="S219" s="110"/>
      <c r="T219" s="116">
        <v>4.8</v>
      </c>
      <c r="U219" s="116">
        <v>10</v>
      </c>
      <c r="V219" s="110"/>
      <c r="W219" s="110"/>
      <c r="X219" s="114"/>
      <c r="Y219" s="102">
        <v>2.42</v>
      </c>
    </row>
    <row r="220" spans="1:25" x14ac:dyDescent="0.25">
      <c r="A220" s="67" t="s">
        <v>2898</v>
      </c>
      <c r="B220" s="67" t="s">
        <v>2891</v>
      </c>
      <c r="C220" s="5" t="s">
        <v>2899</v>
      </c>
      <c r="D220" s="22" t="s">
        <v>0</v>
      </c>
      <c r="E220" s="22">
        <v>30</v>
      </c>
      <c r="F220" s="22">
        <v>70</v>
      </c>
      <c r="G220" s="110"/>
      <c r="H220" s="110"/>
      <c r="I220" s="111">
        <v>5</v>
      </c>
      <c r="J220" s="110"/>
      <c r="K220" s="113">
        <v>3.99</v>
      </c>
      <c r="L220" s="110">
        <v>4</v>
      </c>
      <c r="M220" s="110"/>
      <c r="N220" s="110" t="s">
        <v>5602</v>
      </c>
      <c r="O220" s="110">
        <v>0.84789999999999999</v>
      </c>
      <c r="P220" s="110"/>
      <c r="Q220" s="110"/>
      <c r="R220" s="144">
        <v>11</v>
      </c>
      <c r="S220" s="110"/>
      <c r="T220" s="116">
        <v>12.5</v>
      </c>
      <c r="U220" s="116">
        <v>10</v>
      </c>
      <c r="V220" s="110"/>
      <c r="W220" s="110"/>
      <c r="X220" s="114"/>
      <c r="Y220" s="102">
        <v>4.29</v>
      </c>
    </row>
    <row r="221" spans="1:25" ht="25.5" customHeight="1" x14ac:dyDescent="0.25">
      <c r="A221" s="67" t="s">
        <v>2900</v>
      </c>
      <c r="B221" s="67" t="s">
        <v>2901</v>
      </c>
      <c r="C221" s="5" t="s">
        <v>2425</v>
      </c>
      <c r="D221" s="22" t="s">
        <v>0</v>
      </c>
      <c r="E221" s="22">
        <v>20</v>
      </c>
      <c r="F221" s="30">
        <v>800</v>
      </c>
      <c r="G221" s="110"/>
      <c r="H221" s="110"/>
      <c r="I221" s="111">
        <v>5</v>
      </c>
      <c r="J221" s="110"/>
      <c r="K221" s="113"/>
      <c r="L221" s="110">
        <v>2</v>
      </c>
      <c r="M221" s="110"/>
      <c r="N221" s="110" t="s">
        <v>5602</v>
      </c>
      <c r="O221" s="110">
        <v>1.7600000000000001E-2</v>
      </c>
      <c r="P221" s="110">
        <v>1.35</v>
      </c>
      <c r="Q221" s="110"/>
      <c r="R221" s="144">
        <v>9</v>
      </c>
      <c r="S221" s="110"/>
      <c r="T221" s="116"/>
      <c r="U221" s="116">
        <v>15</v>
      </c>
      <c r="V221" s="110"/>
      <c r="W221" s="110"/>
      <c r="X221" s="114"/>
      <c r="Y221" s="102">
        <v>4.51</v>
      </c>
    </row>
    <row r="222" spans="1:25" ht="25.5" customHeight="1" x14ac:dyDescent="0.25">
      <c r="A222" s="67" t="s">
        <v>2902</v>
      </c>
      <c r="B222" s="67" t="s">
        <v>2901</v>
      </c>
      <c r="C222" s="5" t="s">
        <v>2903</v>
      </c>
      <c r="D222" s="22" t="s">
        <v>0</v>
      </c>
      <c r="E222" s="22">
        <v>20</v>
      </c>
      <c r="F222" s="22">
        <v>20</v>
      </c>
      <c r="G222" s="110"/>
      <c r="H222" s="110"/>
      <c r="I222" s="111">
        <v>5</v>
      </c>
      <c r="J222" s="110"/>
      <c r="K222" s="113"/>
      <c r="L222" s="110">
        <v>3</v>
      </c>
      <c r="M222" s="110"/>
      <c r="N222" s="110" t="s">
        <v>5602</v>
      </c>
      <c r="O222" s="110"/>
      <c r="P222" s="110">
        <v>1.5</v>
      </c>
      <c r="Q222" s="110"/>
      <c r="R222" s="144">
        <v>11</v>
      </c>
      <c r="S222" s="110"/>
      <c r="T222" s="116"/>
      <c r="U222" s="116">
        <v>15</v>
      </c>
      <c r="V222" s="110"/>
      <c r="W222" s="110"/>
      <c r="X222" s="114"/>
      <c r="Y222" s="102"/>
    </row>
    <row r="223" spans="1:25" ht="25.5" customHeight="1" x14ac:dyDescent="0.25">
      <c r="A223" s="67" t="s">
        <v>2904</v>
      </c>
      <c r="B223" s="67" t="s">
        <v>2901</v>
      </c>
      <c r="C223" s="5" t="s">
        <v>2482</v>
      </c>
      <c r="D223" s="22" t="s">
        <v>0</v>
      </c>
      <c r="E223" s="22">
        <v>20</v>
      </c>
      <c r="F223" s="22">
        <v>20</v>
      </c>
      <c r="G223" s="110"/>
      <c r="H223" s="110"/>
      <c r="I223" s="111">
        <v>5</v>
      </c>
      <c r="J223" s="110"/>
      <c r="K223" s="113"/>
      <c r="L223" s="110">
        <v>5</v>
      </c>
      <c r="M223" s="110"/>
      <c r="N223" s="110" t="s">
        <v>5602</v>
      </c>
      <c r="O223" s="110">
        <v>2.6023999999999998</v>
      </c>
      <c r="P223" s="110">
        <v>3.1</v>
      </c>
      <c r="Q223" s="110"/>
      <c r="R223" s="144">
        <v>14</v>
      </c>
      <c r="S223" s="110"/>
      <c r="T223" s="116"/>
      <c r="U223" s="116">
        <v>15</v>
      </c>
      <c r="V223" s="110"/>
      <c r="W223" s="110"/>
      <c r="X223" s="114"/>
      <c r="Y223" s="102"/>
    </row>
    <row r="224" spans="1:25" ht="25.5" x14ac:dyDescent="0.25">
      <c r="A224" s="67" t="s">
        <v>2905</v>
      </c>
      <c r="B224" s="67" t="s">
        <v>2906</v>
      </c>
      <c r="C224" s="5" t="s">
        <v>2870</v>
      </c>
      <c r="D224" s="22" t="s">
        <v>0</v>
      </c>
      <c r="E224" s="22">
        <v>20</v>
      </c>
      <c r="F224" s="22">
        <v>20</v>
      </c>
      <c r="G224" s="110"/>
      <c r="H224" s="110"/>
      <c r="I224" s="111">
        <v>5</v>
      </c>
      <c r="J224" s="110"/>
      <c r="K224" s="113"/>
      <c r="L224" s="110">
        <v>2</v>
      </c>
      <c r="M224" s="110"/>
      <c r="N224" s="110" t="s">
        <v>5602</v>
      </c>
      <c r="O224" s="110"/>
      <c r="P224" s="110"/>
      <c r="Q224" s="110"/>
      <c r="R224" s="144">
        <v>8</v>
      </c>
      <c r="S224" s="110"/>
      <c r="T224" s="116"/>
      <c r="U224" s="116">
        <v>15</v>
      </c>
      <c r="V224" s="110"/>
      <c r="W224" s="110"/>
      <c r="X224" s="114"/>
      <c r="Y224" s="102"/>
    </row>
    <row r="225" spans="1:25" ht="25.5" x14ac:dyDescent="0.25">
      <c r="A225" s="67" t="s">
        <v>2907</v>
      </c>
      <c r="B225" s="67" t="s">
        <v>2906</v>
      </c>
      <c r="C225" s="5" t="s">
        <v>2425</v>
      </c>
      <c r="D225" s="22" t="s">
        <v>0</v>
      </c>
      <c r="E225" s="22">
        <v>20</v>
      </c>
      <c r="F225" s="30">
        <v>260</v>
      </c>
      <c r="G225" s="110"/>
      <c r="H225" s="110"/>
      <c r="I225" s="111">
        <v>5</v>
      </c>
      <c r="J225" s="110"/>
      <c r="K225" s="113"/>
      <c r="L225" s="110">
        <v>2</v>
      </c>
      <c r="M225" s="110"/>
      <c r="N225" s="110" t="s">
        <v>5602</v>
      </c>
      <c r="O225" s="110"/>
      <c r="P225" s="110"/>
      <c r="Q225" s="110"/>
      <c r="R225" s="144">
        <v>9</v>
      </c>
      <c r="S225" s="110"/>
      <c r="T225" s="116"/>
      <c r="U225" s="116">
        <v>15</v>
      </c>
      <c r="V225" s="110"/>
      <c r="W225" s="110"/>
      <c r="X225" s="114"/>
      <c r="Y225" s="102"/>
    </row>
    <row r="226" spans="1:25" x14ac:dyDescent="0.25">
      <c r="A226" s="67" t="s">
        <v>2908</v>
      </c>
      <c r="B226" s="67" t="s">
        <v>2909</v>
      </c>
      <c r="C226" s="5" t="s">
        <v>2423</v>
      </c>
      <c r="D226" s="22" t="s">
        <v>2868</v>
      </c>
      <c r="E226" s="22">
        <v>70</v>
      </c>
      <c r="F226" s="30">
        <v>2895</v>
      </c>
      <c r="G226" s="110"/>
      <c r="H226" s="110"/>
      <c r="I226" s="111">
        <v>5</v>
      </c>
      <c r="J226" s="110"/>
      <c r="K226" s="113">
        <v>3.99</v>
      </c>
      <c r="L226" s="110">
        <v>2</v>
      </c>
      <c r="M226" s="110"/>
      <c r="N226" s="110" t="s">
        <v>5602</v>
      </c>
      <c r="O226" s="110"/>
      <c r="P226" s="111">
        <v>0.65</v>
      </c>
      <c r="Q226" s="110"/>
      <c r="R226" s="144">
        <v>9</v>
      </c>
      <c r="S226" s="110">
        <v>0.38</v>
      </c>
      <c r="T226" s="116">
        <v>4.0999999999999996</v>
      </c>
      <c r="U226" s="116">
        <v>15</v>
      </c>
      <c r="V226" s="110"/>
      <c r="W226" s="110"/>
      <c r="X226" s="114"/>
      <c r="Y226" s="102">
        <v>2.585</v>
      </c>
    </row>
    <row r="227" spans="1:25" x14ac:dyDescent="0.25">
      <c r="A227" s="67" t="s">
        <v>2910</v>
      </c>
      <c r="B227" s="67" t="s">
        <v>2909</v>
      </c>
      <c r="C227" s="5" t="s">
        <v>2425</v>
      </c>
      <c r="D227" s="22" t="s">
        <v>2868</v>
      </c>
      <c r="E227" s="22">
        <v>40</v>
      </c>
      <c r="F227" s="30">
        <v>530</v>
      </c>
      <c r="G227" s="110"/>
      <c r="H227" s="110"/>
      <c r="I227" s="111">
        <v>5</v>
      </c>
      <c r="J227" s="110"/>
      <c r="K227" s="113">
        <v>3.99</v>
      </c>
      <c r="L227" s="110">
        <v>2</v>
      </c>
      <c r="M227" s="110"/>
      <c r="N227" s="110" t="s">
        <v>5602</v>
      </c>
      <c r="O227" s="110"/>
      <c r="P227" s="110">
        <v>1.05</v>
      </c>
      <c r="Q227" s="110"/>
      <c r="R227" s="144">
        <v>10</v>
      </c>
      <c r="S227" s="110">
        <v>0.79</v>
      </c>
      <c r="T227" s="116">
        <v>5.7</v>
      </c>
      <c r="U227" s="116">
        <v>15</v>
      </c>
      <c r="V227" s="110"/>
      <c r="W227" s="110"/>
      <c r="X227" s="114"/>
      <c r="Y227" s="102">
        <v>4.5650000000000004</v>
      </c>
    </row>
    <row r="228" spans="1:25" x14ac:dyDescent="0.25">
      <c r="A228" s="67" t="s">
        <v>2911</v>
      </c>
      <c r="B228" s="67" t="s">
        <v>2912</v>
      </c>
      <c r="C228" s="5" t="s">
        <v>2881</v>
      </c>
      <c r="D228" s="22" t="s">
        <v>0</v>
      </c>
      <c r="E228" s="22">
        <v>35</v>
      </c>
      <c r="F228" s="30">
        <v>175</v>
      </c>
      <c r="G228" s="110"/>
      <c r="H228" s="110"/>
      <c r="I228" s="111">
        <v>5</v>
      </c>
      <c r="J228" s="110"/>
      <c r="K228" s="113">
        <v>3.99</v>
      </c>
      <c r="L228" s="110">
        <v>2</v>
      </c>
      <c r="M228" s="110"/>
      <c r="N228" s="110" t="s">
        <v>5602</v>
      </c>
      <c r="O228" s="110"/>
      <c r="P228" s="110"/>
      <c r="Q228" s="110"/>
      <c r="R228" s="144">
        <v>8</v>
      </c>
      <c r="S228" s="110">
        <v>1.05</v>
      </c>
      <c r="T228" s="116"/>
      <c r="U228" s="116">
        <v>15</v>
      </c>
      <c r="V228" s="110"/>
      <c r="W228" s="110"/>
      <c r="X228" s="114"/>
      <c r="Y228" s="102"/>
    </row>
    <row r="229" spans="1:25" x14ac:dyDescent="0.25">
      <c r="A229" s="67" t="s">
        <v>2913</v>
      </c>
      <c r="B229" s="67" t="s">
        <v>2912</v>
      </c>
      <c r="C229" s="5" t="s">
        <v>2342</v>
      </c>
      <c r="D229" s="22" t="s">
        <v>2868</v>
      </c>
      <c r="E229" s="22">
        <v>40</v>
      </c>
      <c r="F229" s="22">
        <v>40</v>
      </c>
      <c r="G229" s="110"/>
      <c r="H229" s="110"/>
      <c r="I229" s="111">
        <v>5</v>
      </c>
      <c r="J229" s="110"/>
      <c r="K229" s="110"/>
      <c r="L229" s="110">
        <v>2</v>
      </c>
      <c r="M229" s="110"/>
      <c r="N229" s="110" t="s">
        <v>5602</v>
      </c>
      <c r="O229" s="110"/>
      <c r="P229" s="110"/>
      <c r="Q229" s="110"/>
      <c r="R229" s="144"/>
      <c r="S229" s="110"/>
      <c r="T229" s="116"/>
      <c r="U229" s="116"/>
      <c r="V229" s="110"/>
      <c r="W229" s="110"/>
      <c r="X229" s="114"/>
      <c r="Y229" s="102"/>
    </row>
    <row r="230" spans="1:25" x14ac:dyDescent="0.25">
      <c r="A230" s="67" t="s">
        <v>2914</v>
      </c>
      <c r="B230" s="67" t="s">
        <v>2912</v>
      </c>
      <c r="C230" s="5" t="s">
        <v>2477</v>
      </c>
      <c r="D230" s="22" t="s">
        <v>0</v>
      </c>
      <c r="E230" s="22">
        <v>20</v>
      </c>
      <c r="F230" s="30">
        <v>155</v>
      </c>
      <c r="G230" s="110"/>
      <c r="H230" s="110"/>
      <c r="I230" s="111">
        <v>5</v>
      </c>
      <c r="J230" s="110"/>
      <c r="K230" s="110"/>
      <c r="L230" s="110">
        <v>2</v>
      </c>
      <c r="M230" s="110"/>
      <c r="N230" s="110">
        <v>3.3679999999999999</v>
      </c>
      <c r="O230" s="110"/>
      <c r="P230" s="110"/>
      <c r="Q230" s="110"/>
      <c r="R230" s="144"/>
      <c r="S230" s="110"/>
      <c r="T230" s="116"/>
      <c r="U230" s="116">
        <v>15</v>
      </c>
      <c r="V230" s="110"/>
      <c r="W230" s="110"/>
      <c r="X230" s="114"/>
      <c r="Y230" s="102"/>
    </row>
    <row r="231" spans="1:25" x14ac:dyDescent="0.25">
      <c r="A231" s="67" t="s">
        <v>2915</v>
      </c>
      <c r="B231" s="67" t="s">
        <v>2916</v>
      </c>
      <c r="C231" s="5" t="s">
        <v>2917</v>
      </c>
      <c r="D231" s="22" t="s">
        <v>0</v>
      </c>
      <c r="E231" s="22">
        <v>25</v>
      </c>
      <c r="F231" s="30">
        <v>400</v>
      </c>
      <c r="G231" s="110"/>
      <c r="H231" s="110"/>
      <c r="I231" s="111">
        <v>5</v>
      </c>
      <c r="J231" s="110"/>
      <c r="K231" s="110"/>
      <c r="L231" s="110">
        <v>2</v>
      </c>
      <c r="M231" s="110"/>
      <c r="N231" s="110" t="s">
        <v>5602</v>
      </c>
      <c r="O231" s="110"/>
      <c r="P231" s="110"/>
      <c r="Q231" s="110"/>
      <c r="R231" s="144"/>
      <c r="S231" s="110"/>
      <c r="T231" s="116"/>
      <c r="U231" s="116">
        <v>15</v>
      </c>
      <c r="V231" s="110"/>
      <c r="W231" s="110"/>
      <c r="X231" s="114"/>
      <c r="Y231" s="102">
        <v>4.51</v>
      </c>
    </row>
    <row r="232" spans="1:25" x14ac:dyDescent="0.25">
      <c r="A232" s="67" t="s">
        <v>2918</v>
      </c>
      <c r="B232" s="67" t="s">
        <v>2916</v>
      </c>
      <c r="C232" s="5" t="s">
        <v>2919</v>
      </c>
      <c r="D232" s="22" t="s">
        <v>0</v>
      </c>
      <c r="E232" s="22">
        <v>20</v>
      </c>
      <c r="F232" s="22">
        <v>240</v>
      </c>
      <c r="G232" s="110"/>
      <c r="H232" s="110"/>
      <c r="I232" s="111">
        <v>5</v>
      </c>
      <c r="J232" s="110"/>
      <c r="K232" s="110"/>
      <c r="L232" s="110">
        <v>4</v>
      </c>
      <c r="M232" s="110"/>
      <c r="N232" s="110" t="s">
        <v>5602</v>
      </c>
      <c r="O232" s="110"/>
      <c r="P232" s="110"/>
      <c r="Q232" s="110"/>
      <c r="R232" s="144"/>
      <c r="S232" s="110"/>
      <c r="T232" s="116"/>
      <c r="U232" s="116"/>
      <c r="V232" s="110"/>
      <c r="W232" s="110"/>
      <c r="X232" s="114"/>
      <c r="Y232" s="102">
        <v>12.595000000000001</v>
      </c>
    </row>
    <row r="233" spans="1:25" ht="25.5" x14ac:dyDescent="0.25">
      <c r="A233" s="67" t="s">
        <v>2920</v>
      </c>
      <c r="B233" s="67" t="s">
        <v>2921</v>
      </c>
      <c r="C233" s="5" t="s">
        <v>2423</v>
      </c>
      <c r="D233" s="22" t="s">
        <v>0</v>
      </c>
      <c r="E233" s="22">
        <v>20</v>
      </c>
      <c r="F233" s="30">
        <v>260</v>
      </c>
      <c r="G233" s="110"/>
      <c r="H233" s="110"/>
      <c r="I233" s="111">
        <v>5</v>
      </c>
      <c r="J233" s="110"/>
      <c r="K233" s="110"/>
      <c r="L233" s="110">
        <v>3</v>
      </c>
      <c r="M233" s="110"/>
      <c r="N233" s="110" t="s">
        <v>5602</v>
      </c>
      <c r="O233" s="110"/>
      <c r="P233" s="110">
        <v>0.85</v>
      </c>
      <c r="Q233" s="110"/>
      <c r="R233" s="144">
        <v>8</v>
      </c>
      <c r="S233" s="110"/>
      <c r="T233" s="116">
        <v>4.0999999999999996</v>
      </c>
      <c r="U233" s="116"/>
      <c r="V233" s="110"/>
      <c r="W233" s="110"/>
      <c r="X233" s="114"/>
      <c r="Y233" s="102">
        <v>3.7949999999999999</v>
      </c>
    </row>
    <row r="234" spans="1:25" ht="25.5" x14ac:dyDescent="0.25">
      <c r="A234" s="67" t="s">
        <v>2922</v>
      </c>
      <c r="B234" s="67" t="s">
        <v>2921</v>
      </c>
      <c r="C234" s="5" t="s">
        <v>2425</v>
      </c>
      <c r="D234" s="22" t="s">
        <v>0</v>
      </c>
      <c r="E234" s="22">
        <v>20</v>
      </c>
      <c r="F234" s="30">
        <v>600</v>
      </c>
      <c r="G234" s="110"/>
      <c r="H234" s="110"/>
      <c r="I234" s="111">
        <v>5</v>
      </c>
      <c r="J234" s="110"/>
      <c r="K234" s="110"/>
      <c r="L234" s="110">
        <v>3</v>
      </c>
      <c r="M234" s="116">
        <v>1.3</v>
      </c>
      <c r="N234" s="110" t="s">
        <v>5602</v>
      </c>
      <c r="O234" s="110"/>
      <c r="P234" s="110">
        <v>1.05</v>
      </c>
      <c r="Q234" s="110"/>
      <c r="R234" s="144">
        <v>8</v>
      </c>
      <c r="S234" s="110"/>
      <c r="T234" s="116"/>
      <c r="U234" s="116"/>
      <c r="V234" s="110"/>
      <c r="W234" s="110"/>
      <c r="X234" s="114"/>
      <c r="Y234" s="102">
        <v>4.5650000000000004</v>
      </c>
    </row>
    <row r="235" spans="1:25" ht="25.5" x14ac:dyDescent="0.25">
      <c r="A235" s="67" t="s">
        <v>2923</v>
      </c>
      <c r="B235" s="67" t="s">
        <v>2924</v>
      </c>
      <c r="C235" s="5" t="s">
        <v>2925</v>
      </c>
      <c r="D235" s="22" t="s">
        <v>0</v>
      </c>
      <c r="E235" s="22">
        <v>20</v>
      </c>
      <c r="F235" s="30">
        <v>360</v>
      </c>
      <c r="G235" s="110"/>
      <c r="H235" s="110"/>
      <c r="I235" s="111">
        <v>10</v>
      </c>
      <c r="J235" s="110"/>
      <c r="K235" s="110"/>
      <c r="L235" s="110">
        <v>9</v>
      </c>
      <c r="M235" s="116"/>
      <c r="N235" s="110" t="s">
        <v>5602</v>
      </c>
      <c r="O235" s="110"/>
      <c r="P235" s="110"/>
      <c r="Q235" s="110"/>
      <c r="R235" s="144">
        <v>12</v>
      </c>
      <c r="S235" s="110"/>
      <c r="T235" s="116"/>
      <c r="U235" s="116">
        <v>20</v>
      </c>
      <c r="V235" s="110"/>
      <c r="W235" s="110"/>
      <c r="X235" s="114"/>
      <c r="Y235" s="102"/>
    </row>
    <row r="236" spans="1:25" ht="25.5" x14ac:dyDescent="0.25">
      <c r="A236" s="67" t="s">
        <v>2926</v>
      </c>
      <c r="B236" s="67" t="s">
        <v>2927</v>
      </c>
      <c r="C236" s="5" t="s">
        <v>2928</v>
      </c>
      <c r="D236" s="22" t="s">
        <v>0</v>
      </c>
      <c r="E236" s="22">
        <v>20</v>
      </c>
      <c r="F236" s="22">
        <v>352</v>
      </c>
      <c r="G236" s="110"/>
      <c r="H236" s="110"/>
      <c r="I236" s="111">
        <v>10</v>
      </c>
      <c r="J236" s="110"/>
      <c r="K236" s="116">
        <v>8.99</v>
      </c>
      <c r="L236" s="110">
        <v>9</v>
      </c>
      <c r="M236" s="116"/>
      <c r="N236" s="110" t="s">
        <v>5602</v>
      </c>
      <c r="O236" s="110"/>
      <c r="P236" s="110"/>
      <c r="Q236" s="110"/>
      <c r="R236" s="144"/>
      <c r="S236" s="110"/>
      <c r="T236" s="116"/>
      <c r="U236" s="116">
        <v>20</v>
      </c>
      <c r="V236" s="110"/>
      <c r="W236" s="110"/>
      <c r="X236" s="114"/>
      <c r="Y236" s="102">
        <v>12.9268</v>
      </c>
    </row>
    <row r="237" spans="1:25" ht="25.5" x14ac:dyDescent="0.25">
      <c r="A237" s="67" t="s">
        <v>2929</v>
      </c>
      <c r="B237" s="67" t="s">
        <v>2927</v>
      </c>
      <c r="C237" s="5" t="s">
        <v>2930</v>
      </c>
      <c r="D237" s="22" t="s">
        <v>0</v>
      </c>
      <c r="E237" s="22">
        <v>20</v>
      </c>
      <c r="F237" s="22">
        <v>480</v>
      </c>
      <c r="G237" s="110"/>
      <c r="H237" s="110"/>
      <c r="I237" s="111">
        <v>10</v>
      </c>
      <c r="J237" s="110"/>
      <c r="K237" s="116">
        <v>8.99</v>
      </c>
      <c r="L237" s="110">
        <v>9</v>
      </c>
      <c r="M237" s="116"/>
      <c r="N237" s="110" t="s">
        <v>5602</v>
      </c>
      <c r="O237" s="110"/>
      <c r="P237" s="110"/>
      <c r="Q237" s="110"/>
      <c r="R237" s="144">
        <v>18</v>
      </c>
      <c r="S237" s="110"/>
      <c r="T237" s="116"/>
      <c r="U237" s="116">
        <v>20</v>
      </c>
      <c r="V237" s="110"/>
      <c r="W237" s="110"/>
      <c r="X237" s="114"/>
      <c r="Y237" s="102">
        <v>14.72</v>
      </c>
    </row>
    <row r="238" spans="1:25" ht="25.5" x14ac:dyDescent="0.25">
      <c r="A238" s="67" t="s">
        <v>2931</v>
      </c>
      <c r="B238" s="67" t="s">
        <v>2927</v>
      </c>
      <c r="C238" s="5" t="s">
        <v>2932</v>
      </c>
      <c r="D238" s="22" t="s">
        <v>0</v>
      </c>
      <c r="E238" s="22">
        <v>10</v>
      </c>
      <c r="F238" s="22">
        <v>20</v>
      </c>
      <c r="G238" s="110"/>
      <c r="H238" s="110"/>
      <c r="I238" s="111">
        <v>10</v>
      </c>
      <c r="J238" s="110"/>
      <c r="K238" s="116">
        <v>8.99</v>
      </c>
      <c r="L238" s="110">
        <v>9</v>
      </c>
      <c r="M238" s="116"/>
      <c r="N238" s="110" t="s">
        <v>5602</v>
      </c>
      <c r="O238" s="110"/>
      <c r="P238" s="110"/>
      <c r="Q238" s="110"/>
      <c r="R238" s="144"/>
      <c r="S238" s="110"/>
      <c r="T238" s="116"/>
      <c r="U238" s="116"/>
      <c r="V238" s="110"/>
      <c r="W238" s="110"/>
      <c r="X238" s="114"/>
      <c r="Y238" s="102">
        <v>18.899999999999999</v>
      </c>
    </row>
    <row r="239" spans="1:25" ht="28.5" x14ac:dyDescent="0.25">
      <c r="A239" s="66" t="s">
        <v>2933</v>
      </c>
      <c r="B239" s="66" t="s">
        <v>2934</v>
      </c>
      <c r="C239" s="5"/>
      <c r="D239" s="22"/>
      <c r="E239" s="22"/>
      <c r="F239" s="22"/>
      <c r="G239" s="112"/>
      <c r="H239" s="112"/>
      <c r="I239" s="112"/>
      <c r="J239" s="112"/>
      <c r="K239" s="112"/>
      <c r="L239" s="112"/>
      <c r="M239" s="127"/>
      <c r="N239" s="112"/>
      <c r="O239" s="112"/>
      <c r="P239" s="112"/>
      <c r="Q239" s="112"/>
      <c r="R239" s="143"/>
      <c r="S239" s="112"/>
      <c r="T239" s="127"/>
      <c r="U239" s="127"/>
      <c r="V239" s="112"/>
      <c r="W239" s="112"/>
      <c r="X239" s="136"/>
      <c r="Y239" s="112"/>
    </row>
    <row r="240" spans="1:25" x14ac:dyDescent="0.25">
      <c r="A240" s="67" t="s">
        <v>2935</v>
      </c>
      <c r="B240" s="67" t="s">
        <v>2936</v>
      </c>
      <c r="C240" s="5" t="s">
        <v>2937</v>
      </c>
      <c r="D240" s="22" t="s">
        <v>0</v>
      </c>
      <c r="E240" s="22">
        <v>50</v>
      </c>
      <c r="F240" s="30">
        <v>4670</v>
      </c>
      <c r="G240" s="110"/>
      <c r="H240" s="110"/>
      <c r="I240" s="111">
        <v>5</v>
      </c>
      <c r="J240" s="110"/>
      <c r="K240" s="116">
        <v>3.99</v>
      </c>
      <c r="L240" s="110">
        <v>2</v>
      </c>
      <c r="M240" s="116"/>
      <c r="N240" s="110" t="s">
        <v>5602</v>
      </c>
      <c r="O240" s="110"/>
      <c r="P240" s="110"/>
      <c r="Q240" s="110"/>
      <c r="R240" s="144">
        <v>8</v>
      </c>
      <c r="S240" s="110">
        <v>0.18</v>
      </c>
      <c r="T240" s="116"/>
      <c r="U240" s="116">
        <v>10</v>
      </c>
      <c r="V240" s="110"/>
      <c r="W240" s="110"/>
      <c r="X240" s="114"/>
      <c r="Y240" s="110">
        <v>1.88</v>
      </c>
    </row>
    <row r="241" spans="1:25" x14ac:dyDescent="0.25">
      <c r="A241" s="67" t="s">
        <v>2938</v>
      </c>
      <c r="B241" s="67" t="s">
        <v>2936</v>
      </c>
      <c r="C241" s="5" t="s">
        <v>2870</v>
      </c>
      <c r="D241" s="22" t="s">
        <v>0</v>
      </c>
      <c r="E241" s="22">
        <v>70</v>
      </c>
      <c r="F241" s="30">
        <v>1590</v>
      </c>
      <c r="G241" s="110"/>
      <c r="H241" s="110"/>
      <c r="I241" s="111">
        <v>5</v>
      </c>
      <c r="J241" s="110"/>
      <c r="K241" s="116">
        <v>3.99</v>
      </c>
      <c r="L241" s="110">
        <v>2</v>
      </c>
      <c r="M241" s="116"/>
      <c r="N241" s="110" t="s">
        <v>5602</v>
      </c>
      <c r="O241" s="110"/>
      <c r="P241" s="110"/>
      <c r="Q241" s="110"/>
      <c r="R241" s="144">
        <v>8</v>
      </c>
      <c r="S241" s="110">
        <v>0.25</v>
      </c>
      <c r="T241" s="116"/>
      <c r="U241" s="116">
        <v>10</v>
      </c>
      <c r="V241" s="110"/>
      <c r="W241" s="110"/>
      <c r="X241" s="114"/>
      <c r="Y241" s="110">
        <v>2.6749999999999998</v>
      </c>
    </row>
    <row r="242" spans="1:25" x14ac:dyDescent="0.25">
      <c r="A242" s="67" t="s">
        <v>2939</v>
      </c>
      <c r="B242" s="67" t="s">
        <v>2936</v>
      </c>
      <c r="C242" s="5" t="s">
        <v>2425</v>
      </c>
      <c r="D242" s="22" t="s">
        <v>0</v>
      </c>
      <c r="E242" s="22">
        <v>40</v>
      </c>
      <c r="F242" s="30">
        <v>460</v>
      </c>
      <c r="G242" s="110"/>
      <c r="H242" s="110"/>
      <c r="I242" s="111">
        <v>5</v>
      </c>
      <c r="J242" s="110"/>
      <c r="K242" s="116">
        <v>3.99</v>
      </c>
      <c r="L242" s="110">
        <v>2</v>
      </c>
      <c r="M242" s="116"/>
      <c r="N242" s="110" t="s">
        <v>5602</v>
      </c>
      <c r="O242" s="110"/>
      <c r="P242" s="110"/>
      <c r="Q242" s="110"/>
      <c r="R242" s="144">
        <v>8</v>
      </c>
      <c r="S242" s="110">
        <v>0.44500000000000001</v>
      </c>
      <c r="T242" s="116"/>
      <c r="U242" s="116">
        <v>10</v>
      </c>
      <c r="V242" s="110"/>
      <c r="W242" s="110"/>
      <c r="X242" s="114"/>
      <c r="Y242" s="110">
        <v>2.9249999999999998</v>
      </c>
    </row>
    <row r="243" spans="1:25" x14ac:dyDescent="0.25">
      <c r="A243" s="67" t="s">
        <v>2940</v>
      </c>
      <c r="B243" s="67" t="s">
        <v>2936</v>
      </c>
      <c r="C243" s="5" t="s">
        <v>2346</v>
      </c>
      <c r="D243" s="22" t="s">
        <v>0</v>
      </c>
      <c r="E243" s="22">
        <v>20</v>
      </c>
      <c r="F243" s="30">
        <v>20</v>
      </c>
      <c r="G243" s="110"/>
      <c r="H243" s="110"/>
      <c r="I243" s="111">
        <v>5</v>
      </c>
      <c r="J243" s="110"/>
      <c r="K243" s="116">
        <v>3.99</v>
      </c>
      <c r="L243" s="110">
        <v>3</v>
      </c>
      <c r="M243" s="116"/>
      <c r="N243" s="110" t="s">
        <v>5602</v>
      </c>
      <c r="O243" s="110"/>
      <c r="P243" s="110"/>
      <c r="Q243" s="110"/>
      <c r="R243" s="144"/>
      <c r="S243" s="110"/>
      <c r="T243" s="116"/>
      <c r="U243" s="116"/>
      <c r="V243" s="110"/>
      <c r="W243" s="110"/>
      <c r="X243" s="114"/>
      <c r="Y243" s="110">
        <v>2.2149999999999999</v>
      </c>
    </row>
    <row r="244" spans="1:25" x14ac:dyDescent="0.25">
      <c r="A244" s="67" t="s">
        <v>2941</v>
      </c>
      <c r="B244" s="67" t="s">
        <v>2936</v>
      </c>
      <c r="C244" s="5" t="s">
        <v>2885</v>
      </c>
      <c r="D244" s="22" t="s">
        <v>0</v>
      </c>
      <c r="E244" s="22">
        <v>40</v>
      </c>
      <c r="F244" s="30">
        <v>464</v>
      </c>
      <c r="G244" s="110"/>
      <c r="H244" s="110"/>
      <c r="I244" s="111">
        <v>5</v>
      </c>
      <c r="J244" s="110"/>
      <c r="K244" s="116">
        <v>3.99</v>
      </c>
      <c r="L244" s="110">
        <v>4</v>
      </c>
      <c r="M244" s="116">
        <v>2.7</v>
      </c>
      <c r="N244" s="110" t="s">
        <v>5602</v>
      </c>
      <c r="O244" s="110">
        <v>1.3832</v>
      </c>
      <c r="P244" s="110">
        <v>1.6</v>
      </c>
      <c r="Q244" s="110"/>
      <c r="R244" s="144">
        <v>8</v>
      </c>
      <c r="S244" s="110">
        <v>1.51</v>
      </c>
      <c r="T244" s="116"/>
      <c r="U244" s="116">
        <v>10</v>
      </c>
      <c r="V244" s="110"/>
      <c r="W244" s="110"/>
      <c r="X244" s="114"/>
      <c r="Y244" s="110">
        <v>3.51</v>
      </c>
    </row>
    <row r="245" spans="1:25" x14ac:dyDescent="0.25">
      <c r="A245" s="67" t="s">
        <v>2942</v>
      </c>
      <c r="B245" s="67" t="s">
        <v>2936</v>
      </c>
      <c r="C245" s="5" t="s">
        <v>2943</v>
      </c>
      <c r="D245" s="22" t="s">
        <v>0</v>
      </c>
      <c r="E245" s="22">
        <v>20</v>
      </c>
      <c r="F245" s="22">
        <v>20</v>
      </c>
      <c r="G245" s="110"/>
      <c r="H245" s="110"/>
      <c r="I245" s="111">
        <v>5</v>
      </c>
      <c r="J245" s="110"/>
      <c r="K245" s="116">
        <v>5.99</v>
      </c>
      <c r="L245" s="110">
        <v>4</v>
      </c>
      <c r="M245" s="110"/>
      <c r="N245" s="110" t="s">
        <v>5602</v>
      </c>
      <c r="O245" s="110"/>
      <c r="P245" s="110"/>
      <c r="Q245" s="110"/>
      <c r="R245" s="144"/>
      <c r="S245" s="110"/>
      <c r="T245" s="116"/>
      <c r="U245" s="116">
        <v>15</v>
      </c>
      <c r="V245" s="110"/>
      <c r="W245" s="110"/>
      <c r="X245" s="114"/>
      <c r="Y245" s="110"/>
    </row>
    <row r="246" spans="1:25" x14ac:dyDescent="0.25">
      <c r="A246" s="67" t="s">
        <v>2944</v>
      </c>
      <c r="B246" s="67" t="s">
        <v>2936</v>
      </c>
      <c r="C246" s="5" t="s">
        <v>2945</v>
      </c>
      <c r="D246" s="22" t="s">
        <v>0</v>
      </c>
      <c r="E246" s="22">
        <v>20</v>
      </c>
      <c r="F246" s="22">
        <v>340</v>
      </c>
      <c r="G246" s="110"/>
      <c r="H246" s="110"/>
      <c r="I246" s="111">
        <v>5</v>
      </c>
      <c r="J246" s="110"/>
      <c r="K246" s="116">
        <v>5.99</v>
      </c>
      <c r="L246" s="110">
        <v>4</v>
      </c>
      <c r="M246" s="110"/>
      <c r="N246" s="110" t="s">
        <v>5602</v>
      </c>
      <c r="O246" s="110">
        <v>2.3477999999999999</v>
      </c>
      <c r="P246" s="110">
        <v>2.75</v>
      </c>
      <c r="Q246" s="110"/>
      <c r="R246" s="144">
        <v>10</v>
      </c>
      <c r="S246" s="110">
        <v>1.83</v>
      </c>
      <c r="T246" s="116"/>
      <c r="U246" s="116">
        <v>10</v>
      </c>
      <c r="V246" s="110"/>
      <c r="W246" s="110"/>
      <c r="X246" s="114"/>
      <c r="Y246" s="110">
        <v>6.6036000000000001</v>
      </c>
    </row>
    <row r="247" spans="1:25" x14ac:dyDescent="0.25">
      <c r="A247" s="67" t="s">
        <v>2946</v>
      </c>
      <c r="B247" s="67" t="s">
        <v>2947</v>
      </c>
      <c r="C247" s="5" t="s">
        <v>2945</v>
      </c>
      <c r="D247" s="22" t="s">
        <v>0</v>
      </c>
      <c r="E247" s="22">
        <v>10</v>
      </c>
      <c r="F247" s="30">
        <v>80</v>
      </c>
      <c r="G247" s="110"/>
      <c r="H247" s="110"/>
      <c r="I247" s="111">
        <v>5</v>
      </c>
      <c r="J247" s="110"/>
      <c r="K247" s="116">
        <v>5.99</v>
      </c>
      <c r="L247" s="110">
        <v>6</v>
      </c>
      <c r="M247" s="110"/>
      <c r="N247" s="110" t="s">
        <v>5602</v>
      </c>
      <c r="O247" s="110"/>
      <c r="P247" s="110"/>
      <c r="Q247" s="110"/>
      <c r="R247" s="144">
        <v>10</v>
      </c>
      <c r="S247" s="110"/>
      <c r="T247" s="116"/>
      <c r="U247" s="116">
        <v>20</v>
      </c>
      <c r="V247" s="110"/>
      <c r="W247" s="110"/>
      <c r="X247" s="114"/>
      <c r="Y247" s="110">
        <v>6.6036000000000001</v>
      </c>
    </row>
    <row r="248" spans="1:25" x14ac:dyDescent="0.25">
      <c r="A248" s="67" t="s">
        <v>2948</v>
      </c>
      <c r="B248" s="67" t="s">
        <v>2936</v>
      </c>
      <c r="C248" s="5" t="s">
        <v>2949</v>
      </c>
      <c r="D248" s="22" t="s">
        <v>0</v>
      </c>
      <c r="E248" s="22">
        <v>20</v>
      </c>
      <c r="F248" s="30">
        <v>60</v>
      </c>
      <c r="G248" s="110"/>
      <c r="H248" s="110"/>
      <c r="I248" s="111">
        <v>5</v>
      </c>
      <c r="J248" s="110"/>
      <c r="K248" s="116">
        <v>5.99</v>
      </c>
      <c r="L248" s="110">
        <v>6</v>
      </c>
      <c r="M248" s="110"/>
      <c r="N248" s="110" t="s">
        <v>5602</v>
      </c>
      <c r="O248" s="110">
        <v>3.4238</v>
      </c>
      <c r="P248" s="110">
        <v>4.05</v>
      </c>
      <c r="Q248" s="110"/>
      <c r="R248" s="144">
        <v>10</v>
      </c>
      <c r="S248" s="110"/>
      <c r="T248" s="116"/>
      <c r="U248" s="116">
        <v>20</v>
      </c>
      <c r="V248" s="110"/>
      <c r="W248" s="110"/>
      <c r="X248" s="114"/>
      <c r="Y248" s="110">
        <v>8</v>
      </c>
    </row>
    <row r="249" spans="1:25" x14ac:dyDescent="0.25">
      <c r="A249" s="67" t="s">
        <v>2950</v>
      </c>
      <c r="B249" s="67" t="s">
        <v>2951</v>
      </c>
      <c r="C249" s="5" t="s">
        <v>2952</v>
      </c>
      <c r="D249" s="22" t="s">
        <v>0</v>
      </c>
      <c r="E249" s="22">
        <v>30</v>
      </c>
      <c r="F249" s="30">
        <v>2340</v>
      </c>
      <c r="G249" s="110"/>
      <c r="H249" s="110"/>
      <c r="I249" s="111">
        <v>5</v>
      </c>
      <c r="J249" s="110"/>
      <c r="K249" s="116">
        <v>5.99</v>
      </c>
      <c r="L249" s="110">
        <v>5</v>
      </c>
      <c r="M249" s="110"/>
      <c r="N249" s="110">
        <v>5.4063999999999997</v>
      </c>
      <c r="O249" s="110">
        <v>2.4746000000000001</v>
      </c>
      <c r="P249" s="110"/>
      <c r="Q249" s="110"/>
      <c r="R249" s="144">
        <v>8</v>
      </c>
      <c r="S249" s="110"/>
      <c r="T249" s="116">
        <v>19</v>
      </c>
      <c r="U249" s="116">
        <v>20</v>
      </c>
      <c r="V249" s="110"/>
      <c r="W249" s="110"/>
      <c r="X249" s="114"/>
      <c r="Y249" s="110"/>
    </row>
    <row r="250" spans="1:25" x14ac:dyDescent="0.25">
      <c r="A250" s="67" t="s">
        <v>2953</v>
      </c>
      <c r="B250" s="76" t="s">
        <v>2954</v>
      </c>
      <c r="C250" s="5" t="s">
        <v>2955</v>
      </c>
      <c r="D250" s="22" t="s">
        <v>0</v>
      </c>
      <c r="E250" s="22">
        <v>20</v>
      </c>
      <c r="F250" s="22">
        <v>100</v>
      </c>
      <c r="G250" s="110"/>
      <c r="H250" s="110"/>
      <c r="I250" s="111"/>
      <c r="J250" s="110"/>
      <c r="K250" s="116">
        <v>5.99</v>
      </c>
      <c r="L250" s="110">
        <v>6</v>
      </c>
      <c r="M250" s="110"/>
      <c r="N250" s="110" t="s">
        <v>5602</v>
      </c>
      <c r="O250" s="110"/>
      <c r="P250" s="110"/>
      <c r="Q250" s="110"/>
      <c r="R250" s="144"/>
      <c r="S250" s="110"/>
      <c r="T250" s="116"/>
      <c r="U250" s="116"/>
      <c r="V250" s="110"/>
      <c r="W250" s="110"/>
      <c r="X250" s="114"/>
      <c r="Y250" s="116">
        <v>3.6865000000000001</v>
      </c>
    </row>
    <row r="251" spans="1:25" ht="28.5" x14ac:dyDescent="0.25">
      <c r="A251" s="66" t="s">
        <v>2956</v>
      </c>
      <c r="B251" s="66" t="s">
        <v>2957</v>
      </c>
      <c r="C251" s="5"/>
      <c r="D251" s="22"/>
      <c r="E251" s="22"/>
      <c r="F251" s="22"/>
      <c r="G251" s="112"/>
      <c r="H251" s="112"/>
      <c r="I251" s="112"/>
      <c r="J251" s="112"/>
      <c r="K251" s="112"/>
      <c r="L251" s="112"/>
      <c r="M251" s="112"/>
      <c r="N251" s="112"/>
      <c r="O251" s="112"/>
      <c r="P251" s="112"/>
      <c r="Q251" s="112"/>
      <c r="R251" s="143"/>
      <c r="S251" s="112"/>
      <c r="T251" s="127"/>
      <c r="U251" s="127"/>
      <c r="V251" s="112"/>
      <c r="W251" s="112"/>
      <c r="X251" s="136"/>
      <c r="Y251" s="112"/>
    </row>
    <row r="252" spans="1:25" x14ac:dyDescent="0.25">
      <c r="A252" s="67" t="s">
        <v>2958</v>
      </c>
      <c r="B252" s="67" t="s">
        <v>2959</v>
      </c>
      <c r="C252" s="5" t="s">
        <v>2960</v>
      </c>
      <c r="D252" s="22" t="s">
        <v>0</v>
      </c>
      <c r="E252" s="22">
        <v>10</v>
      </c>
      <c r="F252" s="30">
        <v>50</v>
      </c>
      <c r="G252" s="110"/>
      <c r="H252" s="110"/>
      <c r="I252" s="111">
        <v>3</v>
      </c>
      <c r="J252" s="110"/>
      <c r="K252" s="116">
        <v>5.99</v>
      </c>
      <c r="L252" s="110">
        <v>2</v>
      </c>
      <c r="M252" s="110"/>
      <c r="N252" s="110" t="s">
        <v>5602</v>
      </c>
      <c r="O252" s="110">
        <v>1.1906000000000001</v>
      </c>
      <c r="P252" s="110">
        <v>1.45</v>
      </c>
      <c r="Q252" s="110"/>
      <c r="R252" s="144">
        <v>8</v>
      </c>
      <c r="S252" s="110"/>
      <c r="T252" s="116">
        <v>5.5</v>
      </c>
      <c r="U252" s="116">
        <v>20</v>
      </c>
      <c r="V252" s="110"/>
      <c r="W252" s="110"/>
      <c r="X252" s="114"/>
      <c r="Y252" s="116">
        <v>4.375</v>
      </c>
    </row>
    <row r="253" spans="1:25" x14ac:dyDescent="0.25">
      <c r="A253" s="67" t="s">
        <v>2961</v>
      </c>
      <c r="B253" s="67" t="s">
        <v>2962</v>
      </c>
      <c r="C253" s="5" t="s">
        <v>2963</v>
      </c>
      <c r="D253" s="22" t="s">
        <v>0</v>
      </c>
      <c r="E253" s="22">
        <v>10</v>
      </c>
      <c r="F253" s="30">
        <v>2660</v>
      </c>
      <c r="G253" s="110"/>
      <c r="H253" s="110"/>
      <c r="I253" s="111">
        <v>3</v>
      </c>
      <c r="J253" s="110"/>
      <c r="K253" s="116">
        <v>5.99</v>
      </c>
      <c r="L253" s="110">
        <v>4</v>
      </c>
      <c r="M253" s="110"/>
      <c r="N253" s="110" t="s">
        <v>5602</v>
      </c>
      <c r="O253" s="110">
        <v>2.1545000000000001</v>
      </c>
      <c r="P253" s="110">
        <v>2.5</v>
      </c>
      <c r="Q253" s="110"/>
      <c r="R253" s="144">
        <v>8</v>
      </c>
      <c r="S253" s="110"/>
      <c r="T253" s="116"/>
      <c r="U253" s="116">
        <v>20</v>
      </c>
      <c r="V253" s="110"/>
      <c r="W253" s="110"/>
      <c r="X253" s="114"/>
      <c r="Y253" s="116"/>
    </row>
    <row r="254" spans="1:25" x14ac:dyDescent="0.25">
      <c r="A254" s="67" t="s">
        <v>2964</v>
      </c>
      <c r="B254" s="67" t="s">
        <v>2965</v>
      </c>
      <c r="C254" s="5" t="s">
        <v>2966</v>
      </c>
      <c r="D254" s="22" t="s">
        <v>0</v>
      </c>
      <c r="E254" s="22">
        <v>10</v>
      </c>
      <c r="F254" s="22">
        <v>180</v>
      </c>
      <c r="G254" s="110"/>
      <c r="H254" s="110"/>
      <c r="I254" s="111">
        <v>3</v>
      </c>
      <c r="J254" s="110"/>
      <c r="K254" s="116">
        <v>5.99</v>
      </c>
      <c r="L254" s="110">
        <v>2</v>
      </c>
      <c r="M254" s="110"/>
      <c r="N254" s="110" t="s">
        <v>5602</v>
      </c>
      <c r="O254" s="110"/>
      <c r="P254" s="111">
        <v>1.1000000000000001</v>
      </c>
      <c r="Q254" s="110"/>
      <c r="R254" s="144">
        <v>8</v>
      </c>
      <c r="S254" s="110"/>
      <c r="T254" s="116"/>
      <c r="U254" s="116">
        <v>20</v>
      </c>
      <c r="V254" s="110"/>
      <c r="W254" s="110"/>
      <c r="X254" s="114"/>
      <c r="Y254" s="116"/>
    </row>
    <row r="255" spans="1:25" x14ac:dyDescent="0.25">
      <c r="A255" s="67" t="s">
        <v>2967</v>
      </c>
      <c r="B255" s="67" t="s">
        <v>2965</v>
      </c>
      <c r="C255" s="5" t="s">
        <v>2968</v>
      </c>
      <c r="D255" s="22" t="s">
        <v>0</v>
      </c>
      <c r="E255" s="22">
        <v>10</v>
      </c>
      <c r="F255" s="22">
        <v>690</v>
      </c>
      <c r="G255" s="110"/>
      <c r="H255" s="110"/>
      <c r="I255" s="111">
        <v>3</v>
      </c>
      <c r="J255" s="110"/>
      <c r="K255" s="116">
        <v>5.99</v>
      </c>
      <c r="L255" s="110">
        <v>2</v>
      </c>
      <c r="M255" s="110"/>
      <c r="N255" s="110" t="s">
        <v>5602</v>
      </c>
      <c r="O255" s="110"/>
      <c r="P255" s="110">
        <v>1.1499999999999999</v>
      </c>
      <c r="Q255" s="110"/>
      <c r="R255" s="144">
        <v>8</v>
      </c>
      <c r="S255" s="110"/>
      <c r="T255" s="116"/>
      <c r="U255" s="116"/>
      <c r="V255" s="110"/>
      <c r="W255" s="110"/>
      <c r="X255" s="114"/>
      <c r="Y255" s="116">
        <v>4.8650000000000002</v>
      </c>
    </row>
    <row r="256" spans="1:25" x14ac:dyDescent="0.25">
      <c r="A256" s="67" t="s">
        <v>2969</v>
      </c>
      <c r="B256" s="67" t="s">
        <v>2965</v>
      </c>
      <c r="C256" s="5" t="s">
        <v>2970</v>
      </c>
      <c r="D256" s="22" t="s">
        <v>0</v>
      </c>
      <c r="E256" s="22">
        <v>10</v>
      </c>
      <c r="F256" s="30">
        <v>1940</v>
      </c>
      <c r="G256" s="110"/>
      <c r="H256" s="110"/>
      <c r="I256" s="111">
        <v>3</v>
      </c>
      <c r="J256" s="110"/>
      <c r="K256" s="116">
        <v>5.99</v>
      </c>
      <c r="L256" s="110">
        <v>2</v>
      </c>
      <c r="M256" s="110"/>
      <c r="N256" s="110" t="s">
        <v>5602</v>
      </c>
      <c r="O256" s="110"/>
      <c r="P256" s="110">
        <v>1.5</v>
      </c>
      <c r="Q256" s="110"/>
      <c r="R256" s="144">
        <v>8</v>
      </c>
      <c r="S256" s="110"/>
      <c r="T256" s="116"/>
      <c r="U256" s="116">
        <v>20</v>
      </c>
      <c r="V256" s="110"/>
      <c r="W256" s="110"/>
      <c r="X256" s="114"/>
      <c r="Y256" s="110">
        <v>4.8650000000000002</v>
      </c>
    </row>
    <row r="257" spans="1:25" ht="28.5" x14ac:dyDescent="0.25">
      <c r="A257" s="66" t="s">
        <v>2971</v>
      </c>
      <c r="B257" s="66" t="s">
        <v>2972</v>
      </c>
      <c r="C257" s="5"/>
      <c r="D257" s="22"/>
      <c r="E257" s="22"/>
      <c r="F257" s="22"/>
      <c r="G257" s="112"/>
      <c r="H257" s="112"/>
      <c r="I257" s="112"/>
      <c r="J257" s="112"/>
      <c r="K257" s="112"/>
      <c r="L257" s="112"/>
      <c r="M257" s="112"/>
      <c r="N257" s="112"/>
      <c r="O257" s="112"/>
      <c r="P257" s="112"/>
      <c r="Q257" s="112"/>
      <c r="R257" s="143"/>
      <c r="S257" s="112"/>
      <c r="T257" s="127"/>
      <c r="U257" s="127"/>
      <c r="V257" s="112"/>
      <c r="W257" s="112"/>
      <c r="X257" s="136"/>
      <c r="Y257" s="112"/>
    </row>
    <row r="258" spans="1:25" ht="25.5" x14ac:dyDescent="0.25">
      <c r="A258" s="67" t="s">
        <v>2973</v>
      </c>
      <c r="B258" s="67" t="s">
        <v>2974</v>
      </c>
      <c r="C258" s="5" t="s">
        <v>2975</v>
      </c>
      <c r="D258" s="22" t="s">
        <v>0</v>
      </c>
      <c r="E258" s="22">
        <v>50</v>
      </c>
      <c r="F258" s="22">
        <v>50</v>
      </c>
      <c r="G258" s="110"/>
      <c r="H258" s="110"/>
      <c r="I258" s="111">
        <v>5</v>
      </c>
      <c r="J258" s="110"/>
      <c r="K258" s="116">
        <v>9.99</v>
      </c>
      <c r="L258" s="110">
        <v>8</v>
      </c>
      <c r="M258" s="110"/>
      <c r="N258" s="110" t="s">
        <v>5602</v>
      </c>
      <c r="O258" s="110"/>
      <c r="P258" s="110"/>
      <c r="Q258" s="110"/>
      <c r="R258" s="144"/>
      <c r="S258" s="110"/>
      <c r="T258" s="116"/>
      <c r="U258" s="116"/>
      <c r="V258" s="110"/>
      <c r="W258" s="110"/>
      <c r="X258" s="114"/>
      <c r="Y258" s="110"/>
    </row>
    <row r="259" spans="1:25" ht="25.5" x14ac:dyDescent="0.25">
      <c r="A259" s="67" t="s">
        <v>2976</v>
      </c>
      <c r="B259" s="67" t="s">
        <v>2974</v>
      </c>
      <c r="C259" s="5" t="s">
        <v>2977</v>
      </c>
      <c r="D259" s="22" t="s">
        <v>0</v>
      </c>
      <c r="E259" s="22">
        <v>50</v>
      </c>
      <c r="F259" s="22">
        <v>50</v>
      </c>
      <c r="G259" s="110"/>
      <c r="H259" s="110"/>
      <c r="I259" s="110"/>
      <c r="J259" s="110"/>
      <c r="K259" s="116"/>
      <c r="L259" s="110">
        <v>8</v>
      </c>
      <c r="M259" s="110"/>
      <c r="N259" s="110" t="s">
        <v>5602</v>
      </c>
      <c r="O259" s="110"/>
      <c r="P259" s="110"/>
      <c r="Q259" s="110"/>
      <c r="R259" s="144"/>
      <c r="S259" s="110"/>
      <c r="T259" s="116"/>
      <c r="U259" s="116"/>
      <c r="V259" s="110"/>
      <c r="W259" s="110"/>
      <c r="X259" s="114"/>
      <c r="Y259" s="110"/>
    </row>
    <row r="260" spans="1:25" ht="25.5" x14ac:dyDescent="0.25">
      <c r="A260" s="67" t="s">
        <v>2978</v>
      </c>
      <c r="B260" s="67" t="s">
        <v>2974</v>
      </c>
      <c r="C260" s="5" t="s">
        <v>2979</v>
      </c>
      <c r="D260" s="22" t="s">
        <v>0</v>
      </c>
      <c r="E260" s="22">
        <v>50</v>
      </c>
      <c r="F260" s="22">
        <v>50</v>
      </c>
      <c r="G260" s="110"/>
      <c r="H260" s="110"/>
      <c r="I260" s="111">
        <v>5</v>
      </c>
      <c r="J260" s="110"/>
      <c r="K260" s="116">
        <v>9.99</v>
      </c>
      <c r="L260" s="110">
        <v>8</v>
      </c>
      <c r="M260" s="110"/>
      <c r="N260" s="110" t="s">
        <v>5602</v>
      </c>
      <c r="O260" s="110"/>
      <c r="P260" s="110"/>
      <c r="Q260" s="110"/>
      <c r="R260" s="144">
        <v>30</v>
      </c>
      <c r="S260" s="110"/>
      <c r="T260" s="116"/>
      <c r="U260" s="116"/>
      <c r="V260" s="110"/>
      <c r="W260" s="110"/>
      <c r="X260" s="114"/>
      <c r="Y260" s="110"/>
    </row>
    <row r="261" spans="1:25" x14ac:dyDescent="0.25">
      <c r="A261" s="67" t="s">
        <v>2980</v>
      </c>
      <c r="B261" s="67" t="s">
        <v>2981</v>
      </c>
      <c r="C261" s="5" t="s">
        <v>2982</v>
      </c>
      <c r="D261" s="22" t="s">
        <v>0</v>
      </c>
      <c r="E261" s="22">
        <v>50</v>
      </c>
      <c r="F261" s="22">
        <v>500</v>
      </c>
      <c r="G261" s="110"/>
      <c r="H261" s="110"/>
      <c r="I261" s="111"/>
      <c r="J261" s="110"/>
      <c r="K261" s="116">
        <v>9.99</v>
      </c>
      <c r="L261" s="110"/>
      <c r="M261" s="110"/>
      <c r="N261" s="110" t="s">
        <v>5602</v>
      </c>
      <c r="O261" s="110"/>
      <c r="P261" s="110"/>
      <c r="Q261" s="110"/>
      <c r="R261" s="144">
        <v>40</v>
      </c>
      <c r="S261" s="110"/>
      <c r="T261" s="116"/>
      <c r="U261" s="116"/>
      <c r="V261" s="110"/>
      <c r="W261" s="110"/>
      <c r="X261" s="114"/>
      <c r="Y261" s="110"/>
    </row>
    <row r="262" spans="1:25" x14ac:dyDescent="0.25">
      <c r="A262" s="67" t="s">
        <v>2983</v>
      </c>
      <c r="B262" s="67" t="s">
        <v>2981</v>
      </c>
      <c r="C262" s="5" t="s">
        <v>2977</v>
      </c>
      <c r="D262" s="22" t="s">
        <v>0</v>
      </c>
      <c r="E262" s="22">
        <v>50</v>
      </c>
      <c r="F262" s="22">
        <v>50</v>
      </c>
      <c r="G262" s="110"/>
      <c r="H262" s="110"/>
      <c r="I262" s="110"/>
      <c r="J262" s="110"/>
      <c r="K262" s="116">
        <v>9.99</v>
      </c>
      <c r="L262" s="110">
        <v>8</v>
      </c>
      <c r="M262" s="110"/>
      <c r="N262" s="110" t="s">
        <v>5602</v>
      </c>
      <c r="O262" s="110"/>
      <c r="P262" s="110"/>
      <c r="Q262" s="110"/>
      <c r="R262" s="144">
        <v>40</v>
      </c>
      <c r="S262" s="110"/>
      <c r="T262" s="116"/>
      <c r="U262" s="116">
        <v>10</v>
      </c>
      <c r="V262" s="110"/>
      <c r="W262" s="110"/>
      <c r="X262" s="114"/>
      <c r="Y262" s="110"/>
    </row>
    <row r="263" spans="1:25" x14ac:dyDescent="0.25">
      <c r="A263" s="67" t="s">
        <v>2984</v>
      </c>
      <c r="B263" s="67" t="s">
        <v>2985</v>
      </c>
      <c r="C263" s="5" t="s">
        <v>2986</v>
      </c>
      <c r="D263" s="22" t="s">
        <v>0</v>
      </c>
      <c r="E263" s="22">
        <v>50</v>
      </c>
      <c r="F263" s="22">
        <v>25</v>
      </c>
      <c r="G263" s="110"/>
      <c r="H263" s="110"/>
      <c r="I263" s="110"/>
      <c r="J263" s="110"/>
      <c r="K263" s="116">
        <v>9.99</v>
      </c>
      <c r="L263" s="110">
        <v>8</v>
      </c>
      <c r="M263" s="110"/>
      <c r="N263" s="110" t="s">
        <v>5602</v>
      </c>
      <c r="O263" s="110"/>
      <c r="P263" s="110"/>
      <c r="Q263" s="110"/>
      <c r="R263" s="144"/>
      <c r="S263" s="110"/>
      <c r="T263" s="116"/>
      <c r="U263" s="116"/>
      <c r="V263" s="110"/>
      <c r="W263" s="110"/>
      <c r="X263" s="114"/>
      <c r="Y263" s="110"/>
    </row>
    <row r="264" spans="1:25" x14ac:dyDescent="0.25">
      <c r="A264" s="66" t="s">
        <v>2987</v>
      </c>
      <c r="B264" s="66" t="s">
        <v>2988</v>
      </c>
      <c r="C264" s="11"/>
      <c r="D264" s="77"/>
      <c r="E264" s="77"/>
      <c r="F264" s="77"/>
      <c r="G264" s="112"/>
      <c r="H264" s="112"/>
      <c r="I264" s="112"/>
      <c r="J264" s="112"/>
      <c r="K264" s="112"/>
      <c r="L264" s="112"/>
      <c r="M264" s="112"/>
      <c r="N264" s="112"/>
      <c r="O264" s="112"/>
      <c r="P264" s="112"/>
      <c r="Q264" s="112"/>
      <c r="R264" s="143"/>
      <c r="S264" s="112"/>
      <c r="T264" s="127"/>
      <c r="U264" s="127"/>
      <c r="V264" s="112"/>
      <c r="W264" s="112"/>
      <c r="X264" s="136"/>
      <c r="Y264" s="112"/>
    </row>
    <row r="265" spans="1:25" x14ac:dyDescent="0.25">
      <c r="A265" s="66" t="s">
        <v>2989</v>
      </c>
      <c r="B265" s="66" t="s">
        <v>2990</v>
      </c>
      <c r="C265" s="11"/>
      <c r="D265" s="77"/>
      <c r="E265" s="77"/>
      <c r="F265" s="77"/>
      <c r="G265" s="112"/>
      <c r="H265" s="112"/>
      <c r="I265" s="112"/>
      <c r="J265" s="112"/>
      <c r="K265" s="112"/>
      <c r="L265" s="112"/>
      <c r="M265" s="112"/>
      <c r="N265" s="112"/>
      <c r="O265" s="112"/>
      <c r="P265" s="112"/>
      <c r="Q265" s="112"/>
      <c r="R265" s="143"/>
      <c r="S265" s="112"/>
      <c r="T265" s="127"/>
      <c r="U265" s="127"/>
      <c r="V265" s="112"/>
      <c r="W265" s="112"/>
      <c r="X265" s="136"/>
      <c r="Y265" s="112"/>
    </row>
    <row r="266" spans="1:25" ht="25.5" x14ac:dyDescent="0.25">
      <c r="A266" s="67" t="s">
        <v>2991</v>
      </c>
      <c r="B266" s="67" t="s">
        <v>2992</v>
      </c>
      <c r="C266" s="5" t="s">
        <v>2993</v>
      </c>
      <c r="D266" s="22" t="s">
        <v>0</v>
      </c>
      <c r="E266" s="22">
        <v>30</v>
      </c>
      <c r="F266" s="30">
        <v>210</v>
      </c>
      <c r="G266" s="110"/>
      <c r="H266" s="110"/>
      <c r="I266" s="110"/>
      <c r="J266" s="110"/>
      <c r="K266" s="110"/>
      <c r="L266" s="110"/>
      <c r="M266" s="110"/>
      <c r="N266" s="110">
        <v>3.8055000000000003</v>
      </c>
      <c r="O266" s="110"/>
      <c r="P266" s="110"/>
      <c r="Q266" s="110"/>
      <c r="R266" s="144"/>
      <c r="S266" s="110"/>
      <c r="T266" s="116"/>
      <c r="U266" s="116"/>
      <c r="V266" s="110"/>
      <c r="W266" s="110"/>
      <c r="X266" s="114">
        <v>1.66</v>
      </c>
      <c r="Y266" s="110"/>
    </row>
    <row r="267" spans="1:25" x14ac:dyDescent="0.25">
      <c r="A267" s="67" t="s">
        <v>2994</v>
      </c>
      <c r="B267" s="67" t="s">
        <v>2995</v>
      </c>
      <c r="C267" s="5" t="s">
        <v>2996</v>
      </c>
      <c r="D267" s="22" t="s">
        <v>0</v>
      </c>
      <c r="E267" s="22">
        <v>30</v>
      </c>
      <c r="F267" s="22">
        <v>90</v>
      </c>
      <c r="G267" s="110"/>
      <c r="H267" s="110"/>
      <c r="I267" s="110"/>
      <c r="J267" s="110"/>
      <c r="K267" s="110"/>
      <c r="L267" s="110"/>
      <c r="M267" s="110"/>
      <c r="N267" s="110" t="s">
        <v>5602</v>
      </c>
      <c r="O267" s="110"/>
      <c r="P267" s="110"/>
      <c r="Q267" s="110"/>
      <c r="R267" s="144"/>
      <c r="S267" s="110"/>
      <c r="T267" s="116"/>
      <c r="U267" s="116"/>
      <c r="V267" s="110"/>
      <c r="W267" s="110"/>
      <c r="X267" s="114"/>
      <c r="Y267" s="110"/>
    </row>
    <row r="268" spans="1:25" ht="25.5" x14ac:dyDescent="0.25">
      <c r="A268" s="67" t="s">
        <v>2997</v>
      </c>
      <c r="B268" s="67" t="s">
        <v>2998</v>
      </c>
      <c r="C268" s="5" t="s">
        <v>2999</v>
      </c>
      <c r="D268" s="22" t="s">
        <v>0</v>
      </c>
      <c r="E268" s="22">
        <v>30</v>
      </c>
      <c r="F268" s="30">
        <v>270</v>
      </c>
      <c r="G268" s="110"/>
      <c r="H268" s="110"/>
      <c r="I268" s="110"/>
      <c r="J268" s="110"/>
      <c r="K268" s="110"/>
      <c r="L268" s="110"/>
      <c r="M268" s="110"/>
      <c r="N268" s="110">
        <v>3.8055000000000003</v>
      </c>
      <c r="O268" s="110"/>
      <c r="P268" s="110"/>
      <c r="Q268" s="110"/>
      <c r="R268" s="144"/>
      <c r="S268" s="110"/>
      <c r="T268" s="116"/>
      <c r="U268" s="116"/>
      <c r="V268" s="110"/>
      <c r="W268" s="110"/>
      <c r="X268" s="114">
        <v>1.66</v>
      </c>
      <c r="Y268" s="110"/>
    </row>
    <row r="269" spans="1:25" ht="38.25" x14ac:dyDescent="0.25">
      <c r="A269" s="67" t="s">
        <v>3000</v>
      </c>
      <c r="B269" s="67" t="s">
        <v>3001</v>
      </c>
      <c r="C269" s="5" t="s">
        <v>3002</v>
      </c>
      <c r="D269" s="22" t="s">
        <v>0</v>
      </c>
      <c r="E269" s="78">
        <v>30</v>
      </c>
      <c r="F269" s="30">
        <v>30</v>
      </c>
      <c r="G269" s="110"/>
      <c r="H269" s="110"/>
      <c r="I269" s="110"/>
      <c r="J269" s="110"/>
      <c r="K269" s="110"/>
      <c r="L269" s="110"/>
      <c r="M269" s="110"/>
      <c r="N269" s="110" t="s">
        <v>5602</v>
      </c>
      <c r="O269" s="110"/>
      <c r="P269" s="110"/>
      <c r="Q269" s="110"/>
      <c r="R269" s="144"/>
      <c r="S269" s="110"/>
      <c r="T269" s="116"/>
      <c r="U269" s="116"/>
      <c r="V269" s="110"/>
      <c r="W269" s="110"/>
      <c r="X269" s="114"/>
      <c r="Y269" s="110"/>
    </row>
    <row r="270" spans="1:25" ht="38.25" x14ac:dyDescent="0.25">
      <c r="A270" s="67" t="s">
        <v>3003</v>
      </c>
      <c r="B270" s="67" t="s">
        <v>3004</v>
      </c>
      <c r="C270" s="5" t="s">
        <v>3005</v>
      </c>
      <c r="D270" s="22" t="s">
        <v>0</v>
      </c>
      <c r="E270" s="78">
        <v>30</v>
      </c>
      <c r="F270" s="30">
        <v>30</v>
      </c>
      <c r="G270" s="110"/>
      <c r="H270" s="110"/>
      <c r="I270" s="110"/>
      <c r="J270" s="110"/>
      <c r="K270" s="110"/>
      <c r="L270" s="110"/>
      <c r="M270" s="110"/>
      <c r="N270" s="110" t="s">
        <v>5602</v>
      </c>
      <c r="O270" s="110"/>
      <c r="P270" s="110"/>
      <c r="Q270" s="110"/>
      <c r="R270" s="144"/>
      <c r="S270" s="110"/>
      <c r="T270" s="116"/>
      <c r="U270" s="116"/>
      <c r="V270" s="110"/>
      <c r="W270" s="110"/>
      <c r="X270" s="114"/>
      <c r="Y270" s="110"/>
    </row>
    <row r="271" spans="1:25" x14ac:dyDescent="0.25">
      <c r="A271" s="67" t="s">
        <v>3006</v>
      </c>
      <c r="B271" s="67" t="s">
        <v>3007</v>
      </c>
      <c r="C271" s="5" t="s">
        <v>2993</v>
      </c>
      <c r="D271" s="22" t="s">
        <v>0</v>
      </c>
      <c r="E271" s="22">
        <v>10</v>
      </c>
      <c r="F271" s="30">
        <v>1150</v>
      </c>
      <c r="G271" s="110"/>
      <c r="H271" s="110"/>
      <c r="I271" s="110"/>
      <c r="J271" s="110"/>
      <c r="K271" s="110"/>
      <c r="L271" s="110"/>
      <c r="M271" s="110"/>
      <c r="N271" s="110">
        <v>7.1827999999999994</v>
      </c>
      <c r="O271" s="110"/>
      <c r="P271" s="110"/>
      <c r="Q271" s="110"/>
      <c r="R271" s="144"/>
      <c r="S271" s="110"/>
      <c r="T271" s="116"/>
      <c r="U271" s="116"/>
      <c r="V271" s="110"/>
      <c r="W271" s="110"/>
      <c r="X271" s="114">
        <v>3.5</v>
      </c>
      <c r="Y271" s="110"/>
    </row>
    <row r="272" spans="1:25" ht="51" x14ac:dyDescent="0.25">
      <c r="A272" s="67" t="s">
        <v>3008</v>
      </c>
      <c r="B272" s="67" t="s">
        <v>3009</v>
      </c>
      <c r="C272" s="5" t="s">
        <v>3010</v>
      </c>
      <c r="D272" s="22" t="s">
        <v>0</v>
      </c>
      <c r="E272" s="78">
        <v>30</v>
      </c>
      <c r="F272" s="78">
        <v>30</v>
      </c>
      <c r="G272" s="110"/>
      <c r="H272" s="110"/>
      <c r="I272" s="110"/>
      <c r="J272" s="111">
        <v>2.2999999999999998</v>
      </c>
      <c r="K272" s="110"/>
      <c r="L272" s="110"/>
      <c r="M272" s="110"/>
      <c r="N272" s="110" t="s">
        <v>5602</v>
      </c>
      <c r="O272" s="110"/>
      <c r="P272" s="110"/>
      <c r="Q272" s="110"/>
      <c r="R272" s="144"/>
      <c r="S272" s="110"/>
      <c r="T272" s="110"/>
      <c r="U272" s="116"/>
      <c r="V272" s="110"/>
      <c r="W272" s="110"/>
      <c r="X272" s="114"/>
      <c r="Y272" s="110"/>
    </row>
    <row r="273" spans="1:25" ht="63.75" x14ac:dyDescent="0.25">
      <c r="A273" s="67" t="s">
        <v>3011</v>
      </c>
      <c r="B273" s="67" t="s">
        <v>3012</v>
      </c>
      <c r="C273" s="5" t="s">
        <v>3013</v>
      </c>
      <c r="D273" s="22" t="s">
        <v>0</v>
      </c>
      <c r="E273" s="78">
        <v>30</v>
      </c>
      <c r="F273" s="78">
        <v>30</v>
      </c>
      <c r="G273" s="110"/>
      <c r="H273" s="110"/>
      <c r="I273" s="110"/>
      <c r="J273" s="110"/>
      <c r="K273" s="110"/>
      <c r="L273" s="110"/>
      <c r="M273" s="110"/>
      <c r="N273" s="110" t="s">
        <v>5602</v>
      </c>
      <c r="O273" s="110"/>
      <c r="P273" s="110"/>
      <c r="Q273" s="110"/>
      <c r="R273" s="144"/>
      <c r="S273" s="110"/>
      <c r="T273" s="110"/>
      <c r="U273" s="116"/>
      <c r="V273" s="110"/>
      <c r="W273" s="110"/>
      <c r="X273" s="114"/>
      <c r="Y273" s="110"/>
    </row>
    <row r="274" spans="1:25" ht="63.75" x14ac:dyDescent="0.25">
      <c r="A274" s="67" t="s">
        <v>3014</v>
      </c>
      <c r="B274" s="67" t="s">
        <v>3012</v>
      </c>
      <c r="C274" s="5" t="s">
        <v>3015</v>
      </c>
      <c r="D274" s="22" t="s">
        <v>0</v>
      </c>
      <c r="E274" s="78">
        <v>30</v>
      </c>
      <c r="F274" s="78">
        <v>30</v>
      </c>
      <c r="G274" s="110"/>
      <c r="H274" s="110"/>
      <c r="I274" s="110"/>
      <c r="J274" s="110"/>
      <c r="K274" s="110"/>
      <c r="L274" s="110"/>
      <c r="M274" s="110"/>
      <c r="N274" s="110" t="s">
        <v>5602</v>
      </c>
      <c r="O274" s="110"/>
      <c r="P274" s="110"/>
      <c r="Q274" s="110"/>
      <c r="R274" s="144"/>
      <c r="S274" s="110"/>
      <c r="T274" s="110"/>
      <c r="U274" s="116"/>
      <c r="V274" s="110"/>
      <c r="W274" s="110"/>
      <c r="X274" s="114"/>
      <c r="Y274" s="110"/>
    </row>
    <row r="275" spans="1:25" ht="28.5" x14ac:dyDescent="0.25">
      <c r="A275" s="66" t="s">
        <v>3016</v>
      </c>
      <c r="B275" s="66" t="s">
        <v>3017</v>
      </c>
      <c r="C275" s="6"/>
      <c r="D275" s="79"/>
      <c r="E275" s="79"/>
      <c r="F275" s="79"/>
      <c r="G275" s="112"/>
      <c r="H275" s="112"/>
      <c r="I275" s="112"/>
      <c r="J275" s="112"/>
      <c r="K275" s="112"/>
      <c r="L275" s="112"/>
      <c r="M275" s="112"/>
      <c r="N275" s="112"/>
      <c r="O275" s="112"/>
      <c r="P275" s="112"/>
      <c r="Q275" s="112"/>
      <c r="R275" s="143"/>
      <c r="S275" s="112"/>
      <c r="T275" s="112"/>
      <c r="U275" s="127"/>
      <c r="V275" s="112"/>
      <c r="W275" s="112"/>
      <c r="X275" s="136"/>
      <c r="Y275" s="112"/>
    </row>
    <row r="276" spans="1:25" x14ac:dyDescent="0.25">
      <c r="A276" s="66" t="s">
        <v>3018</v>
      </c>
      <c r="B276" s="66" t="s">
        <v>3019</v>
      </c>
      <c r="C276" s="6"/>
      <c r="D276" s="79"/>
      <c r="E276" s="79"/>
      <c r="F276" s="79"/>
      <c r="G276" s="112"/>
      <c r="H276" s="112"/>
      <c r="I276" s="112"/>
      <c r="J276" s="112"/>
      <c r="K276" s="112"/>
      <c r="L276" s="112"/>
      <c r="M276" s="112"/>
      <c r="N276" s="112"/>
      <c r="O276" s="112"/>
      <c r="P276" s="112"/>
      <c r="Q276" s="112"/>
      <c r="R276" s="143"/>
      <c r="S276" s="112"/>
      <c r="T276" s="112"/>
      <c r="U276" s="127"/>
      <c r="V276" s="112"/>
      <c r="W276" s="112"/>
      <c r="X276" s="136"/>
      <c r="Y276" s="112"/>
    </row>
    <row r="277" spans="1:25" ht="51" x14ac:dyDescent="0.25">
      <c r="A277" s="67" t="s">
        <v>3020</v>
      </c>
      <c r="B277" s="80" t="s">
        <v>3021</v>
      </c>
      <c r="C277" s="6" t="s">
        <v>3022</v>
      </c>
      <c r="D277" s="79" t="s">
        <v>0</v>
      </c>
      <c r="E277" s="79">
        <v>10</v>
      </c>
      <c r="F277" s="30">
        <v>350</v>
      </c>
      <c r="G277" s="110"/>
      <c r="H277" s="110"/>
      <c r="I277" s="110"/>
      <c r="J277" s="110"/>
      <c r="K277" s="110"/>
      <c r="L277" s="110"/>
      <c r="M277" s="110"/>
      <c r="N277" s="110">
        <v>6.9292999999999996</v>
      </c>
      <c r="O277" s="110"/>
      <c r="P277" s="110"/>
      <c r="Q277" s="110"/>
      <c r="R277" s="144"/>
      <c r="S277" s="110"/>
      <c r="T277" s="110"/>
      <c r="U277" s="116"/>
      <c r="V277" s="110"/>
      <c r="W277" s="110"/>
      <c r="X277" s="114">
        <v>3</v>
      </c>
      <c r="Y277" s="110"/>
    </row>
    <row r="278" spans="1:25" ht="51" x14ac:dyDescent="0.25">
      <c r="A278" s="67" t="s">
        <v>3023</v>
      </c>
      <c r="B278" s="80" t="s">
        <v>3021</v>
      </c>
      <c r="C278" s="6" t="s">
        <v>3024</v>
      </c>
      <c r="D278" s="79" t="s">
        <v>0</v>
      </c>
      <c r="E278" s="79">
        <v>10</v>
      </c>
      <c r="F278" s="30">
        <v>625</v>
      </c>
      <c r="G278" s="110"/>
      <c r="H278" s="110"/>
      <c r="I278" s="110"/>
      <c r="J278" s="110"/>
      <c r="K278" s="110"/>
      <c r="L278" s="110"/>
      <c r="M278" s="110"/>
      <c r="N278" s="110">
        <v>6.9292999999999996</v>
      </c>
      <c r="O278" s="110"/>
      <c r="P278" s="110"/>
      <c r="Q278" s="110"/>
      <c r="R278" s="144"/>
      <c r="S278" s="110"/>
      <c r="T278" s="110"/>
      <c r="U278" s="116"/>
      <c r="V278" s="110"/>
      <c r="W278" s="110"/>
      <c r="X278" s="114">
        <v>3</v>
      </c>
      <c r="Y278" s="110"/>
    </row>
    <row r="279" spans="1:25" ht="51" x14ac:dyDescent="0.25">
      <c r="A279" s="67" t="s">
        <v>3025</v>
      </c>
      <c r="B279" s="80" t="s">
        <v>3021</v>
      </c>
      <c r="C279" s="6" t="s">
        <v>3026</v>
      </c>
      <c r="D279" s="79" t="s">
        <v>0</v>
      </c>
      <c r="E279" s="79">
        <v>10</v>
      </c>
      <c r="F279" s="30">
        <v>280</v>
      </c>
      <c r="G279" s="110"/>
      <c r="H279" s="110"/>
      <c r="I279" s="110"/>
      <c r="J279" s="110"/>
      <c r="K279" s="110"/>
      <c r="L279" s="110"/>
      <c r="M279" s="110"/>
      <c r="N279" s="110">
        <v>6.9292999999999996</v>
      </c>
      <c r="O279" s="110"/>
      <c r="P279" s="110"/>
      <c r="Q279" s="110"/>
      <c r="R279" s="144"/>
      <c r="S279" s="110"/>
      <c r="T279" s="110"/>
      <c r="U279" s="116"/>
      <c r="V279" s="110"/>
      <c r="W279" s="110"/>
      <c r="X279" s="114">
        <v>3</v>
      </c>
      <c r="Y279" s="110"/>
    </row>
    <row r="280" spans="1:25" ht="51" x14ac:dyDescent="0.25">
      <c r="A280" s="67" t="s">
        <v>3027</v>
      </c>
      <c r="B280" s="80" t="s">
        <v>3021</v>
      </c>
      <c r="C280" s="6" t="s">
        <v>3028</v>
      </c>
      <c r="D280" s="79" t="s">
        <v>0</v>
      </c>
      <c r="E280" s="79">
        <v>10</v>
      </c>
      <c r="F280" s="30">
        <v>30</v>
      </c>
      <c r="G280" s="110"/>
      <c r="H280" s="110"/>
      <c r="I280" s="110"/>
      <c r="J280" s="110"/>
      <c r="K280" s="110"/>
      <c r="L280" s="110"/>
      <c r="M280" s="110"/>
      <c r="N280" s="110">
        <v>6.6297999999999995</v>
      </c>
      <c r="O280" s="110"/>
      <c r="P280" s="110"/>
      <c r="Q280" s="110"/>
      <c r="R280" s="144"/>
      <c r="S280" s="110"/>
      <c r="T280" s="110"/>
      <c r="U280" s="116"/>
      <c r="V280" s="110"/>
      <c r="W280" s="110"/>
      <c r="X280" s="114">
        <v>3</v>
      </c>
      <c r="Y280" s="110"/>
    </row>
    <row r="281" spans="1:25" ht="51" x14ac:dyDescent="0.25">
      <c r="A281" s="67" t="s">
        <v>3029</v>
      </c>
      <c r="B281" s="80" t="s">
        <v>3030</v>
      </c>
      <c r="C281" s="6" t="s">
        <v>3022</v>
      </c>
      <c r="D281" s="79" t="s">
        <v>0</v>
      </c>
      <c r="E281" s="79">
        <v>10</v>
      </c>
      <c r="F281" s="30">
        <v>15</v>
      </c>
      <c r="G281" s="110"/>
      <c r="H281" s="110"/>
      <c r="I281" s="110"/>
      <c r="J281" s="110"/>
      <c r="K281" s="110"/>
      <c r="L281" s="110"/>
      <c r="M281" s="110"/>
      <c r="N281" s="110">
        <v>6.6296999999999997</v>
      </c>
      <c r="O281" s="110"/>
      <c r="P281" s="110"/>
      <c r="Q281" s="110"/>
      <c r="R281" s="144"/>
      <c r="S281" s="110"/>
      <c r="T281" s="110"/>
      <c r="U281" s="116"/>
      <c r="V281" s="110"/>
      <c r="W281" s="110"/>
      <c r="X281" s="114">
        <v>3</v>
      </c>
      <c r="Y281" s="110"/>
    </row>
    <row r="282" spans="1:25" ht="51" x14ac:dyDescent="0.25">
      <c r="A282" s="67" t="s">
        <v>3031</v>
      </c>
      <c r="B282" s="80" t="s">
        <v>3030</v>
      </c>
      <c r="C282" s="6" t="s">
        <v>3024</v>
      </c>
      <c r="D282" s="79" t="s">
        <v>0</v>
      </c>
      <c r="E282" s="79">
        <v>10</v>
      </c>
      <c r="F282" s="30">
        <v>105</v>
      </c>
      <c r="G282" s="110"/>
      <c r="H282" s="110"/>
      <c r="I282" s="110"/>
      <c r="J282" s="110"/>
      <c r="K282" s="110"/>
      <c r="L282" s="110"/>
      <c r="M282" s="110"/>
      <c r="N282" s="110">
        <v>6.9292999999999996</v>
      </c>
      <c r="O282" s="110"/>
      <c r="P282" s="110"/>
      <c r="Q282" s="110"/>
      <c r="R282" s="144"/>
      <c r="S282" s="110"/>
      <c r="T282" s="110"/>
      <c r="U282" s="116"/>
      <c r="V282" s="110"/>
      <c r="W282" s="110"/>
      <c r="X282" s="114">
        <v>3</v>
      </c>
      <c r="Y282" s="110"/>
    </row>
    <row r="283" spans="1:25" ht="51" x14ac:dyDescent="0.25">
      <c r="A283" s="67" t="s">
        <v>3032</v>
      </c>
      <c r="B283" s="80" t="s">
        <v>3030</v>
      </c>
      <c r="C283" s="6" t="s">
        <v>3026</v>
      </c>
      <c r="D283" s="79" t="s">
        <v>0</v>
      </c>
      <c r="E283" s="79">
        <v>10</v>
      </c>
      <c r="F283" s="30">
        <v>65</v>
      </c>
      <c r="G283" s="110"/>
      <c r="H283" s="110"/>
      <c r="I283" s="110"/>
      <c r="J283" s="110"/>
      <c r="K283" s="110"/>
      <c r="L283" s="110"/>
      <c r="M283" s="110"/>
      <c r="N283" s="110">
        <v>6.6296999999999997</v>
      </c>
      <c r="O283" s="110"/>
      <c r="P283" s="110"/>
      <c r="Q283" s="110"/>
      <c r="R283" s="144"/>
      <c r="S283" s="110"/>
      <c r="T283" s="110"/>
      <c r="U283" s="116"/>
      <c r="V283" s="110"/>
      <c r="W283" s="110"/>
      <c r="X283" s="114">
        <v>3</v>
      </c>
      <c r="Y283" s="110"/>
    </row>
    <row r="284" spans="1:25" ht="51" x14ac:dyDescent="0.25">
      <c r="A284" s="67" t="s">
        <v>3033</v>
      </c>
      <c r="B284" s="80" t="s">
        <v>3030</v>
      </c>
      <c r="C284" s="6" t="s">
        <v>3034</v>
      </c>
      <c r="D284" s="79" t="s">
        <v>0</v>
      </c>
      <c r="E284" s="79">
        <v>10</v>
      </c>
      <c r="F284" s="30">
        <v>75</v>
      </c>
      <c r="G284" s="110"/>
      <c r="H284" s="110"/>
      <c r="I284" s="110"/>
      <c r="J284" s="110"/>
      <c r="K284" s="110"/>
      <c r="L284" s="110"/>
      <c r="M284" s="110"/>
      <c r="N284" s="110">
        <v>9.0893999999999995</v>
      </c>
      <c r="O284" s="110"/>
      <c r="P284" s="110"/>
      <c r="Q284" s="110"/>
      <c r="R284" s="144"/>
      <c r="S284" s="110"/>
      <c r="T284" s="110"/>
      <c r="U284" s="116"/>
      <c r="V284" s="110"/>
      <c r="W284" s="110"/>
      <c r="X284" s="114">
        <v>3</v>
      </c>
      <c r="Y284" s="110"/>
    </row>
    <row r="285" spans="1:25" ht="63.75" x14ac:dyDescent="0.25">
      <c r="A285" s="67" t="s">
        <v>3035</v>
      </c>
      <c r="B285" s="80" t="s">
        <v>3036</v>
      </c>
      <c r="C285" s="6" t="s">
        <v>3037</v>
      </c>
      <c r="D285" s="79" t="s">
        <v>0</v>
      </c>
      <c r="E285" s="79">
        <v>10</v>
      </c>
      <c r="F285" s="79">
        <v>50</v>
      </c>
      <c r="G285" s="110"/>
      <c r="H285" s="110"/>
      <c r="I285" s="110"/>
      <c r="J285" s="110"/>
      <c r="K285" s="110"/>
      <c r="L285" s="110"/>
      <c r="M285" s="110"/>
      <c r="N285" s="110">
        <v>10.9613</v>
      </c>
      <c r="O285" s="110"/>
      <c r="P285" s="110"/>
      <c r="Q285" s="110"/>
      <c r="R285" s="144"/>
      <c r="S285" s="110"/>
      <c r="T285" s="110"/>
      <c r="U285" s="116"/>
      <c r="V285" s="110"/>
      <c r="W285" s="110"/>
      <c r="X285" s="114">
        <v>5</v>
      </c>
      <c r="Y285" s="110"/>
    </row>
    <row r="286" spans="1:25" ht="63.75" x14ac:dyDescent="0.25">
      <c r="A286" s="67" t="s">
        <v>3038</v>
      </c>
      <c r="B286" s="80" t="s">
        <v>3039</v>
      </c>
      <c r="C286" s="6" t="s">
        <v>3040</v>
      </c>
      <c r="D286" s="79" t="s">
        <v>0</v>
      </c>
      <c r="E286" s="79">
        <v>10</v>
      </c>
      <c r="F286" s="30">
        <v>20</v>
      </c>
      <c r="G286" s="110"/>
      <c r="H286" s="110"/>
      <c r="I286" s="110"/>
      <c r="J286" s="110"/>
      <c r="K286" s="110"/>
      <c r="L286" s="110"/>
      <c r="M286" s="110"/>
      <c r="N286" s="110">
        <v>10.512</v>
      </c>
      <c r="O286" s="110"/>
      <c r="P286" s="110"/>
      <c r="Q286" s="110"/>
      <c r="R286" s="144"/>
      <c r="S286" s="110"/>
      <c r="T286" s="110"/>
      <c r="U286" s="116"/>
      <c r="V286" s="110"/>
      <c r="W286" s="110"/>
      <c r="X286" s="114">
        <v>5</v>
      </c>
      <c r="Y286" s="110"/>
    </row>
    <row r="287" spans="1:25" ht="63.75" x14ac:dyDescent="0.25">
      <c r="A287" s="67" t="s">
        <v>3041</v>
      </c>
      <c r="B287" s="80" t="s">
        <v>3042</v>
      </c>
      <c r="C287" s="6" t="s">
        <v>3043</v>
      </c>
      <c r="D287" s="79" t="s">
        <v>0</v>
      </c>
      <c r="E287" s="79">
        <v>10</v>
      </c>
      <c r="F287" s="30">
        <v>20</v>
      </c>
      <c r="G287" s="110"/>
      <c r="H287" s="110"/>
      <c r="I287" s="110"/>
      <c r="J287" s="110"/>
      <c r="K287" s="110"/>
      <c r="L287" s="110"/>
      <c r="M287" s="110"/>
      <c r="N287" s="110">
        <v>10.512</v>
      </c>
      <c r="O287" s="110"/>
      <c r="P287" s="110"/>
      <c r="Q287" s="110"/>
      <c r="R287" s="144"/>
      <c r="S287" s="110"/>
      <c r="T287" s="110"/>
      <c r="U287" s="116"/>
      <c r="V287" s="110"/>
      <c r="W287" s="110"/>
      <c r="X287" s="114">
        <v>5</v>
      </c>
      <c r="Y287" s="110"/>
    </row>
    <row r="288" spans="1:25" ht="63.75" x14ac:dyDescent="0.25">
      <c r="A288" s="67" t="s">
        <v>3044</v>
      </c>
      <c r="B288" s="80" t="s">
        <v>3045</v>
      </c>
      <c r="C288" s="6" t="s">
        <v>3046</v>
      </c>
      <c r="D288" s="79" t="s">
        <v>0</v>
      </c>
      <c r="E288" s="79">
        <v>10</v>
      </c>
      <c r="F288" s="30">
        <v>20</v>
      </c>
      <c r="G288" s="110"/>
      <c r="H288" s="110"/>
      <c r="I288" s="110"/>
      <c r="J288" s="110"/>
      <c r="K288" s="110"/>
      <c r="L288" s="110"/>
      <c r="M288" s="110"/>
      <c r="N288" s="110">
        <v>10.961399999999999</v>
      </c>
      <c r="O288" s="110"/>
      <c r="P288" s="110"/>
      <c r="Q288" s="110"/>
      <c r="R288" s="144"/>
      <c r="S288" s="110"/>
      <c r="T288" s="110"/>
      <c r="U288" s="116"/>
      <c r="V288" s="110"/>
      <c r="W288" s="110"/>
      <c r="X288" s="114">
        <v>5</v>
      </c>
      <c r="Y288" s="110"/>
    </row>
    <row r="289" spans="1:25" ht="63.75" x14ac:dyDescent="0.25">
      <c r="A289" s="67" t="s">
        <v>3047</v>
      </c>
      <c r="B289" s="80" t="s">
        <v>3048</v>
      </c>
      <c r="C289" s="6" t="s">
        <v>3049</v>
      </c>
      <c r="D289" s="79" t="s">
        <v>0</v>
      </c>
      <c r="E289" s="79">
        <v>10</v>
      </c>
      <c r="F289" s="30">
        <v>80</v>
      </c>
      <c r="G289" s="110"/>
      <c r="H289" s="110"/>
      <c r="I289" s="110"/>
      <c r="J289" s="110"/>
      <c r="K289" s="110"/>
      <c r="L289" s="110"/>
      <c r="M289" s="110"/>
      <c r="N289" s="110">
        <v>10.961399999999999</v>
      </c>
      <c r="O289" s="110"/>
      <c r="P289" s="110"/>
      <c r="Q289" s="110"/>
      <c r="R289" s="144"/>
      <c r="S289" s="110"/>
      <c r="T289" s="110"/>
      <c r="U289" s="116"/>
      <c r="V289" s="110"/>
      <c r="W289" s="110"/>
      <c r="X289" s="114">
        <v>5</v>
      </c>
      <c r="Y289" s="110"/>
    </row>
    <row r="290" spans="1:25" ht="63.75" x14ac:dyDescent="0.25">
      <c r="A290" s="67" t="s">
        <v>3050</v>
      </c>
      <c r="B290" s="80" t="s">
        <v>3051</v>
      </c>
      <c r="C290" s="6" t="s">
        <v>3052</v>
      </c>
      <c r="D290" s="79" t="s">
        <v>0</v>
      </c>
      <c r="E290" s="79">
        <v>10</v>
      </c>
      <c r="F290" s="30">
        <v>60</v>
      </c>
      <c r="G290" s="110"/>
      <c r="H290" s="110"/>
      <c r="I290" s="110"/>
      <c r="J290" s="110"/>
      <c r="K290" s="110"/>
      <c r="L290" s="110"/>
      <c r="M290" s="110"/>
      <c r="N290" s="110">
        <v>10.512</v>
      </c>
      <c r="O290" s="110"/>
      <c r="P290" s="110"/>
      <c r="Q290" s="110"/>
      <c r="R290" s="144"/>
      <c r="S290" s="110"/>
      <c r="T290" s="110"/>
      <c r="U290" s="116"/>
      <c r="V290" s="110"/>
      <c r="W290" s="110"/>
      <c r="X290" s="114">
        <v>5</v>
      </c>
      <c r="Y290" s="110"/>
    </row>
    <row r="291" spans="1:25" ht="76.5" x14ac:dyDescent="0.25">
      <c r="A291" s="67" t="s">
        <v>3053</v>
      </c>
      <c r="B291" s="80" t="s">
        <v>3054</v>
      </c>
      <c r="C291" s="6" t="s">
        <v>3055</v>
      </c>
      <c r="D291" s="79" t="s">
        <v>0</v>
      </c>
      <c r="E291" s="79">
        <v>10</v>
      </c>
      <c r="F291" s="79">
        <v>50</v>
      </c>
      <c r="G291" s="110"/>
      <c r="H291" s="110"/>
      <c r="I291" s="110"/>
      <c r="J291" s="110"/>
      <c r="K291" s="110"/>
      <c r="L291" s="110"/>
      <c r="M291" s="110"/>
      <c r="N291" s="110">
        <v>12.9125</v>
      </c>
      <c r="O291" s="110"/>
      <c r="P291" s="110"/>
      <c r="Q291" s="110"/>
      <c r="R291" s="144"/>
      <c r="S291" s="110"/>
      <c r="T291" s="110"/>
      <c r="U291" s="116"/>
      <c r="V291" s="110"/>
      <c r="W291" s="110"/>
      <c r="X291" s="114"/>
      <c r="Y291" s="110"/>
    </row>
    <row r="292" spans="1:25" ht="76.5" x14ac:dyDescent="0.25">
      <c r="A292" s="67" t="s">
        <v>3056</v>
      </c>
      <c r="B292" s="80" t="s">
        <v>3057</v>
      </c>
      <c r="C292" s="6" t="s">
        <v>3058</v>
      </c>
      <c r="D292" s="79" t="s">
        <v>0</v>
      </c>
      <c r="E292" s="79">
        <v>10</v>
      </c>
      <c r="F292" s="30">
        <v>40</v>
      </c>
      <c r="G292" s="110"/>
      <c r="H292" s="110"/>
      <c r="I292" s="110"/>
      <c r="J292" s="110"/>
      <c r="K292" s="110"/>
      <c r="L292" s="110"/>
      <c r="M292" s="110"/>
      <c r="N292" s="110">
        <v>12.9125</v>
      </c>
      <c r="O292" s="110"/>
      <c r="P292" s="110"/>
      <c r="Q292" s="110"/>
      <c r="R292" s="144"/>
      <c r="S292" s="110"/>
      <c r="T292" s="110"/>
      <c r="U292" s="116"/>
      <c r="V292" s="110"/>
      <c r="W292" s="110"/>
      <c r="X292" s="114"/>
      <c r="Y292" s="110"/>
    </row>
    <row r="293" spans="1:25" ht="76.5" x14ac:dyDescent="0.25">
      <c r="A293" s="67" t="s">
        <v>3059</v>
      </c>
      <c r="B293" s="80" t="s">
        <v>3060</v>
      </c>
      <c r="C293" s="6" t="s">
        <v>3061</v>
      </c>
      <c r="D293" s="79" t="s">
        <v>0</v>
      </c>
      <c r="E293" s="79">
        <v>10</v>
      </c>
      <c r="F293" s="79">
        <v>50</v>
      </c>
      <c r="G293" s="110"/>
      <c r="H293" s="110"/>
      <c r="I293" s="110"/>
      <c r="J293" s="110"/>
      <c r="K293" s="110"/>
      <c r="L293" s="110"/>
      <c r="M293" s="110"/>
      <c r="N293" s="110">
        <v>13.875</v>
      </c>
      <c r="O293" s="110"/>
      <c r="P293" s="110"/>
      <c r="Q293" s="110"/>
      <c r="R293" s="144"/>
      <c r="S293" s="110"/>
      <c r="T293" s="110"/>
      <c r="U293" s="116"/>
      <c r="V293" s="110"/>
      <c r="W293" s="110"/>
      <c r="X293" s="114"/>
      <c r="Y293" s="110"/>
    </row>
    <row r="294" spans="1:25" ht="25.5" x14ac:dyDescent="0.25">
      <c r="A294" s="67" t="s">
        <v>3062</v>
      </c>
      <c r="B294" s="80" t="s">
        <v>3063</v>
      </c>
      <c r="C294" s="6" t="s">
        <v>3022</v>
      </c>
      <c r="D294" s="79" t="s">
        <v>0</v>
      </c>
      <c r="E294" s="79">
        <v>30</v>
      </c>
      <c r="F294" s="30">
        <v>60</v>
      </c>
      <c r="G294" s="110"/>
      <c r="H294" s="110"/>
      <c r="I294" s="110"/>
      <c r="J294" s="110"/>
      <c r="K294" s="110"/>
      <c r="L294" s="110"/>
      <c r="M294" s="110"/>
      <c r="N294" s="110">
        <v>1.6973</v>
      </c>
      <c r="O294" s="110"/>
      <c r="P294" s="110"/>
      <c r="Q294" s="110"/>
      <c r="R294" s="144"/>
      <c r="S294" s="110"/>
      <c r="T294" s="110"/>
      <c r="U294" s="116"/>
      <c r="V294" s="110"/>
      <c r="W294" s="110"/>
      <c r="X294" s="114">
        <v>0.85</v>
      </c>
      <c r="Y294" s="110"/>
    </row>
    <row r="295" spans="1:25" ht="25.5" x14ac:dyDescent="0.25">
      <c r="A295" s="67" t="s">
        <v>3064</v>
      </c>
      <c r="B295" s="80" t="s">
        <v>3065</v>
      </c>
      <c r="C295" s="6" t="s">
        <v>3024</v>
      </c>
      <c r="D295" s="79" t="s">
        <v>0</v>
      </c>
      <c r="E295" s="79">
        <v>30</v>
      </c>
      <c r="F295" s="30">
        <v>480</v>
      </c>
      <c r="G295" s="110"/>
      <c r="H295" s="110"/>
      <c r="I295" s="110"/>
      <c r="J295" s="110"/>
      <c r="K295" s="110"/>
      <c r="L295" s="110"/>
      <c r="M295" s="110"/>
      <c r="N295" s="110">
        <v>1.6973</v>
      </c>
      <c r="O295" s="110"/>
      <c r="P295" s="110"/>
      <c r="Q295" s="110"/>
      <c r="R295" s="144"/>
      <c r="S295" s="110"/>
      <c r="T295" s="110"/>
      <c r="U295" s="116"/>
      <c r="V295" s="110"/>
      <c r="W295" s="110"/>
      <c r="X295" s="114">
        <v>0.85</v>
      </c>
      <c r="Y295" s="110"/>
    </row>
    <row r="296" spans="1:25" ht="25.5" x14ac:dyDescent="0.25">
      <c r="A296" s="67" t="s">
        <v>3066</v>
      </c>
      <c r="B296" s="80" t="s">
        <v>3067</v>
      </c>
      <c r="C296" s="6" t="s">
        <v>3026</v>
      </c>
      <c r="D296" s="79" t="s">
        <v>0</v>
      </c>
      <c r="E296" s="79">
        <v>30</v>
      </c>
      <c r="F296" s="30">
        <v>840</v>
      </c>
      <c r="G296" s="110"/>
      <c r="H296" s="110"/>
      <c r="I296" s="110"/>
      <c r="J296" s="110"/>
      <c r="K296" s="110"/>
      <c r="L296" s="110"/>
      <c r="M296" s="110"/>
      <c r="N296" s="110">
        <v>1.6973</v>
      </c>
      <c r="O296" s="110"/>
      <c r="P296" s="110"/>
      <c r="Q296" s="110"/>
      <c r="R296" s="144"/>
      <c r="S296" s="110"/>
      <c r="T296" s="110"/>
      <c r="U296" s="116"/>
      <c r="V296" s="110"/>
      <c r="W296" s="110"/>
      <c r="X296" s="114">
        <v>0.85</v>
      </c>
      <c r="Y296" s="110"/>
    </row>
    <row r="297" spans="1:25" ht="25.5" x14ac:dyDescent="0.25">
      <c r="A297" s="67" t="s">
        <v>3068</v>
      </c>
      <c r="B297" s="80" t="s">
        <v>3069</v>
      </c>
      <c r="C297" s="6" t="s">
        <v>3028</v>
      </c>
      <c r="D297" s="79" t="s">
        <v>0</v>
      </c>
      <c r="E297" s="79">
        <v>30</v>
      </c>
      <c r="F297" s="30">
        <v>90</v>
      </c>
      <c r="G297" s="110"/>
      <c r="H297" s="110"/>
      <c r="I297" s="110"/>
      <c r="J297" s="110"/>
      <c r="K297" s="110"/>
      <c r="L297" s="110"/>
      <c r="M297" s="110"/>
      <c r="N297" s="110">
        <v>1.6973</v>
      </c>
      <c r="O297" s="110"/>
      <c r="P297" s="110"/>
      <c r="Q297" s="110"/>
      <c r="R297" s="144"/>
      <c r="S297" s="110"/>
      <c r="T297" s="110"/>
      <c r="U297" s="116"/>
      <c r="V297" s="110"/>
      <c r="W297" s="110"/>
      <c r="X297" s="114">
        <v>0.85</v>
      </c>
      <c r="Y297" s="110"/>
    </row>
    <row r="298" spans="1:25" ht="25.5" x14ac:dyDescent="0.25">
      <c r="A298" s="67" t="s">
        <v>3070</v>
      </c>
      <c r="B298" s="67" t="s">
        <v>3071</v>
      </c>
      <c r="C298" s="6" t="s">
        <v>3022</v>
      </c>
      <c r="D298" s="79" t="s">
        <v>0</v>
      </c>
      <c r="E298" s="79">
        <v>10</v>
      </c>
      <c r="F298" s="30">
        <v>300</v>
      </c>
      <c r="G298" s="110"/>
      <c r="H298" s="110"/>
      <c r="I298" s="110"/>
      <c r="J298" s="110"/>
      <c r="K298" s="110"/>
      <c r="L298" s="110"/>
      <c r="M298" s="110"/>
      <c r="N298" s="110">
        <v>9.6</v>
      </c>
      <c r="O298" s="110"/>
      <c r="P298" s="110"/>
      <c r="Q298" s="110"/>
      <c r="R298" s="144"/>
      <c r="S298" s="110"/>
      <c r="T298" s="110"/>
      <c r="U298" s="116"/>
      <c r="V298" s="110"/>
      <c r="W298" s="110"/>
      <c r="X298" s="114">
        <v>3.2</v>
      </c>
      <c r="Y298" s="110"/>
    </row>
    <row r="299" spans="1:25" ht="25.5" x14ac:dyDescent="0.25">
      <c r="A299" s="67" t="s">
        <v>3072</v>
      </c>
      <c r="B299" s="67" t="s">
        <v>3073</v>
      </c>
      <c r="C299" s="6" t="s">
        <v>3024</v>
      </c>
      <c r="D299" s="79" t="s">
        <v>0</v>
      </c>
      <c r="E299" s="79">
        <v>10</v>
      </c>
      <c r="F299" s="30">
        <v>430</v>
      </c>
      <c r="G299" s="110"/>
      <c r="H299" s="110"/>
      <c r="I299" s="110"/>
      <c r="J299" s="110"/>
      <c r="K299" s="110"/>
      <c r="L299" s="110"/>
      <c r="M299" s="110"/>
      <c r="N299" s="110">
        <v>9.6</v>
      </c>
      <c r="O299" s="110"/>
      <c r="P299" s="110"/>
      <c r="Q299" s="110"/>
      <c r="R299" s="144"/>
      <c r="S299" s="110"/>
      <c r="T299" s="110"/>
      <c r="U299" s="116"/>
      <c r="V299" s="110"/>
      <c r="W299" s="110"/>
      <c r="X299" s="114">
        <v>3.2</v>
      </c>
      <c r="Y299" s="110"/>
    </row>
    <row r="300" spans="1:25" ht="25.5" x14ac:dyDescent="0.25">
      <c r="A300" s="67" t="s">
        <v>3074</v>
      </c>
      <c r="B300" s="67" t="s">
        <v>3075</v>
      </c>
      <c r="C300" s="6" t="s">
        <v>3026</v>
      </c>
      <c r="D300" s="79" t="s">
        <v>0</v>
      </c>
      <c r="E300" s="79">
        <v>10</v>
      </c>
      <c r="F300" s="30">
        <v>390</v>
      </c>
      <c r="G300" s="110"/>
      <c r="H300" s="110"/>
      <c r="I300" s="110"/>
      <c r="J300" s="110"/>
      <c r="K300" s="110"/>
      <c r="L300" s="110"/>
      <c r="M300" s="110"/>
      <c r="N300" s="110">
        <v>9.6</v>
      </c>
      <c r="O300" s="110"/>
      <c r="P300" s="110"/>
      <c r="Q300" s="110"/>
      <c r="R300" s="144"/>
      <c r="S300" s="110"/>
      <c r="T300" s="110"/>
      <c r="U300" s="116"/>
      <c r="V300" s="110"/>
      <c r="W300" s="110"/>
      <c r="X300" s="114">
        <v>3.2</v>
      </c>
      <c r="Y300" s="110"/>
    </row>
    <row r="301" spans="1:25" ht="25.5" x14ac:dyDescent="0.25">
      <c r="A301" s="67" t="s">
        <v>3076</v>
      </c>
      <c r="B301" s="67" t="s">
        <v>3077</v>
      </c>
      <c r="C301" s="6" t="s">
        <v>3028</v>
      </c>
      <c r="D301" s="79" t="s">
        <v>0</v>
      </c>
      <c r="E301" s="79">
        <v>10</v>
      </c>
      <c r="F301" s="30">
        <v>10</v>
      </c>
      <c r="G301" s="110"/>
      <c r="H301" s="110"/>
      <c r="I301" s="110"/>
      <c r="J301" s="110"/>
      <c r="K301" s="110"/>
      <c r="L301" s="110"/>
      <c r="M301" s="110"/>
      <c r="N301" s="110">
        <v>9.6</v>
      </c>
      <c r="O301" s="110"/>
      <c r="P301" s="110"/>
      <c r="Q301" s="110"/>
      <c r="R301" s="144"/>
      <c r="S301" s="110"/>
      <c r="T301" s="110"/>
      <c r="U301" s="116"/>
      <c r="V301" s="110"/>
      <c r="W301" s="110"/>
      <c r="X301" s="114">
        <v>3.2</v>
      </c>
      <c r="Y301" s="110"/>
    </row>
    <row r="302" spans="1:25" ht="25.5" x14ac:dyDescent="0.25">
      <c r="A302" s="67" t="s">
        <v>3078</v>
      </c>
      <c r="B302" s="67" t="s">
        <v>3079</v>
      </c>
      <c r="C302" s="6" t="s">
        <v>3034</v>
      </c>
      <c r="D302" s="79" t="s">
        <v>0</v>
      </c>
      <c r="E302" s="79">
        <v>10</v>
      </c>
      <c r="F302" s="30">
        <v>60</v>
      </c>
      <c r="G302" s="110"/>
      <c r="H302" s="110"/>
      <c r="I302" s="110"/>
      <c r="J302" s="110"/>
      <c r="K302" s="110"/>
      <c r="L302" s="110"/>
      <c r="M302" s="110"/>
      <c r="N302" s="110">
        <v>10.5</v>
      </c>
      <c r="O302" s="110"/>
      <c r="P302" s="110"/>
      <c r="Q302" s="110"/>
      <c r="R302" s="144"/>
      <c r="S302" s="110"/>
      <c r="T302" s="110"/>
      <c r="U302" s="116"/>
      <c r="V302" s="110"/>
      <c r="W302" s="110"/>
      <c r="X302" s="114">
        <v>3.5</v>
      </c>
      <c r="Y302" s="110"/>
    </row>
    <row r="303" spans="1:25" ht="25.5" x14ac:dyDescent="0.25">
      <c r="A303" s="67" t="s">
        <v>3080</v>
      </c>
      <c r="B303" s="67" t="s">
        <v>3081</v>
      </c>
      <c r="C303" s="6" t="s">
        <v>3022</v>
      </c>
      <c r="D303" s="79" t="s">
        <v>0</v>
      </c>
      <c r="E303" s="79">
        <v>10</v>
      </c>
      <c r="F303" s="30">
        <v>70</v>
      </c>
      <c r="G303" s="110"/>
      <c r="H303" s="110"/>
      <c r="I303" s="110"/>
      <c r="J303" s="110"/>
      <c r="K303" s="110"/>
      <c r="L303" s="110"/>
      <c r="M303" s="110"/>
      <c r="N303" s="110">
        <v>4.0465</v>
      </c>
      <c r="O303" s="110"/>
      <c r="P303" s="110"/>
      <c r="Q303" s="110"/>
      <c r="R303" s="144"/>
      <c r="S303" s="110"/>
      <c r="T303" s="110"/>
      <c r="U303" s="116"/>
      <c r="V303" s="110"/>
      <c r="W303" s="110"/>
      <c r="X303" s="114">
        <v>2</v>
      </c>
      <c r="Y303" s="110"/>
    </row>
    <row r="304" spans="1:25" ht="25.5" x14ac:dyDescent="0.25">
      <c r="A304" s="67" t="s">
        <v>3082</v>
      </c>
      <c r="B304" s="67" t="s">
        <v>3083</v>
      </c>
      <c r="C304" s="6" t="s">
        <v>3024</v>
      </c>
      <c r="D304" s="79" t="s">
        <v>0</v>
      </c>
      <c r="E304" s="79">
        <v>10</v>
      </c>
      <c r="F304" s="30">
        <v>480</v>
      </c>
      <c r="G304" s="110"/>
      <c r="H304" s="110"/>
      <c r="I304" s="110"/>
      <c r="J304" s="110"/>
      <c r="K304" s="110"/>
      <c r="L304" s="110"/>
      <c r="M304" s="110"/>
      <c r="N304" s="110">
        <v>4.0465</v>
      </c>
      <c r="O304" s="110"/>
      <c r="P304" s="110"/>
      <c r="Q304" s="110"/>
      <c r="R304" s="144"/>
      <c r="S304" s="110"/>
      <c r="T304" s="110"/>
      <c r="U304" s="116"/>
      <c r="V304" s="110"/>
      <c r="W304" s="110"/>
      <c r="X304" s="114">
        <v>2</v>
      </c>
      <c r="Y304" s="110"/>
    </row>
    <row r="305" spans="1:25" ht="25.5" x14ac:dyDescent="0.25">
      <c r="A305" s="67" t="s">
        <v>3084</v>
      </c>
      <c r="B305" s="67" t="s">
        <v>3085</v>
      </c>
      <c r="C305" s="6" t="s">
        <v>3026</v>
      </c>
      <c r="D305" s="79" t="s">
        <v>0</v>
      </c>
      <c r="E305" s="79">
        <v>10</v>
      </c>
      <c r="F305" s="79">
        <v>30</v>
      </c>
      <c r="G305" s="110"/>
      <c r="H305" s="110"/>
      <c r="I305" s="110"/>
      <c r="J305" s="110"/>
      <c r="K305" s="110"/>
      <c r="L305" s="110"/>
      <c r="M305" s="110"/>
      <c r="N305" s="110">
        <v>4.0465</v>
      </c>
      <c r="O305" s="110"/>
      <c r="P305" s="110"/>
      <c r="Q305" s="110"/>
      <c r="R305" s="144"/>
      <c r="S305" s="110"/>
      <c r="T305" s="110"/>
      <c r="U305" s="116"/>
      <c r="V305" s="110"/>
      <c r="W305" s="110"/>
      <c r="X305" s="114">
        <v>2</v>
      </c>
      <c r="Y305" s="110"/>
    </row>
    <row r="306" spans="1:25" x14ac:dyDescent="0.25">
      <c r="A306" s="67" t="s">
        <v>3086</v>
      </c>
      <c r="B306" s="67" t="s">
        <v>3087</v>
      </c>
      <c r="C306" s="6" t="s">
        <v>3022</v>
      </c>
      <c r="D306" s="79" t="s">
        <v>0</v>
      </c>
      <c r="E306" s="79">
        <v>30</v>
      </c>
      <c r="F306" s="79">
        <v>180</v>
      </c>
      <c r="G306" s="110"/>
      <c r="H306" s="110"/>
      <c r="I306" s="110"/>
      <c r="J306" s="110"/>
      <c r="K306" s="110"/>
      <c r="L306" s="110"/>
      <c r="M306" s="110"/>
      <c r="N306" s="110">
        <v>6.6296999999999997</v>
      </c>
      <c r="O306" s="110"/>
      <c r="P306" s="110"/>
      <c r="Q306" s="110"/>
      <c r="R306" s="144"/>
      <c r="S306" s="110"/>
      <c r="T306" s="110"/>
      <c r="U306" s="116"/>
      <c r="V306" s="110"/>
      <c r="W306" s="110"/>
      <c r="X306" s="114">
        <v>3</v>
      </c>
      <c r="Y306" s="110"/>
    </row>
    <row r="307" spans="1:25" x14ac:dyDescent="0.25">
      <c r="A307" s="67" t="s">
        <v>3088</v>
      </c>
      <c r="B307" s="67" t="s">
        <v>3087</v>
      </c>
      <c r="C307" s="6" t="s">
        <v>3024</v>
      </c>
      <c r="D307" s="79" t="s">
        <v>0</v>
      </c>
      <c r="E307" s="79">
        <v>30</v>
      </c>
      <c r="F307" s="30">
        <v>20</v>
      </c>
      <c r="G307" s="110"/>
      <c r="H307" s="110"/>
      <c r="I307" s="110"/>
      <c r="J307" s="110"/>
      <c r="K307" s="110"/>
      <c r="L307" s="110"/>
      <c r="M307" s="110"/>
      <c r="N307" s="110">
        <v>6.9292999999999996</v>
      </c>
      <c r="O307" s="110"/>
      <c r="P307" s="110"/>
      <c r="Q307" s="110"/>
      <c r="R307" s="144"/>
      <c r="S307" s="110"/>
      <c r="T307" s="110"/>
      <c r="U307" s="116"/>
      <c r="V307" s="110"/>
      <c r="W307" s="110"/>
      <c r="X307" s="114">
        <v>3</v>
      </c>
      <c r="Y307" s="110"/>
    </row>
    <row r="308" spans="1:25" x14ac:dyDescent="0.25">
      <c r="A308" s="67" t="s">
        <v>3089</v>
      </c>
      <c r="B308" s="67" t="s">
        <v>3087</v>
      </c>
      <c r="C308" s="6" t="s">
        <v>3026</v>
      </c>
      <c r="D308" s="79" t="s">
        <v>0</v>
      </c>
      <c r="E308" s="79">
        <v>30</v>
      </c>
      <c r="F308" s="30">
        <v>40</v>
      </c>
      <c r="G308" s="110"/>
      <c r="H308" s="110"/>
      <c r="I308" s="110"/>
      <c r="J308" s="110"/>
      <c r="K308" s="110"/>
      <c r="L308" s="110"/>
      <c r="M308" s="110"/>
      <c r="N308" s="110">
        <v>6.6296999999999997</v>
      </c>
      <c r="O308" s="110"/>
      <c r="P308" s="110"/>
      <c r="Q308" s="110"/>
      <c r="R308" s="144"/>
      <c r="S308" s="110"/>
      <c r="T308" s="110"/>
      <c r="U308" s="116"/>
      <c r="V308" s="110"/>
      <c r="W308" s="110"/>
      <c r="X308" s="114">
        <v>3</v>
      </c>
      <c r="Y308" s="110"/>
    </row>
    <row r="309" spans="1:25" x14ac:dyDescent="0.25">
      <c r="A309" s="66" t="s">
        <v>3090</v>
      </c>
      <c r="B309" s="66" t="s">
        <v>3091</v>
      </c>
      <c r="C309" s="6"/>
      <c r="D309" s="79"/>
      <c r="E309" s="79"/>
      <c r="F309" s="78"/>
      <c r="G309" s="112"/>
      <c r="H309" s="112"/>
      <c r="I309" s="112"/>
      <c r="J309" s="112"/>
      <c r="K309" s="112"/>
      <c r="L309" s="112"/>
      <c r="M309" s="112"/>
      <c r="N309" s="112"/>
      <c r="O309" s="112"/>
      <c r="P309" s="112"/>
      <c r="Q309" s="112"/>
      <c r="R309" s="143"/>
      <c r="S309" s="112"/>
      <c r="T309" s="112"/>
      <c r="U309" s="127"/>
      <c r="V309" s="112"/>
      <c r="W309" s="112"/>
      <c r="X309" s="136"/>
      <c r="Y309" s="112"/>
    </row>
    <row r="310" spans="1:25" ht="38.25" x14ac:dyDescent="0.25">
      <c r="A310" s="67" t="s">
        <v>3092</v>
      </c>
      <c r="B310" s="67" t="s">
        <v>3093</v>
      </c>
      <c r="C310" s="6" t="s">
        <v>3094</v>
      </c>
      <c r="D310" s="79" t="s">
        <v>0</v>
      </c>
      <c r="E310" s="79">
        <v>5</v>
      </c>
      <c r="F310" s="78">
        <v>5</v>
      </c>
      <c r="G310" s="110"/>
      <c r="H310" s="110"/>
      <c r="I310" s="110"/>
      <c r="J310" s="110"/>
      <c r="K310" s="110"/>
      <c r="L310" s="110"/>
      <c r="M310" s="110"/>
      <c r="N310" s="110">
        <v>10.241299999999999</v>
      </c>
      <c r="O310" s="110"/>
      <c r="P310" s="110"/>
      <c r="Q310" s="110"/>
      <c r="R310" s="144"/>
      <c r="S310" s="110"/>
      <c r="T310" s="110"/>
      <c r="U310" s="116"/>
      <c r="V310" s="110"/>
      <c r="W310" s="110"/>
      <c r="X310" s="114"/>
      <c r="Y310" s="110"/>
    </row>
    <row r="311" spans="1:25" ht="38.25" x14ac:dyDescent="0.25">
      <c r="A311" s="67" t="s">
        <v>3095</v>
      </c>
      <c r="B311" s="67" t="s">
        <v>3096</v>
      </c>
      <c r="C311" s="6" t="s">
        <v>3094</v>
      </c>
      <c r="D311" s="79" t="s">
        <v>0</v>
      </c>
      <c r="E311" s="79">
        <v>10</v>
      </c>
      <c r="F311" s="79">
        <v>10</v>
      </c>
      <c r="G311" s="110"/>
      <c r="H311" s="110"/>
      <c r="I311" s="110"/>
      <c r="J311" s="110"/>
      <c r="K311" s="110"/>
      <c r="L311" s="110"/>
      <c r="M311" s="110"/>
      <c r="N311" s="110">
        <v>5.7542999999999997</v>
      </c>
      <c r="O311" s="110"/>
      <c r="P311" s="110"/>
      <c r="Q311" s="110"/>
      <c r="R311" s="144"/>
      <c r="S311" s="110"/>
      <c r="T311" s="110"/>
      <c r="U311" s="116"/>
      <c r="V311" s="110"/>
      <c r="W311" s="110"/>
      <c r="X311" s="114"/>
      <c r="Y311" s="110"/>
    </row>
    <row r="312" spans="1:25" ht="25.5" x14ac:dyDescent="0.25">
      <c r="A312" s="67" t="s">
        <v>3097</v>
      </c>
      <c r="B312" s="67" t="s">
        <v>3098</v>
      </c>
      <c r="C312" s="6" t="s">
        <v>3099</v>
      </c>
      <c r="D312" s="79" t="s">
        <v>0</v>
      </c>
      <c r="E312" s="79">
        <v>10</v>
      </c>
      <c r="F312" s="30">
        <v>210</v>
      </c>
      <c r="G312" s="110"/>
      <c r="H312" s="110"/>
      <c r="I312" s="110"/>
      <c r="J312" s="110"/>
      <c r="K312" s="110"/>
      <c r="L312" s="110"/>
      <c r="M312" s="110"/>
      <c r="N312" s="110">
        <v>11.491199999999999</v>
      </c>
      <c r="O312" s="110"/>
      <c r="P312" s="110"/>
      <c r="Q312" s="110"/>
      <c r="R312" s="144"/>
      <c r="S312" s="110"/>
      <c r="T312" s="110"/>
      <c r="U312" s="116"/>
      <c r="V312" s="110"/>
      <c r="W312" s="110"/>
      <c r="X312" s="114"/>
      <c r="Y312" s="110"/>
    </row>
    <row r="313" spans="1:25" ht="51" x14ac:dyDescent="0.25">
      <c r="A313" s="67" t="s">
        <v>3100</v>
      </c>
      <c r="B313" s="67" t="s">
        <v>3101</v>
      </c>
      <c r="C313" s="6" t="s">
        <v>3099</v>
      </c>
      <c r="D313" s="79" t="s">
        <v>0</v>
      </c>
      <c r="E313" s="79">
        <v>10</v>
      </c>
      <c r="F313" s="30">
        <v>790</v>
      </c>
      <c r="G313" s="110"/>
      <c r="H313" s="110"/>
      <c r="I313" s="110"/>
      <c r="J313" s="110"/>
      <c r="K313" s="110"/>
      <c r="L313" s="110"/>
      <c r="M313" s="110"/>
      <c r="N313" s="110">
        <v>15.84</v>
      </c>
      <c r="O313" s="110"/>
      <c r="P313" s="110"/>
      <c r="Q313" s="110"/>
      <c r="R313" s="144"/>
      <c r="S313" s="110"/>
      <c r="T313" s="110"/>
      <c r="U313" s="116"/>
      <c r="V313" s="110"/>
      <c r="W313" s="110"/>
      <c r="X313" s="114"/>
      <c r="Y313" s="110"/>
    </row>
    <row r="314" spans="1:25" ht="51" x14ac:dyDescent="0.25">
      <c r="A314" s="67" t="s">
        <v>3102</v>
      </c>
      <c r="B314" s="67" t="s">
        <v>3103</v>
      </c>
      <c r="C314" s="6" t="s">
        <v>3104</v>
      </c>
      <c r="D314" s="79" t="s">
        <v>0</v>
      </c>
      <c r="E314" s="79">
        <v>30</v>
      </c>
      <c r="F314" s="30">
        <v>130</v>
      </c>
      <c r="G314" s="110"/>
      <c r="H314" s="110"/>
      <c r="I314" s="110"/>
      <c r="J314" s="110"/>
      <c r="K314" s="110"/>
      <c r="L314" s="110"/>
      <c r="M314" s="110"/>
      <c r="N314" s="110">
        <v>11.491199999999999</v>
      </c>
      <c r="O314" s="110"/>
      <c r="P314" s="110"/>
      <c r="Q314" s="110"/>
      <c r="R314" s="144"/>
      <c r="S314" s="110"/>
      <c r="T314" s="110"/>
      <c r="U314" s="116"/>
      <c r="V314" s="110"/>
      <c r="W314" s="110"/>
      <c r="X314" s="114"/>
      <c r="Y314" s="110"/>
    </row>
    <row r="315" spans="1:25" ht="28.5" x14ac:dyDescent="0.25">
      <c r="A315" s="66" t="s">
        <v>3105</v>
      </c>
      <c r="B315" s="66" t="s">
        <v>3106</v>
      </c>
      <c r="C315" s="6"/>
      <c r="D315" s="79"/>
      <c r="E315" s="79"/>
      <c r="F315" s="79"/>
      <c r="G315" s="112"/>
      <c r="H315" s="112"/>
      <c r="I315" s="112"/>
      <c r="J315" s="112"/>
      <c r="K315" s="112"/>
      <c r="L315" s="112"/>
      <c r="M315" s="112"/>
      <c r="N315" s="112"/>
      <c r="O315" s="112"/>
      <c r="P315" s="112"/>
      <c r="Q315" s="112"/>
      <c r="R315" s="143"/>
      <c r="S315" s="112"/>
      <c r="T315" s="112"/>
      <c r="U315" s="127"/>
      <c r="V315" s="112"/>
      <c r="W315" s="112"/>
      <c r="X315" s="136"/>
      <c r="Y315" s="112"/>
    </row>
    <row r="316" spans="1:25" ht="25.5" x14ac:dyDescent="0.25">
      <c r="A316" s="67" t="s">
        <v>3107</v>
      </c>
      <c r="B316" s="67" t="s">
        <v>3108</v>
      </c>
      <c r="C316" s="6" t="s">
        <v>3109</v>
      </c>
      <c r="D316" s="79" t="s">
        <v>0</v>
      </c>
      <c r="E316" s="79">
        <v>5</v>
      </c>
      <c r="F316" s="30">
        <v>61</v>
      </c>
      <c r="G316" s="110"/>
      <c r="H316" s="110"/>
      <c r="I316" s="110"/>
      <c r="J316" s="110"/>
      <c r="K316" s="110"/>
      <c r="L316" s="110"/>
      <c r="M316" s="110"/>
      <c r="N316" s="110" t="s">
        <v>5602</v>
      </c>
      <c r="O316" s="110"/>
      <c r="P316" s="110"/>
      <c r="Q316" s="110"/>
      <c r="R316" s="144"/>
      <c r="S316" s="110"/>
      <c r="T316" s="110"/>
      <c r="U316" s="116"/>
      <c r="V316" s="110"/>
      <c r="W316" s="110"/>
      <c r="X316" s="114"/>
      <c r="Y316" s="110"/>
    </row>
    <row r="317" spans="1:25" ht="25.5" x14ac:dyDescent="0.25">
      <c r="A317" s="67" t="s">
        <v>3110</v>
      </c>
      <c r="B317" s="67" t="s">
        <v>3111</v>
      </c>
      <c r="C317" s="6" t="s">
        <v>3109</v>
      </c>
      <c r="D317" s="79" t="s">
        <v>0</v>
      </c>
      <c r="E317" s="79">
        <v>5</v>
      </c>
      <c r="F317" s="79">
        <v>5</v>
      </c>
      <c r="G317" s="110"/>
      <c r="H317" s="110"/>
      <c r="I317" s="110"/>
      <c r="J317" s="110"/>
      <c r="K317" s="110"/>
      <c r="L317" s="110"/>
      <c r="M317" s="110"/>
      <c r="N317" s="110">
        <v>23.16</v>
      </c>
      <c r="O317" s="110"/>
      <c r="P317" s="110"/>
      <c r="Q317" s="110"/>
      <c r="R317" s="144"/>
      <c r="S317" s="110"/>
      <c r="T317" s="110"/>
      <c r="U317" s="116"/>
      <c r="V317" s="110"/>
      <c r="W317" s="110"/>
      <c r="X317" s="114">
        <v>15</v>
      </c>
      <c r="Y317" s="110"/>
    </row>
    <row r="318" spans="1:25" x14ac:dyDescent="0.25">
      <c r="A318" s="67" t="s">
        <v>3112</v>
      </c>
      <c r="B318" s="67" t="s">
        <v>3113</v>
      </c>
      <c r="C318" s="6" t="s">
        <v>3114</v>
      </c>
      <c r="D318" s="79" t="s">
        <v>0</v>
      </c>
      <c r="E318" s="79">
        <v>5</v>
      </c>
      <c r="F318" s="79">
        <v>5</v>
      </c>
      <c r="G318" s="110"/>
      <c r="H318" s="110"/>
      <c r="I318" s="110"/>
      <c r="J318" s="110"/>
      <c r="K318" s="110"/>
      <c r="L318" s="110"/>
      <c r="M318" s="110"/>
      <c r="N318" s="110">
        <v>23.1584</v>
      </c>
      <c r="O318" s="110"/>
      <c r="P318" s="110"/>
      <c r="Q318" s="110"/>
      <c r="R318" s="144"/>
      <c r="S318" s="110"/>
      <c r="T318" s="110"/>
      <c r="U318" s="116"/>
      <c r="V318" s="110"/>
      <c r="W318" s="110"/>
      <c r="X318" s="114">
        <v>15</v>
      </c>
      <c r="Y318" s="110">
        <v>7.99</v>
      </c>
    </row>
    <row r="319" spans="1:25" ht="102" x14ac:dyDescent="0.25">
      <c r="A319" s="67" t="s">
        <v>3115</v>
      </c>
      <c r="B319" s="67" t="s">
        <v>3116</v>
      </c>
      <c r="C319" s="5" t="s">
        <v>3117</v>
      </c>
      <c r="D319" s="79" t="s">
        <v>0</v>
      </c>
      <c r="E319" s="79">
        <v>25</v>
      </c>
      <c r="F319" s="30">
        <v>900</v>
      </c>
      <c r="G319" s="110"/>
      <c r="H319" s="110"/>
      <c r="I319" s="110"/>
      <c r="J319" s="110">
        <v>0.75</v>
      </c>
      <c r="K319" s="110"/>
      <c r="L319" s="110"/>
      <c r="M319" s="110"/>
      <c r="N319" s="110"/>
      <c r="O319" s="110"/>
      <c r="P319" s="110"/>
      <c r="Q319" s="110"/>
      <c r="R319" s="144"/>
      <c r="S319" s="110"/>
      <c r="T319" s="110"/>
      <c r="U319" s="116"/>
      <c r="V319" s="110"/>
      <c r="W319" s="110"/>
      <c r="X319" s="114"/>
      <c r="Y319" s="110"/>
    </row>
    <row r="320" spans="1:25" ht="102" x14ac:dyDescent="0.25">
      <c r="A320" s="67" t="s">
        <v>3118</v>
      </c>
      <c r="B320" s="67" t="s">
        <v>3119</v>
      </c>
      <c r="C320" s="5" t="s">
        <v>3120</v>
      </c>
      <c r="D320" s="79" t="s">
        <v>0</v>
      </c>
      <c r="E320" s="79">
        <v>10</v>
      </c>
      <c r="F320" s="79">
        <v>10</v>
      </c>
      <c r="G320" s="110"/>
      <c r="H320" s="110"/>
      <c r="I320" s="110"/>
      <c r="J320" s="110">
        <v>8.7799999999999994</v>
      </c>
      <c r="K320" s="110"/>
      <c r="L320" s="110"/>
      <c r="M320" s="110"/>
      <c r="N320" s="110" t="s">
        <v>5602</v>
      </c>
      <c r="O320" s="110"/>
      <c r="P320" s="110"/>
      <c r="Q320" s="110"/>
      <c r="R320" s="144"/>
      <c r="S320" s="110"/>
      <c r="T320" s="110"/>
      <c r="U320" s="116"/>
      <c r="V320" s="110"/>
      <c r="W320" s="110"/>
      <c r="X320" s="114"/>
      <c r="Y320" s="110"/>
    </row>
    <row r="321" spans="1:25" ht="89.25" x14ac:dyDescent="0.25">
      <c r="A321" s="67" t="s">
        <v>3121</v>
      </c>
      <c r="B321" s="67" t="s">
        <v>3122</v>
      </c>
      <c r="C321" s="5" t="s">
        <v>3123</v>
      </c>
      <c r="D321" s="22" t="s">
        <v>0</v>
      </c>
      <c r="E321" s="22">
        <v>5</v>
      </c>
      <c r="F321" s="22">
        <v>10</v>
      </c>
      <c r="G321" s="110"/>
      <c r="H321" s="110"/>
      <c r="I321" s="110"/>
      <c r="J321" s="110"/>
      <c r="K321" s="110"/>
      <c r="L321" s="110"/>
      <c r="M321" s="110"/>
      <c r="N321" s="110">
        <v>22.560500000000001</v>
      </c>
      <c r="O321" s="110"/>
      <c r="P321" s="110"/>
      <c r="Q321" s="110"/>
      <c r="R321" s="144"/>
      <c r="S321" s="110"/>
      <c r="T321" s="110"/>
      <c r="U321" s="116"/>
      <c r="V321" s="110"/>
      <c r="W321" s="110"/>
      <c r="X321" s="114">
        <v>15</v>
      </c>
      <c r="Y321" s="110"/>
    </row>
    <row r="322" spans="1:25" ht="38.25" x14ac:dyDescent="0.25">
      <c r="A322" s="67" t="s">
        <v>3124</v>
      </c>
      <c r="B322" s="67" t="s">
        <v>3125</v>
      </c>
      <c r="C322" s="6" t="s">
        <v>2226</v>
      </c>
      <c r="D322" s="79" t="s">
        <v>0</v>
      </c>
      <c r="E322" s="79">
        <v>100</v>
      </c>
      <c r="F322" s="79">
        <v>100</v>
      </c>
      <c r="G322" s="110"/>
      <c r="H322" s="110"/>
      <c r="I322" s="110"/>
      <c r="J322" s="110"/>
      <c r="K322" s="110"/>
      <c r="L322" s="110"/>
      <c r="M322" s="110"/>
      <c r="N322" s="110">
        <v>0.56779999999999997</v>
      </c>
      <c r="O322" s="110"/>
      <c r="P322" s="110"/>
      <c r="Q322" s="110"/>
      <c r="R322" s="144"/>
      <c r="S322" s="110"/>
      <c r="T322" s="110"/>
      <c r="U322" s="116"/>
      <c r="V322" s="110"/>
      <c r="W322" s="110"/>
      <c r="X322" s="114">
        <v>0.4</v>
      </c>
      <c r="Y322" s="110"/>
    </row>
    <row r="323" spans="1:25" ht="38.25" x14ac:dyDescent="0.25">
      <c r="A323" s="67" t="s">
        <v>3126</v>
      </c>
      <c r="B323" s="67" t="s">
        <v>3127</v>
      </c>
      <c r="C323" s="5" t="s">
        <v>3128</v>
      </c>
      <c r="D323" s="22" t="s">
        <v>0</v>
      </c>
      <c r="E323" s="22">
        <v>10</v>
      </c>
      <c r="F323" s="30">
        <v>17</v>
      </c>
      <c r="G323" s="110"/>
      <c r="H323" s="110"/>
      <c r="I323" s="110"/>
      <c r="J323" s="110"/>
      <c r="K323" s="110"/>
      <c r="L323" s="110"/>
      <c r="M323" s="110"/>
      <c r="N323" s="110">
        <v>15.48</v>
      </c>
      <c r="O323" s="110"/>
      <c r="P323" s="110"/>
      <c r="Q323" s="110"/>
      <c r="R323" s="144"/>
      <c r="S323" s="110"/>
      <c r="T323" s="110"/>
      <c r="U323" s="116"/>
      <c r="V323" s="110"/>
      <c r="W323" s="110"/>
      <c r="X323" s="114">
        <v>10</v>
      </c>
      <c r="Y323" s="110"/>
    </row>
    <row r="324" spans="1:25" ht="38.25" x14ac:dyDescent="0.25">
      <c r="A324" s="67" t="s">
        <v>3129</v>
      </c>
      <c r="B324" s="67" t="s">
        <v>3130</v>
      </c>
      <c r="C324" s="5" t="s">
        <v>3131</v>
      </c>
      <c r="D324" s="22" t="s">
        <v>0</v>
      </c>
      <c r="E324" s="22">
        <v>10</v>
      </c>
      <c r="F324" s="30">
        <v>10</v>
      </c>
      <c r="G324" s="110"/>
      <c r="H324" s="110"/>
      <c r="I324" s="110"/>
      <c r="J324" s="110">
        <v>9.44</v>
      </c>
      <c r="K324" s="110"/>
      <c r="L324" s="110"/>
      <c r="M324" s="110"/>
      <c r="N324" s="110" t="s">
        <v>5602</v>
      </c>
      <c r="O324" s="110"/>
      <c r="P324" s="110"/>
      <c r="Q324" s="110"/>
      <c r="R324" s="144"/>
      <c r="S324" s="110"/>
      <c r="T324" s="110"/>
      <c r="U324" s="116"/>
      <c r="V324" s="110"/>
      <c r="W324" s="110"/>
      <c r="X324" s="114"/>
      <c r="Y324" s="110"/>
    </row>
    <row r="325" spans="1:25" ht="38.25" x14ac:dyDescent="0.25">
      <c r="A325" s="67" t="s">
        <v>3132</v>
      </c>
      <c r="B325" s="67" t="s">
        <v>3133</v>
      </c>
      <c r="C325" s="5" t="s">
        <v>18</v>
      </c>
      <c r="D325" s="22" t="s">
        <v>0</v>
      </c>
      <c r="E325" s="22">
        <v>5</v>
      </c>
      <c r="F325" s="30">
        <v>2</v>
      </c>
      <c r="G325" s="110"/>
      <c r="H325" s="110"/>
      <c r="I325" s="110"/>
      <c r="J325" s="110">
        <v>5.66</v>
      </c>
      <c r="K325" s="110"/>
      <c r="L325" s="110"/>
      <c r="M325" s="110"/>
      <c r="N325" s="110">
        <v>7.44</v>
      </c>
      <c r="O325" s="110"/>
      <c r="P325" s="110"/>
      <c r="Q325" s="110"/>
      <c r="R325" s="144"/>
      <c r="S325" s="110"/>
      <c r="T325" s="110"/>
      <c r="U325" s="116"/>
      <c r="V325" s="110"/>
      <c r="W325" s="110"/>
      <c r="X325" s="114">
        <v>6</v>
      </c>
      <c r="Y325" s="110"/>
    </row>
    <row r="326" spans="1:25" ht="51" x14ac:dyDescent="0.25">
      <c r="A326" s="67" t="s">
        <v>3134</v>
      </c>
      <c r="B326" s="67" t="s">
        <v>3135</v>
      </c>
      <c r="C326" s="5" t="s">
        <v>3136</v>
      </c>
      <c r="D326" s="22" t="s">
        <v>0</v>
      </c>
      <c r="E326" s="22">
        <v>5</v>
      </c>
      <c r="F326" s="30">
        <v>5</v>
      </c>
      <c r="G326" s="110"/>
      <c r="H326" s="110"/>
      <c r="I326" s="110"/>
      <c r="J326" s="110">
        <v>5.66</v>
      </c>
      <c r="K326" s="110"/>
      <c r="L326" s="110"/>
      <c r="M326" s="110"/>
      <c r="N326" s="110" t="s">
        <v>5602</v>
      </c>
      <c r="O326" s="110"/>
      <c r="P326" s="110"/>
      <c r="Q326" s="110"/>
      <c r="R326" s="144"/>
      <c r="S326" s="110"/>
      <c r="T326" s="110"/>
      <c r="U326" s="116"/>
      <c r="V326" s="110"/>
      <c r="W326" s="110"/>
      <c r="X326" s="114"/>
      <c r="Y326" s="110"/>
    </row>
    <row r="327" spans="1:25" ht="63.75" x14ac:dyDescent="0.25">
      <c r="A327" s="67" t="s">
        <v>3137</v>
      </c>
      <c r="B327" s="67" t="s">
        <v>3138</v>
      </c>
      <c r="C327" s="5" t="s">
        <v>3139</v>
      </c>
      <c r="D327" s="22" t="s">
        <v>0</v>
      </c>
      <c r="E327" s="22">
        <v>5</v>
      </c>
      <c r="F327" s="22">
        <v>2</v>
      </c>
      <c r="G327" s="110"/>
      <c r="H327" s="110"/>
      <c r="I327" s="110"/>
      <c r="J327" s="309">
        <v>5.65</v>
      </c>
      <c r="K327" s="110"/>
      <c r="L327" s="110"/>
      <c r="M327" s="110"/>
      <c r="N327" s="110" t="s">
        <v>5602</v>
      </c>
      <c r="O327" s="110"/>
      <c r="P327" s="110"/>
      <c r="Q327" s="110"/>
      <c r="R327" s="144"/>
      <c r="S327" s="110"/>
      <c r="T327" s="110"/>
      <c r="U327" s="116"/>
      <c r="V327" s="110"/>
      <c r="W327" s="110"/>
      <c r="X327" s="114"/>
      <c r="Y327" s="110"/>
    </row>
    <row r="328" spans="1:25" ht="63.75" x14ac:dyDescent="0.25">
      <c r="A328" s="67" t="s">
        <v>3140</v>
      </c>
      <c r="B328" s="67" t="s">
        <v>3141</v>
      </c>
      <c r="C328" s="5" t="s">
        <v>3123</v>
      </c>
      <c r="D328" s="22" t="s">
        <v>0</v>
      </c>
      <c r="E328" s="22">
        <v>5</v>
      </c>
      <c r="F328" s="30">
        <v>10</v>
      </c>
      <c r="G328" s="110"/>
      <c r="H328" s="110"/>
      <c r="I328" s="110"/>
      <c r="J328" s="110"/>
      <c r="K328" s="110"/>
      <c r="L328" s="110"/>
      <c r="M328" s="110"/>
      <c r="N328" s="110">
        <v>26.16</v>
      </c>
      <c r="O328" s="110"/>
      <c r="P328" s="110"/>
      <c r="Q328" s="110"/>
      <c r="R328" s="144"/>
      <c r="S328" s="110"/>
      <c r="T328" s="110"/>
      <c r="U328" s="116">
        <v>30</v>
      </c>
      <c r="V328" s="110"/>
      <c r="W328" s="110"/>
      <c r="X328" s="114">
        <v>15</v>
      </c>
      <c r="Y328" s="110"/>
    </row>
    <row r="329" spans="1:25" ht="102" x14ac:dyDescent="0.25">
      <c r="A329" s="67" t="s">
        <v>3142</v>
      </c>
      <c r="B329" s="67" t="s">
        <v>3143</v>
      </c>
      <c r="C329" s="5" t="s">
        <v>3144</v>
      </c>
      <c r="D329" s="22" t="s">
        <v>0</v>
      </c>
      <c r="E329" s="22">
        <v>10</v>
      </c>
      <c r="F329" s="22">
        <v>10</v>
      </c>
      <c r="G329" s="110"/>
      <c r="H329" s="110"/>
      <c r="I329" s="110"/>
      <c r="J329" s="110">
        <v>8.5500000000000007</v>
      </c>
      <c r="K329" s="110"/>
      <c r="L329" s="110"/>
      <c r="M329" s="110"/>
      <c r="N329" s="110"/>
      <c r="O329" s="110"/>
      <c r="P329" s="110"/>
      <c r="Q329" s="110"/>
      <c r="R329" s="144"/>
      <c r="S329" s="110"/>
      <c r="T329" s="110"/>
      <c r="U329" s="116"/>
      <c r="V329" s="110"/>
      <c r="W329" s="110"/>
      <c r="X329" s="114"/>
      <c r="Y329" s="110"/>
    </row>
    <row r="330" spans="1:25" ht="63.75" x14ac:dyDescent="0.25">
      <c r="A330" s="67" t="s">
        <v>3145</v>
      </c>
      <c r="B330" s="67" t="s">
        <v>3146</v>
      </c>
      <c r="C330" s="5" t="s">
        <v>3147</v>
      </c>
      <c r="D330" s="22" t="s">
        <v>0</v>
      </c>
      <c r="E330" s="22">
        <v>10</v>
      </c>
      <c r="F330" s="22">
        <v>10</v>
      </c>
      <c r="G330" s="110"/>
      <c r="H330" s="110"/>
      <c r="I330" s="110"/>
      <c r="J330" s="110">
        <v>2.58</v>
      </c>
      <c r="K330" s="110"/>
      <c r="L330" s="110"/>
      <c r="M330" s="110"/>
      <c r="N330" s="111">
        <v>8</v>
      </c>
      <c r="O330" s="110"/>
      <c r="P330" s="110"/>
      <c r="Q330" s="110"/>
      <c r="R330" s="144"/>
      <c r="S330" s="110"/>
      <c r="T330" s="110"/>
      <c r="U330" s="116"/>
      <c r="V330" s="110"/>
      <c r="W330" s="110"/>
      <c r="X330" s="114"/>
      <c r="Y330" s="110"/>
    </row>
    <row r="331" spans="1:25" ht="63.75" x14ac:dyDescent="0.25">
      <c r="A331" s="67" t="s">
        <v>3148</v>
      </c>
      <c r="B331" s="67" t="s">
        <v>3146</v>
      </c>
      <c r="C331" s="5" t="s">
        <v>3149</v>
      </c>
      <c r="D331" s="22" t="s">
        <v>0</v>
      </c>
      <c r="E331" s="22">
        <v>10</v>
      </c>
      <c r="F331" s="22">
        <v>10</v>
      </c>
      <c r="G331" s="110"/>
      <c r="H331" s="110"/>
      <c r="I331" s="110"/>
      <c r="J331" s="110">
        <v>2.58</v>
      </c>
      <c r="K331" s="110"/>
      <c r="L331" s="110"/>
      <c r="M331" s="110"/>
      <c r="N331" s="110">
        <v>6.75</v>
      </c>
      <c r="O331" s="110"/>
      <c r="P331" s="110"/>
      <c r="Q331" s="110"/>
      <c r="R331" s="144"/>
      <c r="S331" s="110"/>
      <c r="T331" s="110"/>
      <c r="U331" s="116"/>
      <c r="V331" s="110"/>
      <c r="W331" s="110"/>
      <c r="X331" s="114"/>
      <c r="Y331" s="110"/>
    </row>
    <row r="332" spans="1:25" ht="63.75" x14ac:dyDescent="0.25">
      <c r="A332" s="67" t="s">
        <v>3150</v>
      </c>
      <c r="B332" s="67" t="s">
        <v>3146</v>
      </c>
      <c r="C332" s="5" t="s">
        <v>3151</v>
      </c>
      <c r="D332" s="22" t="s">
        <v>0</v>
      </c>
      <c r="E332" s="22">
        <v>10</v>
      </c>
      <c r="F332" s="22">
        <v>10</v>
      </c>
      <c r="G332" s="110"/>
      <c r="H332" s="110"/>
      <c r="I332" s="110"/>
      <c r="J332" s="110">
        <v>3.95</v>
      </c>
      <c r="K332" s="110"/>
      <c r="L332" s="110"/>
      <c r="M332" s="110"/>
      <c r="N332" s="110">
        <v>11.25</v>
      </c>
      <c r="O332" s="110"/>
      <c r="P332" s="110"/>
      <c r="Q332" s="110"/>
      <c r="R332" s="144"/>
      <c r="S332" s="110"/>
      <c r="T332" s="110"/>
      <c r="U332" s="116"/>
      <c r="V332" s="110"/>
      <c r="W332" s="110"/>
      <c r="X332" s="114"/>
      <c r="Y332" s="110"/>
    </row>
    <row r="333" spans="1:25" ht="114.75" x14ac:dyDescent="0.25">
      <c r="A333" s="67" t="s">
        <v>3152</v>
      </c>
      <c r="B333" s="67" t="s">
        <v>3153</v>
      </c>
      <c r="C333" s="5" t="s">
        <v>3154</v>
      </c>
      <c r="D333" s="22" t="s">
        <v>0</v>
      </c>
      <c r="E333" s="22">
        <v>20</v>
      </c>
      <c r="F333" s="22">
        <v>20</v>
      </c>
      <c r="G333" s="110"/>
      <c r="H333" s="110"/>
      <c r="I333" s="110"/>
      <c r="J333" s="110">
        <v>1.49</v>
      </c>
      <c r="K333" s="110"/>
      <c r="L333" s="110"/>
      <c r="M333" s="110"/>
      <c r="N333" s="110"/>
      <c r="O333" s="110"/>
      <c r="P333" s="110"/>
      <c r="Q333" s="110"/>
      <c r="R333" s="144"/>
      <c r="S333" s="110"/>
      <c r="T333" s="110"/>
      <c r="U333" s="116"/>
      <c r="V333" s="110"/>
      <c r="W333" s="110"/>
      <c r="X333" s="114"/>
      <c r="Y333" s="110"/>
    </row>
    <row r="334" spans="1:25" ht="28.5" x14ac:dyDescent="0.25">
      <c r="A334" s="66" t="s">
        <v>3155</v>
      </c>
      <c r="B334" s="66" t="s">
        <v>3156</v>
      </c>
      <c r="C334" s="6"/>
      <c r="D334" s="79"/>
      <c r="E334" s="79"/>
      <c r="F334" s="22"/>
      <c r="G334" s="112"/>
      <c r="H334" s="112"/>
      <c r="I334" s="112"/>
      <c r="J334" s="112"/>
      <c r="K334" s="112"/>
      <c r="L334" s="112"/>
      <c r="M334" s="112"/>
      <c r="N334" s="112"/>
      <c r="O334" s="112"/>
      <c r="P334" s="112"/>
      <c r="Q334" s="112"/>
      <c r="R334" s="143"/>
      <c r="S334" s="112"/>
      <c r="T334" s="112"/>
      <c r="U334" s="127"/>
      <c r="V334" s="112"/>
      <c r="W334" s="112"/>
      <c r="X334" s="136"/>
      <c r="Y334" s="112"/>
    </row>
    <row r="335" spans="1:25" x14ac:dyDescent="0.25">
      <c r="A335" s="67" t="s">
        <v>3157</v>
      </c>
      <c r="B335" s="67" t="s">
        <v>3158</v>
      </c>
      <c r="C335" s="5" t="s">
        <v>3159</v>
      </c>
      <c r="D335" s="22" t="s">
        <v>0</v>
      </c>
      <c r="E335" s="22">
        <v>10</v>
      </c>
      <c r="F335" s="30">
        <v>500</v>
      </c>
      <c r="G335" s="110"/>
      <c r="H335" s="110"/>
      <c r="I335" s="111">
        <v>3</v>
      </c>
      <c r="J335" s="110"/>
      <c r="K335" s="116">
        <v>1.99</v>
      </c>
      <c r="L335" s="110">
        <v>1</v>
      </c>
      <c r="M335" s="110"/>
      <c r="N335" s="110" t="s">
        <v>5602</v>
      </c>
      <c r="O335" s="110"/>
      <c r="P335" s="111">
        <v>0.6</v>
      </c>
      <c r="Q335" s="110"/>
      <c r="R335" s="144">
        <v>4</v>
      </c>
      <c r="S335" s="110"/>
      <c r="T335" s="110"/>
      <c r="U335" s="116">
        <v>20</v>
      </c>
      <c r="V335" s="110"/>
      <c r="W335" s="110"/>
      <c r="X335" s="114"/>
      <c r="Y335" s="110">
        <v>2.2949999999999999</v>
      </c>
    </row>
    <row r="336" spans="1:25" x14ac:dyDescent="0.25">
      <c r="A336" s="67" t="s">
        <v>3160</v>
      </c>
      <c r="B336" s="81" t="s">
        <v>3161</v>
      </c>
      <c r="C336" s="82" t="s">
        <v>3162</v>
      </c>
      <c r="D336" s="83" t="s">
        <v>0</v>
      </c>
      <c r="E336" s="83">
        <v>10</v>
      </c>
      <c r="F336" s="30">
        <v>330</v>
      </c>
      <c r="G336" s="110"/>
      <c r="H336" s="110"/>
      <c r="I336" s="111">
        <v>3</v>
      </c>
      <c r="J336" s="110"/>
      <c r="K336" s="116">
        <v>1.99</v>
      </c>
      <c r="L336" s="110">
        <v>2</v>
      </c>
      <c r="M336" s="110"/>
      <c r="N336" s="110" t="s">
        <v>5602</v>
      </c>
      <c r="O336" s="110"/>
      <c r="P336" s="110"/>
      <c r="Q336" s="110"/>
      <c r="R336" s="144">
        <v>5</v>
      </c>
      <c r="S336" s="110"/>
      <c r="T336" s="110"/>
      <c r="U336" s="116">
        <v>20</v>
      </c>
      <c r="V336" s="110"/>
      <c r="W336" s="110"/>
      <c r="X336" s="114"/>
      <c r="Y336" s="110">
        <v>3.915</v>
      </c>
    </row>
    <row r="337" spans="1:25" ht="89.25" x14ac:dyDescent="0.25">
      <c r="A337" s="67" t="s">
        <v>3163</v>
      </c>
      <c r="B337" s="81" t="s">
        <v>3164</v>
      </c>
      <c r="C337" s="82" t="s">
        <v>3165</v>
      </c>
      <c r="D337" s="83" t="s">
        <v>0</v>
      </c>
      <c r="E337" s="83">
        <v>1</v>
      </c>
      <c r="F337" s="22">
        <v>12</v>
      </c>
      <c r="G337" s="110"/>
      <c r="H337" s="110"/>
      <c r="I337" s="111">
        <v>10</v>
      </c>
      <c r="J337" s="110"/>
      <c r="K337" s="110"/>
      <c r="L337" s="110">
        <v>25</v>
      </c>
      <c r="M337" s="116">
        <v>13</v>
      </c>
      <c r="N337" s="110" t="s">
        <v>5602</v>
      </c>
      <c r="O337" s="110"/>
      <c r="P337" s="110">
        <v>14</v>
      </c>
      <c r="Q337" s="110"/>
      <c r="R337" s="144">
        <v>20</v>
      </c>
      <c r="S337" s="110"/>
      <c r="T337" s="110"/>
      <c r="U337" s="116"/>
      <c r="V337" s="110"/>
      <c r="W337" s="110"/>
      <c r="X337" s="114"/>
      <c r="Y337" s="110"/>
    </row>
    <row r="338" spans="1:25" ht="89.25" x14ac:dyDescent="0.25">
      <c r="A338" s="67" t="s">
        <v>3166</v>
      </c>
      <c r="B338" s="81" t="s">
        <v>3164</v>
      </c>
      <c r="C338" s="82" t="s">
        <v>3167</v>
      </c>
      <c r="D338" s="83" t="s">
        <v>0</v>
      </c>
      <c r="E338" s="83">
        <v>1</v>
      </c>
      <c r="F338" s="30">
        <v>94</v>
      </c>
      <c r="G338" s="116">
        <v>17.5</v>
      </c>
      <c r="H338" s="110"/>
      <c r="I338" s="111">
        <v>10</v>
      </c>
      <c r="J338" s="110"/>
      <c r="K338" s="110"/>
      <c r="L338" s="110">
        <v>40</v>
      </c>
      <c r="M338" s="116">
        <v>17</v>
      </c>
      <c r="N338" s="110" t="s">
        <v>5602</v>
      </c>
      <c r="O338" s="110"/>
      <c r="P338" s="110"/>
      <c r="Q338" s="116">
        <v>20.5</v>
      </c>
      <c r="R338" s="144"/>
      <c r="S338" s="110"/>
      <c r="T338" s="110"/>
      <c r="U338" s="116"/>
      <c r="V338" s="110"/>
      <c r="W338" s="110"/>
      <c r="X338" s="114"/>
      <c r="Y338" s="110"/>
    </row>
    <row r="339" spans="1:25" ht="89.25" x14ac:dyDescent="0.25">
      <c r="A339" s="67" t="s">
        <v>3168</v>
      </c>
      <c r="B339" s="81" t="s">
        <v>3164</v>
      </c>
      <c r="C339" s="82" t="s">
        <v>3169</v>
      </c>
      <c r="D339" s="83" t="s">
        <v>0</v>
      </c>
      <c r="E339" s="83">
        <v>1</v>
      </c>
      <c r="F339" s="30">
        <v>304</v>
      </c>
      <c r="G339" s="116">
        <v>22</v>
      </c>
      <c r="H339" s="110"/>
      <c r="I339" s="111">
        <v>10</v>
      </c>
      <c r="J339" s="110"/>
      <c r="K339" s="110"/>
      <c r="L339" s="110">
        <v>40</v>
      </c>
      <c r="M339" s="116">
        <v>25</v>
      </c>
      <c r="N339" s="110" t="s">
        <v>5602</v>
      </c>
      <c r="O339" s="110"/>
      <c r="P339" s="110"/>
      <c r="Q339" s="116">
        <v>22.5</v>
      </c>
      <c r="R339" s="144"/>
      <c r="S339" s="110"/>
      <c r="T339" s="110"/>
      <c r="U339" s="116"/>
      <c r="V339" s="110"/>
      <c r="W339" s="110"/>
      <c r="X339" s="114"/>
      <c r="Y339" s="110"/>
    </row>
    <row r="340" spans="1:25" ht="114.75" x14ac:dyDescent="0.25">
      <c r="A340" s="67" t="s">
        <v>3170</v>
      </c>
      <c r="B340" s="81" t="s">
        <v>3171</v>
      </c>
      <c r="C340" s="82" t="s">
        <v>3165</v>
      </c>
      <c r="D340" s="83" t="s">
        <v>0</v>
      </c>
      <c r="E340" s="83">
        <v>1</v>
      </c>
      <c r="F340" s="22">
        <v>5</v>
      </c>
      <c r="G340" s="116"/>
      <c r="H340" s="110"/>
      <c r="I340" s="111">
        <v>10</v>
      </c>
      <c r="J340" s="110"/>
      <c r="K340" s="110"/>
      <c r="L340" s="110">
        <v>40</v>
      </c>
      <c r="M340" s="116">
        <v>13</v>
      </c>
      <c r="N340" s="110" t="s">
        <v>5602</v>
      </c>
      <c r="O340" s="110"/>
      <c r="P340" s="110">
        <v>14</v>
      </c>
      <c r="Q340" s="110"/>
      <c r="R340" s="144">
        <v>20</v>
      </c>
      <c r="S340" s="110"/>
      <c r="T340" s="110"/>
      <c r="U340" s="116"/>
      <c r="V340" s="110"/>
      <c r="W340" s="110"/>
      <c r="X340" s="114"/>
      <c r="Y340" s="110"/>
    </row>
    <row r="341" spans="1:25" ht="114.75" x14ac:dyDescent="0.25">
      <c r="A341" s="67" t="s">
        <v>3172</v>
      </c>
      <c r="B341" s="81" t="s">
        <v>3171</v>
      </c>
      <c r="C341" s="82" t="s">
        <v>3167</v>
      </c>
      <c r="D341" s="83" t="s">
        <v>0</v>
      </c>
      <c r="E341" s="83">
        <v>1</v>
      </c>
      <c r="F341" s="30">
        <v>15</v>
      </c>
      <c r="G341" s="116">
        <v>17.5</v>
      </c>
      <c r="H341" s="110"/>
      <c r="I341" s="111">
        <v>10</v>
      </c>
      <c r="J341" s="110"/>
      <c r="K341" s="110"/>
      <c r="L341" s="110">
        <v>40</v>
      </c>
      <c r="M341" s="116">
        <v>17</v>
      </c>
      <c r="N341" s="110" t="s">
        <v>5602</v>
      </c>
      <c r="O341" s="110"/>
      <c r="P341" s="110"/>
      <c r="Q341" s="116">
        <v>20.5</v>
      </c>
      <c r="R341" s="144"/>
      <c r="S341" s="110"/>
      <c r="T341" s="110"/>
      <c r="U341" s="116"/>
      <c r="V341" s="110"/>
      <c r="W341" s="110"/>
      <c r="X341" s="114"/>
      <c r="Y341" s="110"/>
    </row>
    <row r="342" spans="1:25" ht="114.75" x14ac:dyDescent="0.25">
      <c r="A342" s="67" t="s">
        <v>3173</v>
      </c>
      <c r="B342" s="81" t="s">
        <v>3171</v>
      </c>
      <c r="C342" s="82" t="s">
        <v>3174</v>
      </c>
      <c r="D342" s="83" t="s">
        <v>0</v>
      </c>
      <c r="E342" s="83">
        <v>1</v>
      </c>
      <c r="F342" s="30">
        <v>1</v>
      </c>
      <c r="G342" s="116">
        <v>17.5</v>
      </c>
      <c r="H342" s="110"/>
      <c r="I342" s="111">
        <v>10</v>
      </c>
      <c r="J342" s="110"/>
      <c r="K342" s="110"/>
      <c r="L342" s="110">
        <v>40</v>
      </c>
      <c r="M342" s="116">
        <v>17</v>
      </c>
      <c r="N342" s="110" t="s">
        <v>5602</v>
      </c>
      <c r="O342" s="110"/>
      <c r="P342" s="110"/>
      <c r="Q342" s="110"/>
      <c r="R342" s="144"/>
      <c r="S342" s="110"/>
      <c r="T342" s="110"/>
      <c r="U342" s="116"/>
      <c r="V342" s="110"/>
      <c r="W342" s="110"/>
      <c r="X342" s="114"/>
      <c r="Y342" s="110"/>
    </row>
    <row r="343" spans="1:25" ht="114.75" x14ac:dyDescent="0.25">
      <c r="A343" s="67" t="s">
        <v>3175</v>
      </c>
      <c r="B343" s="81" t="s">
        <v>3171</v>
      </c>
      <c r="C343" s="82" t="s">
        <v>3176</v>
      </c>
      <c r="D343" s="83" t="s">
        <v>0</v>
      </c>
      <c r="E343" s="83">
        <v>1</v>
      </c>
      <c r="F343" s="30">
        <v>1</v>
      </c>
      <c r="G343" s="116"/>
      <c r="H343" s="110"/>
      <c r="I343" s="111"/>
      <c r="J343" s="110"/>
      <c r="K343" s="110"/>
      <c r="L343" s="110"/>
      <c r="M343" s="116">
        <v>17</v>
      </c>
      <c r="N343" s="110" t="s">
        <v>5602</v>
      </c>
      <c r="O343" s="110"/>
      <c r="P343" s="110"/>
      <c r="Q343" s="116">
        <v>20.5</v>
      </c>
      <c r="R343" s="144"/>
      <c r="S343" s="110"/>
      <c r="T343" s="110"/>
      <c r="U343" s="116"/>
      <c r="V343" s="110"/>
      <c r="W343" s="110"/>
      <c r="X343" s="114"/>
      <c r="Y343" s="110"/>
    </row>
    <row r="344" spans="1:25" ht="114.75" x14ac:dyDescent="0.25">
      <c r="A344" s="67" t="s">
        <v>3177</v>
      </c>
      <c r="B344" s="81" t="s">
        <v>3171</v>
      </c>
      <c r="C344" s="82" t="s">
        <v>3178</v>
      </c>
      <c r="D344" s="83" t="s">
        <v>0</v>
      </c>
      <c r="E344" s="83">
        <v>1</v>
      </c>
      <c r="F344" s="30">
        <v>1</v>
      </c>
      <c r="G344" s="116"/>
      <c r="H344" s="110"/>
      <c r="I344" s="111"/>
      <c r="J344" s="110"/>
      <c r="K344" s="110"/>
      <c r="L344" s="110"/>
      <c r="M344" s="116">
        <v>18</v>
      </c>
      <c r="N344" s="110" t="s">
        <v>5602</v>
      </c>
      <c r="O344" s="110"/>
      <c r="P344" s="110"/>
      <c r="Q344" s="110"/>
      <c r="R344" s="144"/>
      <c r="S344" s="110"/>
      <c r="T344" s="110"/>
      <c r="U344" s="116"/>
      <c r="V344" s="110"/>
      <c r="W344" s="110"/>
      <c r="X344" s="114"/>
      <c r="Y344" s="110"/>
    </row>
    <row r="345" spans="1:25" ht="114.75" x14ac:dyDescent="0.25">
      <c r="A345" s="67" t="s">
        <v>3179</v>
      </c>
      <c r="B345" s="81" t="s">
        <v>3171</v>
      </c>
      <c r="C345" s="82" t="s">
        <v>3169</v>
      </c>
      <c r="D345" s="83" t="s">
        <v>0</v>
      </c>
      <c r="E345" s="83">
        <v>1</v>
      </c>
      <c r="F345" s="30">
        <v>118</v>
      </c>
      <c r="G345" s="116">
        <v>22</v>
      </c>
      <c r="H345" s="110"/>
      <c r="I345" s="111">
        <v>10</v>
      </c>
      <c r="J345" s="110"/>
      <c r="K345" s="110"/>
      <c r="L345" s="110"/>
      <c r="M345" s="116">
        <v>25</v>
      </c>
      <c r="N345" s="110" t="s">
        <v>5602</v>
      </c>
      <c r="O345" s="110"/>
      <c r="P345" s="110"/>
      <c r="Q345" s="116">
        <v>22.5</v>
      </c>
      <c r="R345" s="144"/>
      <c r="S345" s="110"/>
      <c r="T345" s="110"/>
      <c r="U345" s="116"/>
      <c r="V345" s="110"/>
      <c r="W345" s="110"/>
      <c r="X345" s="114"/>
      <c r="Y345" s="110"/>
    </row>
    <row r="346" spans="1:25" ht="102" x14ac:dyDescent="0.25">
      <c r="A346" s="67" t="s">
        <v>3180</v>
      </c>
      <c r="B346" s="81" t="s">
        <v>3181</v>
      </c>
      <c r="C346" s="82" t="s">
        <v>3165</v>
      </c>
      <c r="D346" s="83" t="s">
        <v>0</v>
      </c>
      <c r="E346" s="83">
        <v>1</v>
      </c>
      <c r="F346" s="30">
        <v>5</v>
      </c>
      <c r="G346" s="116"/>
      <c r="H346" s="110"/>
      <c r="I346" s="111">
        <v>10</v>
      </c>
      <c r="J346" s="110"/>
      <c r="K346" s="110"/>
      <c r="L346" s="110"/>
      <c r="M346" s="110"/>
      <c r="N346" s="110" t="s">
        <v>5602</v>
      </c>
      <c r="O346" s="110"/>
      <c r="P346" s="110"/>
      <c r="Q346" s="110"/>
      <c r="R346" s="144">
        <v>20</v>
      </c>
      <c r="S346" s="110"/>
      <c r="T346" s="110"/>
      <c r="U346" s="116"/>
      <c r="V346" s="110"/>
      <c r="W346" s="110"/>
      <c r="X346" s="114"/>
      <c r="Y346" s="110"/>
    </row>
    <row r="347" spans="1:25" ht="102" x14ac:dyDescent="0.25">
      <c r="A347" s="67" t="s">
        <v>3182</v>
      </c>
      <c r="B347" s="81" t="s">
        <v>3181</v>
      </c>
      <c r="C347" s="82" t="s">
        <v>3167</v>
      </c>
      <c r="D347" s="83" t="s">
        <v>0</v>
      </c>
      <c r="E347" s="83">
        <v>1</v>
      </c>
      <c r="F347" s="30">
        <v>28</v>
      </c>
      <c r="G347" s="116">
        <v>17.5</v>
      </c>
      <c r="H347" s="110"/>
      <c r="I347" s="111">
        <v>10</v>
      </c>
      <c r="J347" s="110"/>
      <c r="K347" s="110"/>
      <c r="L347" s="110"/>
      <c r="M347" s="110"/>
      <c r="N347" s="110" t="s">
        <v>5602</v>
      </c>
      <c r="O347" s="110"/>
      <c r="P347" s="110"/>
      <c r="Q347" s="116">
        <v>20.5</v>
      </c>
      <c r="R347" s="144"/>
      <c r="S347" s="110"/>
      <c r="T347" s="110"/>
      <c r="U347" s="116"/>
      <c r="V347" s="110"/>
      <c r="W347" s="110"/>
      <c r="X347" s="114"/>
      <c r="Y347" s="110"/>
    </row>
    <row r="348" spans="1:25" ht="102" x14ac:dyDescent="0.25">
      <c r="A348" s="67" t="s">
        <v>3183</v>
      </c>
      <c r="B348" s="81" t="s">
        <v>3184</v>
      </c>
      <c r="C348" s="82" t="s">
        <v>3169</v>
      </c>
      <c r="D348" s="83" t="s">
        <v>0</v>
      </c>
      <c r="E348" s="83">
        <v>1</v>
      </c>
      <c r="F348" s="30">
        <v>158</v>
      </c>
      <c r="G348" s="116">
        <v>22</v>
      </c>
      <c r="H348" s="110"/>
      <c r="I348" s="111">
        <v>10</v>
      </c>
      <c r="J348" s="110"/>
      <c r="K348" s="110"/>
      <c r="L348" s="110"/>
      <c r="M348" s="110"/>
      <c r="N348" s="110" t="s">
        <v>5602</v>
      </c>
      <c r="O348" s="110"/>
      <c r="P348" s="110"/>
      <c r="Q348" s="116">
        <v>22.5</v>
      </c>
      <c r="R348" s="144"/>
      <c r="S348" s="110"/>
      <c r="T348" s="110"/>
      <c r="U348" s="116"/>
      <c r="V348" s="110"/>
      <c r="W348" s="110"/>
      <c r="X348" s="114"/>
      <c r="Y348" s="110"/>
    </row>
    <row r="349" spans="1:25" ht="76.5" x14ac:dyDescent="0.25">
      <c r="A349" s="67" t="s">
        <v>3185</v>
      </c>
      <c r="B349" s="81" t="s">
        <v>3186</v>
      </c>
      <c r="C349" s="82" t="s">
        <v>3187</v>
      </c>
      <c r="D349" s="83" t="s">
        <v>197</v>
      </c>
      <c r="E349" s="83">
        <v>1</v>
      </c>
      <c r="F349" s="83">
        <v>1</v>
      </c>
      <c r="G349" s="116"/>
      <c r="H349" s="110"/>
      <c r="I349" s="110"/>
      <c r="J349" s="110"/>
      <c r="K349" s="110"/>
      <c r="L349" s="110"/>
      <c r="M349" s="116">
        <v>150</v>
      </c>
      <c r="N349" s="110" t="s">
        <v>5602</v>
      </c>
      <c r="O349" s="110"/>
      <c r="P349" s="110"/>
      <c r="Q349" s="110"/>
      <c r="R349" s="144"/>
      <c r="S349" s="110"/>
      <c r="T349" s="110"/>
      <c r="U349" s="116"/>
      <c r="V349" s="110"/>
      <c r="W349" s="110"/>
      <c r="X349" s="114"/>
      <c r="Y349" s="110"/>
    </row>
    <row r="350" spans="1:25" ht="76.5" x14ac:dyDescent="0.25">
      <c r="A350" s="67" t="s">
        <v>3188</v>
      </c>
      <c r="B350" s="81" t="s">
        <v>3189</v>
      </c>
      <c r="C350" s="82" t="s">
        <v>3187</v>
      </c>
      <c r="D350" s="83" t="s">
        <v>197</v>
      </c>
      <c r="E350" s="83">
        <v>1</v>
      </c>
      <c r="F350" s="83">
        <v>1</v>
      </c>
      <c r="G350" s="116"/>
      <c r="H350" s="110"/>
      <c r="I350" s="110"/>
      <c r="J350" s="110"/>
      <c r="K350" s="110"/>
      <c r="L350" s="110"/>
      <c r="M350" s="116">
        <v>165</v>
      </c>
      <c r="N350" s="110" t="s">
        <v>5602</v>
      </c>
      <c r="O350" s="110"/>
      <c r="P350" s="110"/>
      <c r="Q350" s="110"/>
      <c r="R350" s="144"/>
      <c r="S350" s="110"/>
      <c r="T350" s="110"/>
      <c r="U350" s="116"/>
      <c r="V350" s="110"/>
      <c r="W350" s="110"/>
      <c r="X350" s="114"/>
      <c r="Y350" s="110"/>
    </row>
    <row r="351" spans="1:25" ht="25.5" x14ac:dyDescent="0.25">
      <c r="A351" s="67" t="s">
        <v>3190</v>
      </c>
      <c r="B351" s="81" t="s">
        <v>3191</v>
      </c>
      <c r="C351" s="82"/>
      <c r="D351" s="83" t="s">
        <v>0</v>
      </c>
      <c r="E351" s="83">
        <v>1</v>
      </c>
      <c r="F351" s="83">
        <v>1</v>
      </c>
      <c r="G351" s="116"/>
      <c r="H351" s="110"/>
      <c r="I351" s="110"/>
      <c r="J351" s="110"/>
      <c r="K351" s="110"/>
      <c r="L351" s="110"/>
      <c r="M351" s="116">
        <v>270</v>
      </c>
      <c r="N351" s="110" t="s">
        <v>5602</v>
      </c>
      <c r="O351" s="110"/>
      <c r="P351" s="110"/>
      <c r="Q351" s="110"/>
      <c r="R351" s="144"/>
      <c r="S351" s="110"/>
      <c r="T351" s="110"/>
      <c r="U351" s="116"/>
      <c r="V351" s="110"/>
      <c r="W351" s="110"/>
      <c r="X351" s="114"/>
      <c r="Y351" s="110"/>
    </row>
    <row r="352" spans="1:25" ht="25.5" x14ac:dyDescent="0.25">
      <c r="A352" s="67" t="s">
        <v>3192</v>
      </c>
      <c r="B352" s="67" t="s">
        <v>3193</v>
      </c>
      <c r="C352" s="5" t="s">
        <v>3194</v>
      </c>
      <c r="D352" s="22" t="s">
        <v>0</v>
      </c>
      <c r="E352" s="22">
        <v>20</v>
      </c>
      <c r="F352" s="30">
        <v>20</v>
      </c>
      <c r="G352" s="116"/>
      <c r="H352" s="110"/>
      <c r="I352" s="110"/>
      <c r="J352" s="110"/>
      <c r="K352" s="110"/>
      <c r="L352" s="110">
        <v>4</v>
      </c>
      <c r="M352" s="110"/>
      <c r="N352" s="110" t="s">
        <v>5602</v>
      </c>
      <c r="O352" s="110"/>
      <c r="P352" s="110"/>
      <c r="Q352" s="110"/>
      <c r="R352" s="144">
        <v>4</v>
      </c>
      <c r="S352" s="110"/>
      <c r="T352" s="110"/>
      <c r="U352" s="116"/>
      <c r="V352" s="110"/>
      <c r="W352" s="110"/>
      <c r="X352" s="114"/>
      <c r="Y352" s="110"/>
    </row>
    <row r="353" spans="1:25" ht="25.5" x14ac:dyDescent="0.25">
      <c r="A353" s="67" t="s">
        <v>3195</v>
      </c>
      <c r="B353" s="67" t="s">
        <v>3193</v>
      </c>
      <c r="C353" s="5" t="s">
        <v>221</v>
      </c>
      <c r="D353" s="22" t="s">
        <v>0</v>
      </c>
      <c r="E353" s="22">
        <v>20</v>
      </c>
      <c r="F353" s="22">
        <v>20</v>
      </c>
      <c r="G353" s="116"/>
      <c r="H353" s="110"/>
      <c r="I353" s="110"/>
      <c r="J353" s="110"/>
      <c r="K353" s="110"/>
      <c r="L353" s="110">
        <v>4</v>
      </c>
      <c r="M353" s="110"/>
      <c r="N353" s="110" t="s">
        <v>5602</v>
      </c>
      <c r="O353" s="110"/>
      <c r="P353" s="110"/>
      <c r="Q353" s="110"/>
      <c r="R353" s="144">
        <v>4</v>
      </c>
      <c r="S353" s="110"/>
      <c r="T353" s="110"/>
      <c r="U353" s="116"/>
      <c r="V353" s="110"/>
      <c r="W353" s="110"/>
      <c r="X353" s="114"/>
      <c r="Y353" s="110"/>
    </row>
    <row r="354" spans="1:25" ht="25.5" x14ac:dyDescent="0.25">
      <c r="A354" s="67" t="s">
        <v>3196</v>
      </c>
      <c r="B354" s="67" t="s">
        <v>3193</v>
      </c>
      <c r="C354" s="5" t="s">
        <v>1120</v>
      </c>
      <c r="D354" s="22" t="s">
        <v>0</v>
      </c>
      <c r="E354" s="22">
        <v>20</v>
      </c>
      <c r="F354" s="30">
        <v>260</v>
      </c>
      <c r="G354" s="116"/>
      <c r="H354" s="110"/>
      <c r="I354" s="110"/>
      <c r="J354" s="110"/>
      <c r="K354" s="110"/>
      <c r="L354" s="110">
        <v>4</v>
      </c>
      <c r="M354" s="110"/>
      <c r="N354" s="110" t="s">
        <v>5602</v>
      </c>
      <c r="O354" s="110"/>
      <c r="P354" s="110"/>
      <c r="Q354" s="110"/>
      <c r="R354" s="144">
        <v>4</v>
      </c>
      <c r="S354" s="110"/>
      <c r="T354" s="110"/>
      <c r="U354" s="116"/>
      <c r="V354" s="110"/>
      <c r="W354" s="110"/>
      <c r="X354" s="114"/>
      <c r="Y354" s="110"/>
    </row>
    <row r="355" spans="1:25" ht="25.5" x14ac:dyDescent="0.25">
      <c r="A355" s="67" t="s">
        <v>3197</v>
      </c>
      <c r="B355" s="67" t="s">
        <v>3198</v>
      </c>
      <c r="C355" s="5" t="s">
        <v>3199</v>
      </c>
      <c r="D355" s="22" t="s">
        <v>0</v>
      </c>
      <c r="E355" s="22">
        <v>20</v>
      </c>
      <c r="F355" s="22">
        <v>20</v>
      </c>
      <c r="G355" s="116"/>
      <c r="H355" s="110"/>
      <c r="I355" s="110"/>
      <c r="J355" s="110"/>
      <c r="K355" s="110"/>
      <c r="L355" s="110">
        <v>2</v>
      </c>
      <c r="M355" s="110"/>
      <c r="N355" s="110" t="s">
        <v>5602</v>
      </c>
      <c r="O355" s="110"/>
      <c r="P355" s="110"/>
      <c r="Q355" s="110"/>
      <c r="R355" s="144">
        <v>4</v>
      </c>
      <c r="S355" s="110"/>
      <c r="T355" s="110"/>
      <c r="U355" s="116"/>
      <c r="V355" s="110"/>
      <c r="W355" s="110"/>
      <c r="X355" s="114"/>
      <c r="Y355" s="110"/>
    </row>
    <row r="356" spans="1:25" ht="25.5" x14ac:dyDescent="0.25">
      <c r="A356" s="67" t="s">
        <v>3200</v>
      </c>
      <c r="B356" s="67" t="s">
        <v>3201</v>
      </c>
      <c r="C356" s="5" t="s">
        <v>3202</v>
      </c>
      <c r="D356" s="22" t="s">
        <v>0</v>
      </c>
      <c r="E356" s="22">
        <v>20</v>
      </c>
      <c r="F356" s="22">
        <v>20</v>
      </c>
      <c r="G356" s="116"/>
      <c r="H356" s="110"/>
      <c r="I356" s="110"/>
      <c r="J356" s="110"/>
      <c r="K356" s="110"/>
      <c r="L356" s="110">
        <v>2</v>
      </c>
      <c r="M356" s="110"/>
      <c r="N356" s="110" t="s">
        <v>5602</v>
      </c>
      <c r="O356" s="110"/>
      <c r="P356" s="110"/>
      <c r="Q356" s="110"/>
      <c r="R356" s="144">
        <v>4</v>
      </c>
      <c r="S356" s="110"/>
      <c r="T356" s="110"/>
      <c r="U356" s="116"/>
      <c r="V356" s="110"/>
      <c r="W356" s="110"/>
      <c r="X356" s="114"/>
      <c r="Y356" s="110"/>
    </row>
    <row r="357" spans="1:25" ht="25.5" x14ac:dyDescent="0.25">
      <c r="A357" s="67" t="s">
        <v>3203</v>
      </c>
      <c r="B357" s="67" t="s">
        <v>3204</v>
      </c>
      <c r="C357" s="5" t="s">
        <v>3205</v>
      </c>
      <c r="D357" s="22" t="s">
        <v>0</v>
      </c>
      <c r="E357" s="22">
        <v>20</v>
      </c>
      <c r="F357" s="22">
        <v>20</v>
      </c>
      <c r="G357" s="116"/>
      <c r="H357" s="110"/>
      <c r="I357" s="110"/>
      <c r="J357" s="110"/>
      <c r="K357" s="110"/>
      <c r="L357" s="110">
        <v>2</v>
      </c>
      <c r="M357" s="110"/>
      <c r="N357" s="110" t="s">
        <v>5602</v>
      </c>
      <c r="O357" s="110"/>
      <c r="P357" s="110"/>
      <c r="Q357" s="110"/>
      <c r="R357" s="144">
        <v>4</v>
      </c>
      <c r="S357" s="110"/>
      <c r="T357" s="110"/>
      <c r="U357" s="116"/>
      <c r="V357" s="110"/>
      <c r="W357" s="110"/>
      <c r="X357" s="114"/>
      <c r="Y357" s="110"/>
    </row>
    <row r="358" spans="1:25" ht="25.5" x14ac:dyDescent="0.25">
      <c r="A358" s="67" t="s">
        <v>3206</v>
      </c>
      <c r="B358" s="67" t="s">
        <v>3207</v>
      </c>
      <c r="C358" s="5" t="s">
        <v>3208</v>
      </c>
      <c r="D358" s="22" t="s">
        <v>0</v>
      </c>
      <c r="E358" s="22">
        <v>10</v>
      </c>
      <c r="F358" s="22">
        <v>100</v>
      </c>
      <c r="G358" s="116"/>
      <c r="H358" s="110"/>
      <c r="I358" s="110"/>
      <c r="J358" s="110"/>
      <c r="K358" s="110"/>
      <c r="L358" s="110">
        <v>5</v>
      </c>
      <c r="M358" s="110"/>
      <c r="N358" s="110" t="s">
        <v>5602</v>
      </c>
      <c r="O358" s="110"/>
      <c r="P358" s="110"/>
      <c r="Q358" s="110"/>
      <c r="R358" s="144"/>
      <c r="S358" s="110"/>
      <c r="T358" s="110"/>
      <c r="U358" s="116"/>
      <c r="V358" s="110"/>
      <c r="W358" s="110"/>
      <c r="X358" s="114"/>
      <c r="Y358" s="110"/>
    </row>
    <row r="359" spans="1:25" ht="25.5" x14ac:dyDescent="0.25">
      <c r="A359" s="67" t="s">
        <v>3209</v>
      </c>
      <c r="B359" s="67" t="s">
        <v>3210</v>
      </c>
      <c r="C359" s="5" t="s">
        <v>3211</v>
      </c>
      <c r="D359" s="22" t="s">
        <v>2868</v>
      </c>
      <c r="E359" s="22">
        <v>10</v>
      </c>
      <c r="F359" s="22">
        <v>10</v>
      </c>
      <c r="G359" s="116"/>
      <c r="H359" s="110"/>
      <c r="I359" s="110"/>
      <c r="J359" s="110"/>
      <c r="K359" s="110"/>
      <c r="L359" s="110">
        <v>8</v>
      </c>
      <c r="M359" s="110"/>
      <c r="N359" s="110" t="s">
        <v>5602</v>
      </c>
      <c r="O359" s="110"/>
      <c r="P359" s="110"/>
      <c r="Q359" s="110"/>
      <c r="R359" s="144">
        <v>7</v>
      </c>
      <c r="S359" s="110"/>
      <c r="T359" s="110"/>
      <c r="U359" s="116"/>
      <c r="V359" s="110"/>
      <c r="W359" s="110"/>
      <c r="X359" s="114"/>
      <c r="Y359" s="110"/>
    </row>
    <row r="360" spans="1:25" x14ac:dyDescent="0.25">
      <c r="A360" s="66" t="s">
        <v>3212</v>
      </c>
      <c r="B360" s="4" t="s">
        <v>3213</v>
      </c>
      <c r="C360" s="5"/>
      <c r="D360" s="22"/>
      <c r="E360" s="22"/>
      <c r="F360" s="22"/>
      <c r="G360" s="127"/>
      <c r="H360" s="112"/>
      <c r="I360" s="112"/>
      <c r="J360" s="112"/>
      <c r="K360" s="112"/>
      <c r="L360" s="112"/>
      <c r="M360" s="112"/>
      <c r="N360" s="112"/>
      <c r="O360" s="112"/>
      <c r="P360" s="112"/>
      <c r="Q360" s="112"/>
      <c r="R360" s="143"/>
      <c r="S360" s="112"/>
      <c r="T360" s="112"/>
      <c r="U360" s="127"/>
      <c r="V360" s="112"/>
      <c r="W360" s="112"/>
      <c r="X360" s="136"/>
      <c r="Y360" s="112"/>
    </row>
    <row r="361" spans="1:25" x14ac:dyDescent="0.25">
      <c r="A361" s="66" t="s">
        <v>3214</v>
      </c>
      <c r="B361" s="4" t="s">
        <v>3215</v>
      </c>
      <c r="C361" s="5"/>
      <c r="D361" s="22"/>
      <c r="E361" s="22"/>
      <c r="F361" s="22"/>
      <c r="G361" s="127"/>
      <c r="H361" s="112"/>
      <c r="I361" s="112"/>
      <c r="J361" s="112"/>
      <c r="K361" s="112"/>
      <c r="L361" s="112"/>
      <c r="M361" s="112"/>
      <c r="N361" s="112"/>
      <c r="O361" s="112"/>
      <c r="P361" s="112"/>
      <c r="Q361" s="112"/>
      <c r="R361" s="143"/>
      <c r="S361" s="112"/>
      <c r="T361" s="112"/>
      <c r="U361" s="127"/>
      <c r="V361" s="112"/>
      <c r="W361" s="112"/>
      <c r="X361" s="136"/>
      <c r="Y361" s="112"/>
    </row>
    <row r="362" spans="1:25" ht="89.25" x14ac:dyDescent="0.25">
      <c r="A362" s="67" t="s">
        <v>3216</v>
      </c>
      <c r="B362" s="67" t="s">
        <v>3217</v>
      </c>
      <c r="C362" s="5" t="s">
        <v>3218</v>
      </c>
      <c r="D362" s="22" t="s">
        <v>0</v>
      </c>
      <c r="E362" s="22">
        <v>10</v>
      </c>
      <c r="F362" s="30">
        <v>20</v>
      </c>
      <c r="G362" s="116"/>
      <c r="H362" s="111">
        <v>19</v>
      </c>
      <c r="I362" s="110"/>
      <c r="J362" s="110"/>
      <c r="K362" s="110"/>
      <c r="L362" s="110"/>
      <c r="M362" s="110"/>
      <c r="N362" s="110" t="s">
        <v>5602</v>
      </c>
      <c r="O362" s="110"/>
      <c r="P362" s="110"/>
      <c r="Q362" s="110"/>
      <c r="R362" s="144"/>
      <c r="S362" s="110"/>
      <c r="T362" s="110"/>
      <c r="U362" s="116">
        <v>100</v>
      </c>
      <c r="V362" s="110"/>
      <c r="W362" s="110"/>
      <c r="X362" s="114"/>
      <c r="Y362" s="110"/>
    </row>
    <row r="363" spans="1:25" ht="127.5" x14ac:dyDescent="0.25">
      <c r="A363" s="67" t="s">
        <v>3219</v>
      </c>
      <c r="B363" s="67" t="s">
        <v>3220</v>
      </c>
      <c r="C363" s="5" t="s">
        <v>3221</v>
      </c>
      <c r="D363" s="22" t="s">
        <v>0</v>
      </c>
      <c r="E363" s="22">
        <v>10</v>
      </c>
      <c r="F363" s="22">
        <v>150</v>
      </c>
      <c r="G363" s="110"/>
      <c r="H363" s="111">
        <v>10</v>
      </c>
      <c r="I363" s="110"/>
      <c r="J363" s="110"/>
      <c r="K363" s="110"/>
      <c r="L363" s="110"/>
      <c r="M363" s="110"/>
      <c r="N363" s="110" t="s">
        <v>5602</v>
      </c>
      <c r="O363" s="110"/>
      <c r="P363" s="110"/>
      <c r="Q363" s="110"/>
      <c r="R363" s="144"/>
      <c r="S363" s="110"/>
      <c r="T363" s="110"/>
      <c r="U363" s="116">
        <v>100</v>
      </c>
      <c r="V363" s="110"/>
      <c r="W363" s="110"/>
      <c r="X363" s="114"/>
      <c r="Y363" s="110"/>
    </row>
    <row r="364" spans="1:25" ht="38.25" x14ac:dyDescent="0.25">
      <c r="A364" s="67" t="s">
        <v>3222</v>
      </c>
      <c r="B364" s="67" t="s">
        <v>3223</v>
      </c>
      <c r="C364" s="5" t="s">
        <v>3224</v>
      </c>
      <c r="D364" s="22" t="s">
        <v>0</v>
      </c>
      <c r="E364" s="22">
        <v>10</v>
      </c>
      <c r="F364" s="30">
        <v>288</v>
      </c>
      <c r="G364" s="110"/>
      <c r="H364" s="111">
        <v>14</v>
      </c>
      <c r="I364" s="110"/>
      <c r="J364" s="110"/>
      <c r="K364" s="110"/>
      <c r="L364" s="110"/>
      <c r="M364" s="110"/>
      <c r="N364" s="110" t="s">
        <v>5602</v>
      </c>
      <c r="O364" s="110"/>
      <c r="P364" s="110"/>
      <c r="Q364" s="110"/>
      <c r="R364" s="144"/>
      <c r="S364" s="110"/>
      <c r="T364" s="110"/>
      <c r="U364" s="116">
        <v>100</v>
      </c>
      <c r="V364" s="110"/>
      <c r="W364" s="110"/>
      <c r="X364" s="114"/>
      <c r="Y364" s="110"/>
    </row>
    <row r="365" spans="1:25" ht="63.75" x14ac:dyDescent="0.25">
      <c r="A365" s="67" t="s">
        <v>3225</v>
      </c>
      <c r="B365" s="67" t="s">
        <v>3226</v>
      </c>
      <c r="C365" s="5" t="s">
        <v>3227</v>
      </c>
      <c r="D365" s="22" t="s">
        <v>0</v>
      </c>
      <c r="E365" s="22">
        <v>10</v>
      </c>
      <c r="F365" s="30">
        <v>10</v>
      </c>
      <c r="G365" s="110"/>
      <c r="H365" s="111">
        <v>17</v>
      </c>
      <c r="I365" s="110"/>
      <c r="J365" s="110"/>
      <c r="K365" s="110"/>
      <c r="L365" s="110"/>
      <c r="M365" s="110"/>
      <c r="N365" s="110" t="s">
        <v>5602</v>
      </c>
      <c r="O365" s="110"/>
      <c r="P365" s="110"/>
      <c r="Q365" s="110"/>
      <c r="R365" s="144"/>
      <c r="S365" s="110"/>
      <c r="T365" s="110"/>
      <c r="U365" s="116">
        <v>100</v>
      </c>
      <c r="V365" s="110"/>
      <c r="W365" s="110"/>
      <c r="X365" s="114"/>
      <c r="Y365" s="110"/>
    </row>
    <row r="366" spans="1:25" ht="63.75" x14ac:dyDescent="0.25">
      <c r="A366" s="67" t="s">
        <v>3228</v>
      </c>
      <c r="B366" s="67" t="s">
        <v>3229</v>
      </c>
      <c r="C366" s="5" t="s">
        <v>3230</v>
      </c>
      <c r="D366" s="22" t="s">
        <v>0</v>
      </c>
      <c r="E366" s="22">
        <v>10</v>
      </c>
      <c r="F366" s="30">
        <v>2120</v>
      </c>
      <c r="G366" s="110"/>
      <c r="H366" s="111">
        <v>18</v>
      </c>
      <c r="I366" s="110"/>
      <c r="J366" s="110"/>
      <c r="K366" s="110"/>
      <c r="L366" s="110"/>
      <c r="M366" s="110"/>
      <c r="N366" s="110" t="s">
        <v>5602</v>
      </c>
      <c r="O366" s="110"/>
      <c r="P366" s="110"/>
      <c r="Q366" s="110"/>
      <c r="R366" s="144"/>
      <c r="S366" s="110"/>
      <c r="T366" s="110"/>
      <c r="U366" s="116">
        <v>100</v>
      </c>
      <c r="V366" s="110"/>
      <c r="W366" s="110"/>
      <c r="X366" s="114"/>
      <c r="Y366" s="110"/>
    </row>
    <row r="367" spans="1:25" ht="89.25" x14ac:dyDescent="0.25">
      <c r="A367" s="67" t="s">
        <v>3231</v>
      </c>
      <c r="B367" s="67" t="s">
        <v>3232</v>
      </c>
      <c r="C367" s="12" t="s">
        <v>3233</v>
      </c>
      <c r="D367" s="22" t="s">
        <v>0</v>
      </c>
      <c r="E367" s="22">
        <v>10</v>
      </c>
      <c r="F367" s="22">
        <v>1500</v>
      </c>
      <c r="G367" s="110"/>
      <c r="H367" s="110"/>
      <c r="I367" s="110"/>
      <c r="J367" s="110"/>
      <c r="K367" s="110"/>
      <c r="L367" s="110"/>
      <c r="M367" s="110"/>
      <c r="N367" s="110" t="s">
        <v>5602</v>
      </c>
      <c r="O367" s="110"/>
      <c r="P367" s="110"/>
      <c r="Q367" s="110"/>
      <c r="R367" s="144"/>
      <c r="S367" s="110"/>
      <c r="T367" s="110"/>
      <c r="U367" s="116"/>
      <c r="V367" s="110"/>
      <c r="W367" s="110"/>
      <c r="X367" s="114"/>
      <c r="Y367" s="110"/>
    </row>
    <row r="368" spans="1:25" ht="89.25" x14ac:dyDescent="0.25">
      <c r="A368" s="67" t="s">
        <v>3234</v>
      </c>
      <c r="B368" s="67" t="s">
        <v>3235</v>
      </c>
      <c r="C368" s="5" t="s">
        <v>3236</v>
      </c>
      <c r="D368" s="22" t="s">
        <v>0</v>
      </c>
      <c r="E368" s="22">
        <v>10</v>
      </c>
      <c r="F368" s="30">
        <v>110</v>
      </c>
      <c r="G368" s="110"/>
      <c r="H368" s="110"/>
      <c r="I368" s="110"/>
      <c r="J368" s="110"/>
      <c r="K368" s="110"/>
      <c r="L368" s="110"/>
      <c r="M368" s="110"/>
      <c r="N368" s="110" t="s">
        <v>5602</v>
      </c>
      <c r="O368" s="110"/>
      <c r="P368" s="110"/>
      <c r="Q368" s="110"/>
      <c r="R368" s="144"/>
      <c r="S368" s="110"/>
      <c r="T368" s="110"/>
      <c r="U368" s="116"/>
      <c r="V368" s="110"/>
      <c r="W368" s="110"/>
      <c r="X368" s="114"/>
      <c r="Y368" s="110"/>
    </row>
    <row r="369" spans="1:25" ht="114.75" x14ac:dyDescent="0.25">
      <c r="A369" s="67" t="s">
        <v>3237</v>
      </c>
      <c r="B369" s="67" t="s">
        <v>3238</v>
      </c>
      <c r="C369" s="22" t="s">
        <v>3239</v>
      </c>
      <c r="D369" s="22" t="s">
        <v>0</v>
      </c>
      <c r="E369" s="22">
        <v>1</v>
      </c>
      <c r="F369" s="30">
        <v>10</v>
      </c>
      <c r="G369" s="110"/>
      <c r="H369" s="110"/>
      <c r="I369" s="110"/>
      <c r="J369" s="110"/>
      <c r="K369" s="110"/>
      <c r="L369" s="110"/>
      <c r="M369" s="110"/>
      <c r="N369" s="110" t="s">
        <v>5602</v>
      </c>
      <c r="O369" s="110"/>
      <c r="P369" s="110"/>
      <c r="Q369" s="110"/>
      <c r="R369" s="144"/>
      <c r="S369" s="110"/>
      <c r="T369" s="110"/>
      <c r="U369" s="116"/>
      <c r="V369" s="110"/>
      <c r="W369" s="110"/>
      <c r="X369" s="114"/>
      <c r="Y369" s="110"/>
    </row>
    <row r="370" spans="1:25" ht="114.75" x14ac:dyDescent="0.25">
      <c r="A370" s="67" t="s">
        <v>3240</v>
      </c>
      <c r="B370" s="3" t="s">
        <v>3238</v>
      </c>
      <c r="C370" s="22" t="s">
        <v>1468</v>
      </c>
      <c r="D370" s="22" t="s">
        <v>0</v>
      </c>
      <c r="E370" s="22">
        <v>1</v>
      </c>
      <c r="F370" s="30">
        <v>10</v>
      </c>
      <c r="G370" s="110"/>
      <c r="H370" s="110"/>
      <c r="I370" s="110"/>
      <c r="J370" s="110"/>
      <c r="K370" s="110"/>
      <c r="L370" s="110"/>
      <c r="M370" s="110"/>
      <c r="N370" s="110" t="s">
        <v>5602</v>
      </c>
      <c r="O370" s="110"/>
      <c r="P370" s="110"/>
      <c r="Q370" s="110"/>
      <c r="R370" s="144"/>
      <c r="S370" s="110"/>
      <c r="T370" s="110"/>
      <c r="U370" s="116"/>
      <c r="V370" s="110"/>
      <c r="W370" s="110"/>
      <c r="X370" s="114"/>
      <c r="Y370" s="110"/>
    </row>
    <row r="371" spans="1:25" ht="114.75" x14ac:dyDescent="0.25">
      <c r="A371" s="67" t="s">
        <v>3241</v>
      </c>
      <c r="B371" s="3" t="s">
        <v>3238</v>
      </c>
      <c r="C371" s="22" t="s">
        <v>2541</v>
      </c>
      <c r="D371" s="22" t="s">
        <v>0</v>
      </c>
      <c r="E371" s="22">
        <v>1</v>
      </c>
      <c r="F371" s="30">
        <v>10</v>
      </c>
      <c r="G371" s="110"/>
      <c r="H371" s="110"/>
      <c r="I371" s="110"/>
      <c r="J371" s="110"/>
      <c r="K371" s="110"/>
      <c r="L371" s="110"/>
      <c r="M371" s="110"/>
      <c r="N371" s="110" t="s">
        <v>5602</v>
      </c>
      <c r="O371" s="110"/>
      <c r="P371" s="110"/>
      <c r="Q371" s="110"/>
      <c r="R371" s="144"/>
      <c r="S371" s="110"/>
      <c r="T371" s="110"/>
      <c r="U371" s="116"/>
      <c r="V371" s="110"/>
      <c r="W371" s="110"/>
      <c r="X371" s="114"/>
      <c r="Y371" s="110"/>
    </row>
    <row r="372" spans="1:25" x14ac:dyDescent="0.25">
      <c r="A372" s="66" t="s">
        <v>3242</v>
      </c>
      <c r="B372" s="4" t="s">
        <v>3243</v>
      </c>
      <c r="C372" s="5"/>
      <c r="D372" s="22"/>
      <c r="E372" s="22"/>
      <c r="F372" s="22"/>
      <c r="G372" s="112"/>
      <c r="H372" s="112"/>
      <c r="I372" s="112"/>
      <c r="J372" s="112"/>
      <c r="K372" s="112"/>
      <c r="L372" s="112"/>
      <c r="M372" s="112"/>
      <c r="N372" s="112"/>
      <c r="O372" s="112"/>
      <c r="P372" s="112"/>
      <c r="Q372" s="112"/>
      <c r="R372" s="143"/>
      <c r="S372" s="112"/>
      <c r="T372" s="112"/>
      <c r="U372" s="127"/>
      <c r="V372" s="112"/>
      <c r="W372" s="112"/>
      <c r="X372" s="136"/>
      <c r="Y372" s="112"/>
    </row>
    <row r="373" spans="1:25" ht="38.25" x14ac:dyDescent="0.25">
      <c r="A373" s="67" t="s">
        <v>3244</v>
      </c>
      <c r="B373" s="67" t="s">
        <v>3245</v>
      </c>
      <c r="C373" s="5" t="s">
        <v>3246</v>
      </c>
      <c r="D373" s="22" t="s">
        <v>0</v>
      </c>
      <c r="E373" s="22">
        <v>1</v>
      </c>
      <c r="F373" s="22">
        <v>166</v>
      </c>
      <c r="G373" s="110"/>
      <c r="H373" s="110"/>
      <c r="I373" s="110"/>
      <c r="J373" s="110"/>
      <c r="K373" s="110"/>
      <c r="L373" s="110">
        <v>350</v>
      </c>
      <c r="M373" s="110"/>
      <c r="N373" s="110" t="s">
        <v>5602</v>
      </c>
      <c r="O373" s="110"/>
      <c r="P373" s="110"/>
      <c r="Q373" s="110"/>
      <c r="R373" s="144"/>
      <c r="S373" s="110"/>
      <c r="T373" s="116">
        <v>300</v>
      </c>
      <c r="U373" s="116"/>
      <c r="V373" s="110"/>
      <c r="W373" s="110"/>
      <c r="X373" s="114"/>
      <c r="Y373" s="110"/>
    </row>
    <row r="374" spans="1:25" ht="25.5" x14ac:dyDescent="0.25">
      <c r="A374" s="67" t="s">
        <v>3247</v>
      </c>
      <c r="B374" s="67" t="s">
        <v>3248</v>
      </c>
      <c r="C374" s="5" t="s">
        <v>3249</v>
      </c>
      <c r="D374" s="22" t="s">
        <v>0</v>
      </c>
      <c r="E374" s="22">
        <v>20</v>
      </c>
      <c r="F374" s="22">
        <v>40</v>
      </c>
      <c r="G374" s="110"/>
      <c r="H374" s="110"/>
      <c r="I374" s="110"/>
      <c r="J374" s="110"/>
      <c r="K374" s="110"/>
      <c r="L374" s="110"/>
      <c r="M374" s="110"/>
      <c r="N374" s="110" t="s">
        <v>5602</v>
      </c>
      <c r="O374" s="110"/>
      <c r="P374" s="110"/>
      <c r="Q374" s="110"/>
      <c r="R374" s="144"/>
      <c r="S374" s="110"/>
      <c r="T374" s="116"/>
      <c r="U374" s="116"/>
      <c r="V374" s="110"/>
      <c r="W374" s="110"/>
      <c r="X374" s="114"/>
      <c r="Y374" s="110"/>
    </row>
    <row r="375" spans="1:25" x14ac:dyDescent="0.25">
      <c r="A375" s="66" t="s">
        <v>3250</v>
      </c>
      <c r="B375" s="4" t="s">
        <v>3251</v>
      </c>
      <c r="C375" s="5"/>
      <c r="D375" s="22"/>
      <c r="E375" s="22"/>
      <c r="F375" s="22"/>
      <c r="G375" s="112"/>
      <c r="H375" s="112"/>
      <c r="I375" s="112"/>
      <c r="J375" s="112"/>
      <c r="K375" s="112"/>
      <c r="L375" s="112"/>
      <c r="M375" s="112"/>
      <c r="N375" s="112"/>
      <c r="O375" s="112"/>
      <c r="P375" s="112"/>
      <c r="Q375" s="112"/>
      <c r="R375" s="143"/>
      <c r="S375" s="112"/>
      <c r="T375" s="127"/>
      <c r="U375" s="127"/>
      <c r="V375" s="112"/>
      <c r="W375" s="112"/>
      <c r="X375" s="136"/>
      <c r="Y375" s="112"/>
    </row>
    <row r="376" spans="1:25" ht="51" x14ac:dyDescent="0.25">
      <c r="A376" s="67" t="s">
        <v>3252</v>
      </c>
      <c r="B376" s="67" t="s">
        <v>3253</v>
      </c>
      <c r="C376" s="5" t="s">
        <v>3254</v>
      </c>
      <c r="D376" s="22" t="s">
        <v>0</v>
      </c>
      <c r="E376" s="22">
        <v>1</v>
      </c>
      <c r="F376" s="30">
        <v>10</v>
      </c>
      <c r="G376" s="110"/>
      <c r="H376" s="110"/>
      <c r="I376" s="110"/>
      <c r="J376" s="110"/>
      <c r="K376" s="110"/>
      <c r="L376" s="110">
        <v>280</v>
      </c>
      <c r="M376" s="110"/>
      <c r="N376" s="110" t="s">
        <v>5602</v>
      </c>
      <c r="O376" s="110"/>
      <c r="P376" s="110"/>
      <c r="Q376" s="110"/>
      <c r="R376" s="144"/>
      <c r="S376" s="110"/>
      <c r="T376" s="116">
        <v>150</v>
      </c>
      <c r="U376" s="116"/>
      <c r="V376" s="110"/>
      <c r="W376" s="110"/>
      <c r="X376" s="114"/>
      <c r="Y376" s="110"/>
    </row>
    <row r="377" spans="1:25" ht="51" x14ac:dyDescent="0.25">
      <c r="A377" s="67" t="s">
        <v>3255</v>
      </c>
      <c r="B377" s="67" t="s">
        <v>3253</v>
      </c>
      <c r="C377" s="5" t="s">
        <v>3256</v>
      </c>
      <c r="D377" s="22" t="s">
        <v>0</v>
      </c>
      <c r="E377" s="22">
        <v>1</v>
      </c>
      <c r="F377" s="30">
        <v>22</v>
      </c>
      <c r="G377" s="110"/>
      <c r="H377" s="110"/>
      <c r="I377" s="110"/>
      <c r="J377" s="110"/>
      <c r="K377" s="110"/>
      <c r="L377" s="110">
        <v>280</v>
      </c>
      <c r="M377" s="110"/>
      <c r="N377" s="110" t="s">
        <v>5602</v>
      </c>
      <c r="O377" s="110"/>
      <c r="P377" s="110"/>
      <c r="Q377" s="110"/>
      <c r="R377" s="144"/>
      <c r="S377" s="110"/>
      <c r="T377" s="116">
        <v>150</v>
      </c>
      <c r="U377" s="116"/>
      <c r="V377" s="110"/>
      <c r="W377" s="110"/>
      <c r="X377" s="114"/>
      <c r="Y377" s="110"/>
    </row>
    <row r="378" spans="1:25" ht="51" x14ac:dyDescent="0.25">
      <c r="A378" s="67" t="s">
        <v>3257</v>
      </c>
      <c r="B378" s="67" t="s">
        <v>3258</v>
      </c>
      <c r="C378" s="5" t="s">
        <v>3256</v>
      </c>
      <c r="D378" s="22" t="s">
        <v>0</v>
      </c>
      <c r="E378" s="22">
        <v>1</v>
      </c>
      <c r="F378" s="22">
        <v>14</v>
      </c>
      <c r="G378" s="110"/>
      <c r="H378" s="110"/>
      <c r="I378" s="110"/>
      <c r="J378" s="110"/>
      <c r="K378" s="110"/>
      <c r="L378" s="110">
        <v>280</v>
      </c>
      <c r="M378" s="110"/>
      <c r="N378" s="110" t="s">
        <v>5602</v>
      </c>
      <c r="O378" s="110"/>
      <c r="P378" s="110"/>
      <c r="Q378" s="110"/>
      <c r="R378" s="144"/>
      <c r="S378" s="110"/>
      <c r="T378" s="116">
        <v>150</v>
      </c>
      <c r="U378" s="116"/>
      <c r="V378" s="110"/>
      <c r="W378" s="110"/>
      <c r="X378" s="114"/>
      <c r="Y378" s="110"/>
    </row>
    <row r="379" spans="1:25" ht="51" x14ac:dyDescent="0.25">
      <c r="A379" s="67" t="s">
        <v>3259</v>
      </c>
      <c r="B379" s="67" t="s">
        <v>3260</v>
      </c>
      <c r="C379" s="5" t="s">
        <v>3261</v>
      </c>
      <c r="D379" s="22" t="s">
        <v>0</v>
      </c>
      <c r="E379" s="22">
        <v>1</v>
      </c>
      <c r="F379" s="22">
        <v>1</v>
      </c>
      <c r="G379" s="110"/>
      <c r="H379" s="110"/>
      <c r="I379" s="110"/>
      <c r="J379" s="110"/>
      <c r="K379" s="110"/>
      <c r="L379" s="110">
        <v>280</v>
      </c>
      <c r="M379" s="110"/>
      <c r="N379" s="110" t="s">
        <v>5602</v>
      </c>
      <c r="O379" s="110"/>
      <c r="P379" s="110"/>
      <c r="Q379" s="110"/>
      <c r="R379" s="144"/>
      <c r="S379" s="110"/>
      <c r="T379" s="116">
        <v>150</v>
      </c>
      <c r="U379" s="116"/>
      <c r="V379" s="110"/>
      <c r="W379" s="110"/>
      <c r="X379" s="114"/>
      <c r="Y379" s="110"/>
    </row>
    <row r="380" spans="1:25" ht="51" x14ac:dyDescent="0.25">
      <c r="A380" s="67" t="s">
        <v>3262</v>
      </c>
      <c r="B380" s="67" t="s">
        <v>3263</v>
      </c>
      <c r="C380" s="5" t="s">
        <v>3264</v>
      </c>
      <c r="D380" s="22" t="s">
        <v>0</v>
      </c>
      <c r="E380" s="22">
        <v>1</v>
      </c>
      <c r="F380" s="22">
        <v>1</v>
      </c>
      <c r="G380" s="110"/>
      <c r="H380" s="110"/>
      <c r="I380" s="110"/>
      <c r="J380" s="110"/>
      <c r="K380" s="110"/>
      <c r="L380" s="110">
        <v>280</v>
      </c>
      <c r="M380" s="110"/>
      <c r="N380" s="110" t="s">
        <v>5602</v>
      </c>
      <c r="O380" s="110"/>
      <c r="P380" s="110"/>
      <c r="Q380" s="110"/>
      <c r="R380" s="144"/>
      <c r="S380" s="110"/>
      <c r="T380" s="116">
        <v>150</v>
      </c>
      <c r="U380" s="116"/>
      <c r="V380" s="110"/>
      <c r="W380" s="110"/>
      <c r="X380" s="114"/>
      <c r="Y380" s="110"/>
    </row>
    <row r="381" spans="1:25" ht="51" x14ac:dyDescent="0.25">
      <c r="A381" s="67" t="s">
        <v>3265</v>
      </c>
      <c r="B381" s="67" t="s">
        <v>3266</v>
      </c>
      <c r="C381" s="5" t="s">
        <v>3267</v>
      </c>
      <c r="D381" s="22" t="s">
        <v>0</v>
      </c>
      <c r="E381" s="22">
        <v>1</v>
      </c>
      <c r="F381" s="22">
        <v>2</v>
      </c>
      <c r="G381" s="110"/>
      <c r="H381" s="110"/>
      <c r="I381" s="110"/>
      <c r="J381" s="110"/>
      <c r="K381" s="110"/>
      <c r="L381" s="110">
        <v>280</v>
      </c>
      <c r="M381" s="110"/>
      <c r="N381" s="110" t="s">
        <v>5602</v>
      </c>
      <c r="O381" s="110"/>
      <c r="P381" s="110"/>
      <c r="Q381" s="110"/>
      <c r="R381" s="144"/>
      <c r="S381" s="110"/>
      <c r="T381" s="116">
        <v>150</v>
      </c>
      <c r="U381" s="116"/>
      <c r="V381" s="110"/>
      <c r="W381" s="110"/>
      <c r="X381" s="114"/>
      <c r="Y381" s="110"/>
    </row>
    <row r="382" spans="1:25" ht="51" x14ac:dyDescent="0.25">
      <c r="A382" s="67" t="s">
        <v>3268</v>
      </c>
      <c r="B382" s="67" t="s">
        <v>3266</v>
      </c>
      <c r="C382" s="5" t="s">
        <v>3264</v>
      </c>
      <c r="D382" s="22" t="s">
        <v>0</v>
      </c>
      <c r="E382" s="22">
        <v>1</v>
      </c>
      <c r="F382" s="22">
        <v>10</v>
      </c>
      <c r="G382" s="110"/>
      <c r="H382" s="110"/>
      <c r="I382" s="110"/>
      <c r="J382" s="110"/>
      <c r="K382" s="110"/>
      <c r="L382" s="110">
        <v>280</v>
      </c>
      <c r="M382" s="110"/>
      <c r="N382" s="110" t="s">
        <v>5602</v>
      </c>
      <c r="O382" s="110"/>
      <c r="P382" s="110"/>
      <c r="Q382" s="110"/>
      <c r="R382" s="144"/>
      <c r="S382" s="110"/>
      <c r="T382" s="116">
        <v>150</v>
      </c>
      <c r="U382" s="116"/>
      <c r="V382" s="110"/>
      <c r="W382" s="110"/>
      <c r="X382" s="114"/>
      <c r="Y382" s="110"/>
    </row>
    <row r="383" spans="1:25" ht="51" x14ac:dyDescent="0.25">
      <c r="A383" s="67" t="s">
        <v>3269</v>
      </c>
      <c r="B383" s="67" t="s">
        <v>3270</v>
      </c>
      <c r="C383" s="5" t="s">
        <v>3271</v>
      </c>
      <c r="D383" s="22" t="s">
        <v>0</v>
      </c>
      <c r="E383" s="22">
        <v>1</v>
      </c>
      <c r="F383" s="22">
        <v>2</v>
      </c>
      <c r="G383" s="110"/>
      <c r="H383" s="110"/>
      <c r="I383" s="110"/>
      <c r="J383" s="110"/>
      <c r="K383" s="110"/>
      <c r="L383" s="110">
        <v>280</v>
      </c>
      <c r="M383" s="110"/>
      <c r="N383" s="110" t="s">
        <v>5602</v>
      </c>
      <c r="O383" s="110"/>
      <c r="P383" s="110"/>
      <c r="Q383" s="110"/>
      <c r="R383" s="144"/>
      <c r="S383" s="110"/>
      <c r="T383" s="116">
        <v>150</v>
      </c>
      <c r="U383" s="116"/>
      <c r="V383" s="110"/>
      <c r="W383" s="110"/>
      <c r="X383" s="114"/>
      <c r="Y383" s="110"/>
    </row>
    <row r="384" spans="1:25" ht="51" x14ac:dyDescent="0.25">
      <c r="A384" s="67" t="s">
        <v>3272</v>
      </c>
      <c r="B384" s="67" t="s">
        <v>3273</v>
      </c>
      <c r="C384" s="5" t="s">
        <v>3274</v>
      </c>
      <c r="D384" s="22" t="s">
        <v>0</v>
      </c>
      <c r="E384" s="22">
        <v>1</v>
      </c>
      <c r="F384" s="22">
        <v>1</v>
      </c>
      <c r="G384" s="110"/>
      <c r="H384" s="110"/>
      <c r="I384" s="110"/>
      <c r="J384" s="110"/>
      <c r="K384" s="110"/>
      <c r="L384" s="110">
        <v>280</v>
      </c>
      <c r="M384" s="110"/>
      <c r="N384" s="110" t="s">
        <v>5602</v>
      </c>
      <c r="O384" s="110"/>
      <c r="P384" s="110"/>
      <c r="Q384" s="110"/>
      <c r="R384" s="144"/>
      <c r="S384" s="110"/>
      <c r="T384" s="116">
        <v>120</v>
      </c>
      <c r="U384" s="116"/>
      <c r="V384" s="110"/>
      <c r="W384" s="110"/>
      <c r="X384" s="114"/>
      <c r="Y384" s="110"/>
    </row>
    <row r="385" spans="1:25" ht="51" x14ac:dyDescent="0.25">
      <c r="A385" s="67" t="s">
        <v>3275</v>
      </c>
      <c r="B385" s="67" t="s">
        <v>3273</v>
      </c>
      <c r="C385" s="5" t="s">
        <v>3276</v>
      </c>
      <c r="D385" s="22" t="s">
        <v>1961</v>
      </c>
      <c r="E385" s="22">
        <v>1</v>
      </c>
      <c r="F385" s="22">
        <v>1</v>
      </c>
      <c r="G385" s="110"/>
      <c r="H385" s="110"/>
      <c r="I385" s="110"/>
      <c r="J385" s="110"/>
      <c r="K385" s="110"/>
      <c r="L385" s="110">
        <v>400</v>
      </c>
      <c r="M385" s="110"/>
      <c r="N385" s="110" t="s">
        <v>5602</v>
      </c>
      <c r="O385" s="110"/>
      <c r="P385" s="110"/>
      <c r="Q385" s="110"/>
      <c r="R385" s="144"/>
      <c r="S385" s="110"/>
      <c r="T385" s="116">
        <v>190</v>
      </c>
      <c r="U385" s="116"/>
      <c r="V385" s="110"/>
      <c r="W385" s="110"/>
      <c r="X385" s="114"/>
      <c r="Y385" s="110"/>
    </row>
    <row r="386" spans="1:25" x14ac:dyDescent="0.25">
      <c r="A386" s="66" t="s">
        <v>3277</v>
      </c>
      <c r="B386" s="4" t="s">
        <v>3278</v>
      </c>
      <c r="C386" s="5"/>
      <c r="D386" s="77"/>
      <c r="E386" s="77"/>
      <c r="F386" s="22"/>
      <c r="G386" s="112"/>
      <c r="H386" s="112"/>
      <c r="I386" s="112"/>
      <c r="J386" s="112"/>
      <c r="K386" s="112"/>
      <c r="L386" s="112"/>
      <c r="M386" s="112"/>
      <c r="N386" s="112"/>
      <c r="O386" s="112"/>
      <c r="P386" s="112"/>
      <c r="Q386" s="112"/>
      <c r="R386" s="143"/>
      <c r="S386" s="112"/>
      <c r="T386" s="127"/>
      <c r="U386" s="127"/>
      <c r="V386" s="112"/>
      <c r="W386" s="112"/>
      <c r="X386" s="136"/>
      <c r="Y386" s="112"/>
    </row>
    <row r="387" spans="1:25" ht="51" x14ac:dyDescent="0.25">
      <c r="A387" s="67" t="s">
        <v>3279</v>
      </c>
      <c r="B387" s="67" t="s">
        <v>3280</v>
      </c>
      <c r="C387" s="5" t="s">
        <v>3281</v>
      </c>
      <c r="D387" s="22" t="s">
        <v>0</v>
      </c>
      <c r="E387" s="22">
        <v>1</v>
      </c>
      <c r="F387" s="22">
        <v>15</v>
      </c>
      <c r="G387" s="110"/>
      <c r="H387" s="110"/>
      <c r="I387" s="110"/>
      <c r="J387" s="110"/>
      <c r="K387" s="110"/>
      <c r="L387" s="110">
        <v>600</v>
      </c>
      <c r="M387" s="110"/>
      <c r="N387" s="110" t="s">
        <v>5602</v>
      </c>
      <c r="O387" s="110"/>
      <c r="P387" s="110"/>
      <c r="Q387" s="110"/>
      <c r="R387" s="144"/>
      <c r="S387" s="110"/>
      <c r="T387" s="116">
        <v>700</v>
      </c>
      <c r="U387" s="116"/>
      <c r="V387" s="110"/>
      <c r="W387" s="110"/>
      <c r="X387" s="114"/>
      <c r="Y387" s="110"/>
    </row>
    <row r="388" spans="1:25" ht="51" x14ac:dyDescent="0.25">
      <c r="A388" s="67" t="s">
        <v>3282</v>
      </c>
      <c r="B388" s="2" t="s">
        <v>3283</v>
      </c>
      <c r="C388" s="5" t="s">
        <v>3281</v>
      </c>
      <c r="D388" s="22" t="s">
        <v>0</v>
      </c>
      <c r="E388" s="22">
        <v>1</v>
      </c>
      <c r="F388" s="22">
        <v>12</v>
      </c>
      <c r="G388" s="110"/>
      <c r="H388" s="110"/>
      <c r="I388" s="110"/>
      <c r="J388" s="110"/>
      <c r="K388" s="110"/>
      <c r="L388" s="110">
        <v>600</v>
      </c>
      <c r="M388" s="110"/>
      <c r="N388" s="110" t="s">
        <v>5602</v>
      </c>
      <c r="O388" s="110"/>
      <c r="P388" s="110"/>
      <c r="Q388" s="110"/>
      <c r="R388" s="144"/>
      <c r="S388" s="110"/>
      <c r="T388" s="116">
        <v>700</v>
      </c>
      <c r="U388" s="116"/>
      <c r="V388" s="110"/>
      <c r="W388" s="110"/>
      <c r="X388" s="114"/>
      <c r="Y388" s="110"/>
    </row>
    <row r="389" spans="1:25" ht="63.75" x14ac:dyDescent="0.25">
      <c r="A389" s="67" t="s">
        <v>3284</v>
      </c>
      <c r="B389" s="2" t="s">
        <v>3285</v>
      </c>
      <c r="C389" s="5" t="s">
        <v>3281</v>
      </c>
      <c r="D389" s="22" t="s">
        <v>0</v>
      </c>
      <c r="E389" s="22">
        <v>1</v>
      </c>
      <c r="F389" s="30">
        <v>60</v>
      </c>
      <c r="G389" s="110"/>
      <c r="H389" s="110"/>
      <c r="I389" s="110"/>
      <c r="J389" s="110"/>
      <c r="K389" s="110"/>
      <c r="L389" s="110">
        <v>600</v>
      </c>
      <c r="M389" s="110"/>
      <c r="N389" s="110" t="s">
        <v>5602</v>
      </c>
      <c r="O389" s="110"/>
      <c r="P389" s="110"/>
      <c r="Q389" s="110"/>
      <c r="R389" s="144"/>
      <c r="S389" s="110"/>
      <c r="T389" s="116">
        <v>700</v>
      </c>
      <c r="U389" s="116"/>
      <c r="V389" s="110"/>
      <c r="W389" s="110"/>
      <c r="X389" s="114"/>
      <c r="Y389" s="110"/>
    </row>
    <row r="390" spans="1:25" ht="51" x14ac:dyDescent="0.25">
      <c r="A390" s="67" t="s">
        <v>3286</v>
      </c>
      <c r="B390" s="2" t="s">
        <v>3287</v>
      </c>
      <c r="C390" s="5" t="s">
        <v>3288</v>
      </c>
      <c r="D390" s="22" t="s">
        <v>0</v>
      </c>
      <c r="E390" s="22">
        <v>1</v>
      </c>
      <c r="F390" s="22">
        <v>1</v>
      </c>
      <c r="G390" s="110"/>
      <c r="H390" s="110"/>
      <c r="I390" s="110"/>
      <c r="J390" s="110"/>
      <c r="K390" s="110"/>
      <c r="L390" s="110">
        <v>400</v>
      </c>
      <c r="M390" s="110"/>
      <c r="N390" s="110" t="s">
        <v>5602</v>
      </c>
      <c r="O390" s="110"/>
      <c r="P390" s="110"/>
      <c r="Q390" s="110"/>
      <c r="R390" s="144"/>
      <c r="S390" s="110"/>
      <c r="T390" s="116">
        <v>500</v>
      </c>
      <c r="U390" s="116"/>
      <c r="V390" s="110"/>
      <c r="W390" s="110"/>
      <c r="X390" s="114"/>
      <c r="Y390" s="110"/>
    </row>
  </sheetData>
  <mergeCells count="3">
    <mergeCell ref="A3:F3"/>
    <mergeCell ref="G2:Y2"/>
    <mergeCell ref="G145:Y145"/>
  </mergeCells>
  <conditionalFormatting sqref="B388:B390">
    <cfRule type="duplicateValues" dxfId="0"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3B032-3BEF-4246-9394-738F6FBE586A}">
  <dimension ref="A2:P298"/>
  <sheetViews>
    <sheetView zoomScale="80" zoomScaleNormal="80" workbookViewId="0">
      <selection activeCell="O13" sqref="O13"/>
    </sheetView>
  </sheetViews>
  <sheetFormatPr defaultRowHeight="15" x14ac:dyDescent="0.25"/>
  <cols>
    <col min="1" max="1" width="16.42578125" style="14" customWidth="1"/>
    <col min="2" max="2" width="46.7109375" style="14" customWidth="1"/>
    <col min="3" max="3" width="20.5703125" style="14" customWidth="1"/>
    <col min="4" max="4" width="16.7109375" style="14" customWidth="1"/>
    <col min="5" max="5" width="16.28515625" style="14" customWidth="1"/>
    <col min="6" max="6" width="18.7109375" style="14" customWidth="1"/>
    <col min="7" max="7" width="16.140625" style="14" customWidth="1"/>
    <col min="8" max="8" width="16" style="14" customWidth="1"/>
    <col min="9" max="9" width="16.28515625" style="14" customWidth="1"/>
    <col min="10" max="10" width="16.5703125" style="14" customWidth="1"/>
    <col min="11" max="11" width="16" style="14" customWidth="1"/>
    <col min="12" max="14" width="16.28515625" style="14" customWidth="1"/>
    <col min="15" max="16" width="16.42578125" style="14" customWidth="1"/>
    <col min="17" max="16384" width="9.140625" style="14"/>
  </cols>
  <sheetData>
    <row r="2" spans="1:16" ht="15.75" x14ac:dyDescent="0.25">
      <c r="G2" s="341" t="s">
        <v>1466</v>
      </c>
      <c r="H2" s="341"/>
      <c r="I2" s="341"/>
      <c r="J2" s="341"/>
      <c r="K2" s="341"/>
      <c r="L2" s="341"/>
      <c r="M2" s="341"/>
      <c r="N2" s="341"/>
      <c r="O2" s="341"/>
      <c r="P2" s="341"/>
    </row>
    <row r="3" spans="1:16" ht="28.5" x14ac:dyDescent="0.25">
      <c r="A3" s="340" t="s">
        <v>1245</v>
      </c>
      <c r="B3" s="340"/>
      <c r="C3" s="340"/>
      <c r="D3" s="340"/>
      <c r="E3" s="340"/>
      <c r="F3" s="340"/>
      <c r="G3" s="17" t="s">
        <v>1497</v>
      </c>
      <c r="H3" s="17" t="s">
        <v>1498</v>
      </c>
      <c r="I3" s="17" t="s">
        <v>1499</v>
      </c>
      <c r="J3" s="26" t="s">
        <v>1501</v>
      </c>
      <c r="K3" s="17" t="s">
        <v>3865</v>
      </c>
      <c r="L3" s="17" t="s">
        <v>1507</v>
      </c>
      <c r="M3" s="17" t="s">
        <v>1508</v>
      </c>
      <c r="N3" s="17" t="s">
        <v>1509</v>
      </c>
      <c r="O3" s="17" t="s">
        <v>1510</v>
      </c>
      <c r="P3" s="17" t="s">
        <v>1511</v>
      </c>
    </row>
    <row r="4" spans="1:16" ht="63" x14ac:dyDescent="0.25">
      <c r="A4" s="7" t="s">
        <v>79</v>
      </c>
      <c r="B4" s="27" t="s">
        <v>1246</v>
      </c>
      <c r="C4" s="27" t="s">
        <v>78</v>
      </c>
      <c r="D4" s="27" t="s">
        <v>77</v>
      </c>
      <c r="E4" s="27" t="s">
        <v>2404</v>
      </c>
      <c r="F4" s="27" t="s">
        <v>104</v>
      </c>
      <c r="G4" s="25" t="s">
        <v>1467</v>
      </c>
      <c r="H4" s="25" t="s">
        <v>1467</v>
      </c>
      <c r="I4" s="25" t="s">
        <v>1467</v>
      </c>
      <c r="J4" s="25" t="s">
        <v>1467</v>
      </c>
      <c r="K4" s="25" t="s">
        <v>1467</v>
      </c>
      <c r="L4" s="25" t="s">
        <v>1467</v>
      </c>
      <c r="M4" s="25" t="s">
        <v>1467</v>
      </c>
      <c r="N4" s="25" t="s">
        <v>1467</v>
      </c>
      <c r="O4" s="25" t="s">
        <v>1467</v>
      </c>
      <c r="P4" s="25" t="s">
        <v>1467</v>
      </c>
    </row>
    <row r="5" spans="1:16" x14ac:dyDescent="0.25">
      <c r="A5" s="60" t="s">
        <v>105</v>
      </c>
      <c r="B5" s="61" t="s">
        <v>106</v>
      </c>
      <c r="C5" s="60" t="s">
        <v>107</v>
      </c>
      <c r="D5" s="62" t="s">
        <v>108</v>
      </c>
      <c r="E5" s="63" t="s">
        <v>109</v>
      </c>
      <c r="F5" s="62" t="s">
        <v>110</v>
      </c>
      <c r="G5" s="8" t="s">
        <v>1468</v>
      </c>
      <c r="H5" s="8" t="s">
        <v>1468</v>
      </c>
      <c r="I5" s="8" t="s">
        <v>1468</v>
      </c>
      <c r="J5" s="8" t="s">
        <v>1468</v>
      </c>
      <c r="K5" s="107" t="s">
        <v>1468</v>
      </c>
      <c r="L5" s="8" t="s">
        <v>1468</v>
      </c>
      <c r="M5" s="8" t="s">
        <v>1468</v>
      </c>
      <c r="N5" s="8" t="s">
        <v>1468</v>
      </c>
      <c r="O5" s="8" t="s">
        <v>1468</v>
      </c>
      <c r="P5" s="8" t="s">
        <v>1468</v>
      </c>
    </row>
    <row r="6" spans="1:16" ht="15.75" x14ac:dyDescent="0.25">
      <c r="A6" s="65" t="s">
        <v>3289</v>
      </c>
      <c r="B6" s="65" t="s">
        <v>3290</v>
      </c>
      <c r="C6" s="5"/>
      <c r="D6" s="22"/>
      <c r="E6" s="22"/>
      <c r="F6" s="22"/>
      <c r="G6" s="22"/>
      <c r="H6" s="22"/>
      <c r="I6" s="22"/>
      <c r="J6" s="1"/>
      <c r="K6" s="128"/>
      <c r="L6" s="22"/>
      <c r="M6" s="22"/>
      <c r="N6" s="22"/>
      <c r="O6" s="22"/>
      <c r="P6" s="22"/>
    </row>
    <row r="7" spans="1:16" x14ac:dyDescent="0.25">
      <c r="A7" s="66" t="s">
        <v>3291</v>
      </c>
      <c r="B7" s="66" t="s">
        <v>3292</v>
      </c>
      <c r="C7" s="66"/>
      <c r="D7" s="77"/>
      <c r="E7" s="77"/>
      <c r="F7" s="77"/>
      <c r="G7" s="66"/>
      <c r="H7" s="66"/>
      <c r="I7" s="66"/>
      <c r="J7" s="61"/>
      <c r="K7" s="133"/>
      <c r="L7" s="66"/>
      <c r="M7" s="66"/>
      <c r="N7" s="66"/>
      <c r="O7" s="66"/>
      <c r="P7" s="66"/>
    </row>
    <row r="8" spans="1:16" ht="28.5" x14ac:dyDescent="0.25">
      <c r="A8" s="66" t="s">
        <v>3293</v>
      </c>
      <c r="B8" s="66" t="s">
        <v>3294</v>
      </c>
      <c r="C8" s="66"/>
      <c r="D8" s="77"/>
      <c r="E8" s="77"/>
      <c r="F8" s="77"/>
      <c r="G8" s="62"/>
      <c r="H8" s="62"/>
      <c r="I8" s="62"/>
      <c r="J8" s="62"/>
      <c r="K8" s="179"/>
      <c r="L8" s="62"/>
      <c r="M8" s="62"/>
      <c r="N8" s="62"/>
      <c r="O8" s="62"/>
      <c r="P8" s="62"/>
    </row>
    <row r="9" spans="1:16" ht="38.25" x14ac:dyDescent="0.25">
      <c r="A9" s="67" t="s">
        <v>3295</v>
      </c>
      <c r="B9" s="72" t="s">
        <v>3296</v>
      </c>
      <c r="C9" s="5" t="s">
        <v>3297</v>
      </c>
      <c r="D9" s="22" t="s">
        <v>0</v>
      </c>
      <c r="E9" s="22">
        <v>10</v>
      </c>
      <c r="F9" s="22">
        <v>70</v>
      </c>
      <c r="G9" s="110"/>
      <c r="H9" s="110"/>
      <c r="I9" s="110"/>
      <c r="J9" s="110"/>
      <c r="K9" s="116"/>
      <c r="L9" s="110"/>
      <c r="M9" s="110"/>
      <c r="N9" s="116">
        <v>3</v>
      </c>
      <c r="O9" s="110"/>
      <c r="P9" s="110"/>
    </row>
    <row r="10" spans="1:16" ht="38.25" x14ac:dyDescent="0.25">
      <c r="A10" s="67" t="s">
        <v>3298</v>
      </c>
      <c r="B10" s="72" t="s">
        <v>3299</v>
      </c>
      <c r="C10" s="5" t="s">
        <v>221</v>
      </c>
      <c r="D10" s="22" t="s">
        <v>0</v>
      </c>
      <c r="E10" s="22">
        <v>10</v>
      </c>
      <c r="F10" s="30">
        <v>40</v>
      </c>
      <c r="G10" s="110">
        <v>1.61</v>
      </c>
      <c r="H10" s="110"/>
      <c r="I10" s="110"/>
      <c r="J10" s="110"/>
      <c r="K10" s="116">
        <v>4</v>
      </c>
      <c r="L10" s="111"/>
      <c r="M10" s="110"/>
      <c r="N10" s="116">
        <v>3</v>
      </c>
      <c r="O10" s="110"/>
      <c r="P10" s="110"/>
    </row>
    <row r="11" spans="1:16" ht="38.25" x14ac:dyDescent="0.25">
      <c r="A11" s="67" t="s">
        <v>3300</v>
      </c>
      <c r="B11" s="72" t="s">
        <v>3296</v>
      </c>
      <c r="C11" s="5" t="s">
        <v>1120</v>
      </c>
      <c r="D11" s="22" t="s">
        <v>0</v>
      </c>
      <c r="E11" s="22">
        <v>10</v>
      </c>
      <c r="F11" s="30">
        <v>161</v>
      </c>
      <c r="G11" s="114"/>
      <c r="H11" s="114"/>
      <c r="I11" s="108">
        <v>5.2</v>
      </c>
      <c r="J11" s="114"/>
      <c r="K11" s="117">
        <v>4.5</v>
      </c>
      <c r="L11" s="108"/>
      <c r="M11" s="114"/>
      <c r="N11" s="117">
        <v>5</v>
      </c>
      <c r="O11" s="114"/>
      <c r="P11" s="114"/>
    </row>
    <row r="12" spans="1:16" ht="38.25" x14ac:dyDescent="0.25">
      <c r="A12" s="67" t="s">
        <v>3301</v>
      </c>
      <c r="B12" s="72" t="s">
        <v>3296</v>
      </c>
      <c r="C12" s="5" t="s">
        <v>3302</v>
      </c>
      <c r="D12" s="22" t="s">
        <v>0</v>
      </c>
      <c r="E12" s="22">
        <v>1</v>
      </c>
      <c r="F12" s="30">
        <v>31</v>
      </c>
      <c r="G12" s="114"/>
      <c r="H12" s="114"/>
      <c r="I12" s="108">
        <v>34.700000000000003</v>
      </c>
      <c r="J12" s="114"/>
      <c r="K12" s="117">
        <v>14</v>
      </c>
      <c r="L12" s="108"/>
      <c r="M12" s="114"/>
      <c r="N12" s="117">
        <v>25</v>
      </c>
      <c r="O12" s="114"/>
      <c r="P12" s="114"/>
    </row>
    <row r="13" spans="1:16" ht="51" x14ac:dyDescent="0.25">
      <c r="A13" s="67" t="s">
        <v>3303</v>
      </c>
      <c r="B13" s="72" t="s">
        <v>3304</v>
      </c>
      <c r="C13" s="5" t="s">
        <v>3302</v>
      </c>
      <c r="D13" s="22" t="s">
        <v>0</v>
      </c>
      <c r="E13" s="22">
        <v>1</v>
      </c>
      <c r="F13" s="30">
        <v>337</v>
      </c>
      <c r="G13" s="114">
        <v>8.91</v>
      </c>
      <c r="H13" s="114"/>
      <c r="I13" s="114"/>
      <c r="J13" s="114"/>
      <c r="K13" s="117"/>
      <c r="L13" s="108"/>
      <c r="M13" s="114"/>
      <c r="N13" s="117">
        <v>25</v>
      </c>
      <c r="O13" s="114"/>
      <c r="P13" s="114"/>
    </row>
    <row r="14" spans="1:16" ht="25.5" x14ac:dyDescent="0.25">
      <c r="A14" s="67" t="s">
        <v>3305</v>
      </c>
      <c r="B14" s="72" t="s">
        <v>3306</v>
      </c>
      <c r="C14" s="5" t="s">
        <v>221</v>
      </c>
      <c r="D14" s="22" t="s">
        <v>0</v>
      </c>
      <c r="E14" s="22">
        <v>10</v>
      </c>
      <c r="F14" s="22">
        <v>105</v>
      </c>
      <c r="G14" s="110">
        <v>1.65</v>
      </c>
      <c r="H14" s="110"/>
      <c r="I14" s="110"/>
      <c r="J14" s="110"/>
      <c r="K14" s="116"/>
      <c r="L14" s="111">
        <v>5</v>
      </c>
      <c r="M14" s="110"/>
      <c r="N14" s="116">
        <v>3</v>
      </c>
      <c r="O14" s="110"/>
      <c r="P14" s="110"/>
    </row>
    <row r="15" spans="1:16" ht="25.5" x14ac:dyDescent="0.25">
      <c r="A15" s="67" t="s">
        <v>3307</v>
      </c>
      <c r="B15" s="72" t="s">
        <v>3306</v>
      </c>
      <c r="C15" s="5" t="s">
        <v>3308</v>
      </c>
      <c r="D15" s="22" t="s">
        <v>0</v>
      </c>
      <c r="E15" s="22">
        <v>10</v>
      </c>
      <c r="F15" s="22">
        <v>100</v>
      </c>
      <c r="G15" s="111">
        <v>2.9</v>
      </c>
      <c r="H15" s="110"/>
      <c r="I15" s="110"/>
      <c r="J15" s="110"/>
      <c r="K15" s="116"/>
      <c r="L15" s="111">
        <v>8</v>
      </c>
      <c r="M15" s="110"/>
      <c r="N15" s="116">
        <v>5</v>
      </c>
      <c r="O15" s="110"/>
      <c r="P15" s="110"/>
    </row>
    <row r="16" spans="1:16" ht="25.5" x14ac:dyDescent="0.25">
      <c r="A16" s="67" t="s">
        <v>3309</v>
      </c>
      <c r="B16" s="72" t="s">
        <v>3306</v>
      </c>
      <c r="C16" s="5" t="s">
        <v>3302</v>
      </c>
      <c r="D16" s="22" t="s">
        <v>0</v>
      </c>
      <c r="E16" s="22">
        <v>1</v>
      </c>
      <c r="F16" s="22">
        <v>153</v>
      </c>
      <c r="G16" s="110">
        <v>10.6</v>
      </c>
      <c r="H16" s="110"/>
      <c r="I16" s="110"/>
      <c r="J16" s="110"/>
      <c r="K16" s="116"/>
      <c r="L16" s="111">
        <v>20</v>
      </c>
      <c r="M16" s="110"/>
      <c r="N16" s="116">
        <v>25</v>
      </c>
      <c r="O16" s="110"/>
      <c r="P16" s="110"/>
    </row>
    <row r="17" spans="1:16" ht="89.25" x14ac:dyDescent="0.25">
      <c r="A17" s="67" t="s">
        <v>3310</v>
      </c>
      <c r="B17" s="67" t="s">
        <v>3311</v>
      </c>
      <c r="C17" s="5" t="s">
        <v>3312</v>
      </c>
      <c r="D17" s="22" t="s">
        <v>0</v>
      </c>
      <c r="E17" s="22">
        <v>5</v>
      </c>
      <c r="F17" s="22">
        <v>10</v>
      </c>
      <c r="G17" s="110"/>
      <c r="H17" s="110"/>
      <c r="I17" s="110"/>
      <c r="J17" s="110"/>
      <c r="K17" s="116"/>
      <c r="L17" s="111"/>
      <c r="M17" s="110"/>
      <c r="N17" s="116">
        <v>25</v>
      </c>
      <c r="O17" s="110"/>
      <c r="P17" s="110"/>
    </row>
    <row r="18" spans="1:16" ht="63.75" x14ac:dyDescent="0.25">
      <c r="A18" s="67" t="s">
        <v>3313</v>
      </c>
      <c r="B18" s="67" t="s">
        <v>3314</v>
      </c>
      <c r="C18" s="5" t="s">
        <v>3315</v>
      </c>
      <c r="D18" s="22" t="s">
        <v>0</v>
      </c>
      <c r="E18" s="22">
        <v>1</v>
      </c>
      <c r="F18" s="22">
        <v>10</v>
      </c>
      <c r="G18" s="110"/>
      <c r="H18" s="110"/>
      <c r="I18" s="110"/>
      <c r="J18" s="110"/>
      <c r="K18" s="116">
        <v>12</v>
      </c>
      <c r="L18" s="111"/>
      <c r="M18" s="110"/>
      <c r="N18" s="116">
        <v>40</v>
      </c>
      <c r="O18" s="110"/>
      <c r="P18" s="110"/>
    </row>
    <row r="19" spans="1:16" ht="76.5" x14ac:dyDescent="0.25">
      <c r="A19" s="67" t="s">
        <v>3316</v>
      </c>
      <c r="B19" s="67" t="s">
        <v>3317</v>
      </c>
      <c r="C19" s="5" t="s">
        <v>3318</v>
      </c>
      <c r="D19" s="22" t="s">
        <v>0</v>
      </c>
      <c r="E19" s="22">
        <v>5</v>
      </c>
      <c r="F19" s="22">
        <v>5</v>
      </c>
      <c r="G19" s="110"/>
      <c r="H19" s="110"/>
      <c r="I19" s="110"/>
      <c r="J19" s="110"/>
      <c r="K19" s="116">
        <v>4</v>
      </c>
      <c r="L19" s="111"/>
      <c r="M19" s="110"/>
      <c r="N19" s="116">
        <v>3</v>
      </c>
      <c r="O19" s="110"/>
      <c r="P19" s="110"/>
    </row>
    <row r="20" spans="1:16" ht="127.5" x14ac:dyDescent="0.25">
      <c r="A20" s="67" t="s">
        <v>3319</v>
      </c>
      <c r="B20" s="67" t="s">
        <v>3320</v>
      </c>
      <c r="C20" s="5" t="s">
        <v>3321</v>
      </c>
      <c r="D20" s="22" t="s">
        <v>0</v>
      </c>
      <c r="E20" s="22">
        <v>1</v>
      </c>
      <c r="F20" s="22">
        <v>1</v>
      </c>
      <c r="G20" s="110"/>
      <c r="H20" s="110"/>
      <c r="I20" s="110"/>
      <c r="J20" s="110"/>
      <c r="K20" s="116"/>
      <c r="L20" s="111"/>
      <c r="M20" s="110"/>
      <c r="N20" s="116">
        <v>25</v>
      </c>
      <c r="O20" s="110"/>
      <c r="P20" s="110"/>
    </row>
    <row r="21" spans="1:16" ht="76.5" x14ac:dyDescent="0.25">
      <c r="A21" s="67" t="s">
        <v>3322</v>
      </c>
      <c r="B21" s="67" t="s">
        <v>3323</v>
      </c>
      <c r="C21" s="5" t="s">
        <v>3324</v>
      </c>
      <c r="D21" s="22" t="s">
        <v>0</v>
      </c>
      <c r="E21" s="22">
        <v>5</v>
      </c>
      <c r="F21" s="22">
        <v>5</v>
      </c>
      <c r="G21" s="110"/>
      <c r="H21" s="110"/>
      <c r="I21" s="110"/>
      <c r="J21" s="110"/>
      <c r="K21" s="116"/>
      <c r="L21" s="111"/>
      <c r="M21" s="110"/>
      <c r="N21" s="116">
        <v>5</v>
      </c>
      <c r="O21" s="110"/>
      <c r="P21" s="110"/>
    </row>
    <row r="22" spans="1:16" ht="127.5" x14ac:dyDescent="0.25">
      <c r="A22" s="67" t="s">
        <v>3325</v>
      </c>
      <c r="B22" s="67" t="s">
        <v>3326</v>
      </c>
      <c r="C22" s="5" t="s">
        <v>3327</v>
      </c>
      <c r="D22" s="22" t="s">
        <v>0</v>
      </c>
      <c r="E22" s="22">
        <v>1</v>
      </c>
      <c r="F22" s="22">
        <v>1</v>
      </c>
      <c r="G22" s="110"/>
      <c r="H22" s="110"/>
      <c r="I22" s="110"/>
      <c r="J22" s="110"/>
      <c r="K22" s="116"/>
      <c r="L22" s="111"/>
      <c r="M22" s="110"/>
      <c r="N22" s="116">
        <v>30</v>
      </c>
      <c r="O22" s="110"/>
      <c r="P22" s="110"/>
    </row>
    <row r="23" spans="1:16" ht="76.5" x14ac:dyDescent="0.25">
      <c r="A23" s="67" t="s">
        <v>3328</v>
      </c>
      <c r="B23" s="67" t="s">
        <v>3329</v>
      </c>
      <c r="C23" s="5" t="s">
        <v>3330</v>
      </c>
      <c r="D23" s="22" t="s">
        <v>0</v>
      </c>
      <c r="E23" s="22">
        <v>5</v>
      </c>
      <c r="F23" s="22">
        <v>5</v>
      </c>
      <c r="G23" s="110"/>
      <c r="H23" s="110"/>
      <c r="I23" s="110"/>
      <c r="J23" s="110"/>
      <c r="K23" s="116">
        <v>4</v>
      </c>
      <c r="L23" s="111"/>
      <c r="M23" s="110"/>
      <c r="N23" s="116">
        <v>7</v>
      </c>
      <c r="O23" s="110"/>
      <c r="P23" s="110"/>
    </row>
    <row r="24" spans="1:16" ht="127.5" x14ac:dyDescent="0.25">
      <c r="A24" s="67" t="s">
        <v>3331</v>
      </c>
      <c r="B24" s="67" t="s">
        <v>3332</v>
      </c>
      <c r="C24" s="5" t="s">
        <v>3333</v>
      </c>
      <c r="D24" s="22" t="s">
        <v>0</v>
      </c>
      <c r="E24" s="22">
        <v>1</v>
      </c>
      <c r="F24" s="22">
        <v>1</v>
      </c>
      <c r="G24" s="110"/>
      <c r="H24" s="110"/>
      <c r="I24" s="110"/>
      <c r="J24" s="110"/>
      <c r="K24" s="116">
        <v>12</v>
      </c>
      <c r="L24" s="111"/>
      <c r="M24" s="110"/>
      <c r="N24" s="116">
        <v>25</v>
      </c>
      <c r="O24" s="110"/>
      <c r="P24" s="110"/>
    </row>
    <row r="25" spans="1:16" ht="128.25" x14ac:dyDescent="0.25">
      <c r="A25" s="66" t="s">
        <v>3334</v>
      </c>
      <c r="B25" s="66" t="s">
        <v>3335</v>
      </c>
      <c r="C25" s="5"/>
      <c r="D25" s="22"/>
      <c r="E25" s="22"/>
      <c r="F25" s="22"/>
      <c r="G25" s="137"/>
      <c r="H25" s="137"/>
      <c r="I25" s="137"/>
      <c r="J25" s="137"/>
      <c r="K25" s="305"/>
      <c r="L25" s="306"/>
      <c r="M25" s="137"/>
      <c r="N25" s="305"/>
      <c r="O25" s="137"/>
      <c r="P25" s="137"/>
    </row>
    <row r="26" spans="1:16" x14ac:dyDescent="0.25">
      <c r="A26" s="66" t="s">
        <v>3336</v>
      </c>
      <c r="B26" s="66" t="s">
        <v>3337</v>
      </c>
      <c r="C26" s="5"/>
      <c r="D26" s="22"/>
      <c r="E26" s="22"/>
      <c r="F26" s="22"/>
      <c r="G26" s="137"/>
      <c r="H26" s="137"/>
      <c r="I26" s="137"/>
      <c r="J26" s="137"/>
      <c r="K26" s="305"/>
      <c r="L26" s="306"/>
      <c r="M26" s="137"/>
      <c r="N26" s="305"/>
      <c r="O26" s="137"/>
      <c r="P26" s="137"/>
    </row>
    <row r="27" spans="1:16" ht="76.5" x14ac:dyDescent="0.25">
      <c r="A27" s="67" t="s">
        <v>3338</v>
      </c>
      <c r="B27" s="67" t="s">
        <v>3339</v>
      </c>
      <c r="C27" s="5" t="s">
        <v>3340</v>
      </c>
      <c r="D27" s="22" t="s">
        <v>0</v>
      </c>
      <c r="E27" s="22">
        <v>10</v>
      </c>
      <c r="F27" s="22">
        <v>183</v>
      </c>
      <c r="G27" s="110">
        <v>6.04</v>
      </c>
      <c r="H27" s="110"/>
      <c r="I27" s="110"/>
      <c r="J27" s="110"/>
      <c r="K27" s="116"/>
      <c r="L27" s="111">
        <v>8</v>
      </c>
      <c r="M27" s="110"/>
      <c r="N27" s="116">
        <v>8</v>
      </c>
      <c r="O27" s="110"/>
      <c r="P27" s="110"/>
    </row>
    <row r="28" spans="1:16" ht="76.5" x14ac:dyDescent="0.25">
      <c r="A28" s="67" t="s">
        <v>3341</v>
      </c>
      <c r="B28" s="67" t="s">
        <v>3339</v>
      </c>
      <c r="C28" s="5" t="s">
        <v>1120</v>
      </c>
      <c r="D28" s="22" t="s">
        <v>0</v>
      </c>
      <c r="E28" s="22">
        <v>10</v>
      </c>
      <c r="F28" s="30">
        <v>10</v>
      </c>
      <c r="G28" s="110">
        <v>12.32</v>
      </c>
      <c r="H28" s="110"/>
      <c r="I28" s="110"/>
      <c r="J28" s="110"/>
      <c r="K28" s="116"/>
      <c r="L28" s="111">
        <v>12</v>
      </c>
      <c r="M28" s="110"/>
      <c r="N28" s="116">
        <v>10</v>
      </c>
      <c r="O28" s="110"/>
      <c r="P28" s="110"/>
    </row>
    <row r="29" spans="1:16" ht="76.5" x14ac:dyDescent="0.25">
      <c r="A29" s="67" t="s">
        <v>3342</v>
      </c>
      <c r="B29" s="67" t="s">
        <v>3339</v>
      </c>
      <c r="C29" s="5" t="s">
        <v>3302</v>
      </c>
      <c r="D29" s="22" t="s">
        <v>0</v>
      </c>
      <c r="E29" s="22">
        <v>1</v>
      </c>
      <c r="F29" s="30">
        <v>4</v>
      </c>
      <c r="G29" s="110">
        <v>51.16</v>
      </c>
      <c r="H29" s="110"/>
      <c r="I29" s="110"/>
      <c r="J29" s="110"/>
      <c r="K29" s="116"/>
      <c r="L29" s="111">
        <v>60</v>
      </c>
      <c r="M29" s="110"/>
      <c r="N29" s="116">
        <v>40</v>
      </c>
      <c r="O29" s="110"/>
      <c r="P29" s="110"/>
    </row>
    <row r="30" spans="1:16" ht="76.5" x14ac:dyDescent="0.25">
      <c r="A30" s="67" t="s">
        <v>3343</v>
      </c>
      <c r="B30" s="67" t="s">
        <v>3344</v>
      </c>
      <c r="C30" s="12" t="s">
        <v>3340</v>
      </c>
      <c r="D30" s="15" t="s">
        <v>0</v>
      </c>
      <c r="E30" s="22">
        <v>10</v>
      </c>
      <c r="F30" s="22">
        <v>10</v>
      </c>
      <c r="G30" s="110"/>
      <c r="H30" s="110"/>
      <c r="I30" s="110"/>
      <c r="J30" s="110"/>
      <c r="K30" s="116"/>
      <c r="L30" s="111"/>
      <c r="M30" s="110"/>
      <c r="N30" s="116">
        <v>8</v>
      </c>
      <c r="O30" s="110"/>
      <c r="P30" s="110"/>
    </row>
    <row r="31" spans="1:16" ht="76.5" x14ac:dyDescent="0.25">
      <c r="A31" s="67" t="s">
        <v>3345</v>
      </c>
      <c r="B31" s="67" t="s">
        <v>3344</v>
      </c>
      <c r="C31" s="12" t="s">
        <v>1120</v>
      </c>
      <c r="D31" s="15" t="s">
        <v>0</v>
      </c>
      <c r="E31" s="22">
        <v>10</v>
      </c>
      <c r="F31" s="22">
        <v>10</v>
      </c>
      <c r="G31" s="110"/>
      <c r="H31" s="110"/>
      <c r="I31" s="110"/>
      <c r="J31" s="110"/>
      <c r="K31" s="116"/>
      <c r="L31" s="111"/>
      <c r="M31" s="110"/>
      <c r="N31" s="116">
        <v>10</v>
      </c>
      <c r="O31" s="110"/>
      <c r="P31" s="110"/>
    </row>
    <row r="32" spans="1:16" ht="76.5" x14ac:dyDescent="0.25">
      <c r="A32" s="67" t="s">
        <v>3346</v>
      </c>
      <c r="B32" s="67" t="s">
        <v>3344</v>
      </c>
      <c r="C32" s="12" t="s">
        <v>3302</v>
      </c>
      <c r="D32" s="15" t="s">
        <v>0</v>
      </c>
      <c r="E32" s="22">
        <v>1</v>
      </c>
      <c r="F32" s="22">
        <v>1</v>
      </c>
      <c r="G32" s="110"/>
      <c r="H32" s="110"/>
      <c r="I32" s="110"/>
      <c r="J32" s="110"/>
      <c r="K32" s="116"/>
      <c r="L32" s="111"/>
      <c r="M32" s="110"/>
      <c r="N32" s="116">
        <v>40</v>
      </c>
      <c r="O32" s="110"/>
      <c r="P32" s="110"/>
    </row>
    <row r="33" spans="1:16" ht="63.75" x14ac:dyDescent="0.25">
      <c r="A33" s="67" t="s">
        <v>3347</v>
      </c>
      <c r="B33" s="72" t="s">
        <v>3348</v>
      </c>
      <c r="C33" s="5" t="s">
        <v>3349</v>
      </c>
      <c r="D33" s="22" t="s">
        <v>0</v>
      </c>
      <c r="E33" s="22">
        <v>10</v>
      </c>
      <c r="F33" s="30">
        <v>10</v>
      </c>
      <c r="G33" s="110"/>
      <c r="H33" s="110"/>
      <c r="I33" s="110"/>
      <c r="J33" s="110"/>
      <c r="K33" s="116"/>
      <c r="L33" s="110"/>
      <c r="M33" s="110"/>
      <c r="N33" s="116"/>
      <c r="O33" s="110"/>
      <c r="P33" s="110"/>
    </row>
    <row r="34" spans="1:16" ht="28.5" x14ac:dyDescent="0.25">
      <c r="A34" s="66" t="s">
        <v>3350</v>
      </c>
      <c r="B34" s="66" t="s">
        <v>3351</v>
      </c>
      <c r="C34" s="5"/>
      <c r="D34" s="22"/>
      <c r="E34" s="22"/>
      <c r="F34" s="22"/>
      <c r="G34" s="112"/>
      <c r="H34" s="112"/>
      <c r="I34" s="112"/>
      <c r="J34" s="112"/>
      <c r="K34" s="127"/>
      <c r="L34" s="112"/>
      <c r="M34" s="112"/>
      <c r="N34" s="127"/>
      <c r="O34" s="112"/>
      <c r="P34" s="112"/>
    </row>
    <row r="35" spans="1:16" ht="51" x14ac:dyDescent="0.25">
      <c r="A35" s="67" t="s">
        <v>3352</v>
      </c>
      <c r="B35" s="67" t="s">
        <v>3353</v>
      </c>
      <c r="C35" s="5" t="s">
        <v>3354</v>
      </c>
      <c r="D35" s="22" t="s">
        <v>0</v>
      </c>
      <c r="E35" s="22">
        <v>10</v>
      </c>
      <c r="F35" s="30">
        <v>20</v>
      </c>
      <c r="G35" s="110"/>
      <c r="H35" s="110"/>
      <c r="I35" s="110"/>
      <c r="J35" s="110"/>
      <c r="K35" s="116"/>
      <c r="L35" s="110"/>
      <c r="M35" s="110"/>
      <c r="N35" s="116">
        <v>3</v>
      </c>
      <c r="O35" s="110"/>
      <c r="P35" s="110"/>
    </row>
    <row r="36" spans="1:16" ht="51" x14ac:dyDescent="0.25">
      <c r="A36" s="67" t="s">
        <v>3355</v>
      </c>
      <c r="B36" s="67" t="s">
        <v>3356</v>
      </c>
      <c r="C36" s="5" t="s">
        <v>3357</v>
      </c>
      <c r="D36" s="22" t="s">
        <v>0</v>
      </c>
      <c r="E36" s="22">
        <v>10</v>
      </c>
      <c r="F36" s="30">
        <v>603</v>
      </c>
      <c r="G36" s="110"/>
      <c r="H36" s="110"/>
      <c r="I36" s="110"/>
      <c r="J36" s="110"/>
      <c r="K36" s="116">
        <v>2</v>
      </c>
      <c r="L36" s="110"/>
      <c r="M36" s="110"/>
      <c r="N36" s="116">
        <v>4</v>
      </c>
      <c r="O36" s="110"/>
      <c r="P36" s="110"/>
    </row>
    <row r="37" spans="1:16" ht="51" x14ac:dyDescent="0.25">
      <c r="A37" s="67" t="s">
        <v>3358</v>
      </c>
      <c r="B37" s="67" t="s">
        <v>3353</v>
      </c>
      <c r="C37" s="5" t="s">
        <v>3359</v>
      </c>
      <c r="D37" s="22" t="s">
        <v>0</v>
      </c>
      <c r="E37" s="22">
        <v>10</v>
      </c>
      <c r="F37" s="30">
        <v>140</v>
      </c>
      <c r="G37" s="110"/>
      <c r="H37" s="110"/>
      <c r="I37" s="110"/>
      <c r="J37" s="110"/>
      <c r="K37" s="116">
        <v>3</v>
      </c>
      <c r="L37" s="111">
        <v>5</v>
      </c>
      <c r="M37" s="110"/>
      <c r="N37" s="116">
        <v>7</v>
      </c>
      <c r="O37" s="110"/>
      <c r="P37" s="110"/>
    </row>
    <row r="38" spans="1:16" ht="51" x14ac:dyDescent="0.25">
      <c r="A38" s="67" t="s">
        <v>3360</v>
      </c>
      <c r="B38" s="67" t="s">
        <v>3353</v>
      </c>
      <c r="C38" s="5" t="s">
        <v>3340</v>
      </c>
      <c r="D38" s="22" t="s">
        <v>0</v>
      </c>
      <c r="E38" s="22">
        <v>10</v>
      </c>
      <c r="F38" s="30">
        <v>215</v>
      </c>
      <c r="G38" s="110"/>
      <c r="H38" s="110"/>
      <c r="I38" s="110"/>
      <c r="J38" s="110"/>
      <c r="K38" s="116">
        <v>4</v>
      </c>
      <c r="L38" s="111">
        <v>6</v>
      </c>
      <c r="M38" s="110"/>
      <c r="N38" s="116">
        <v>8</v>
      </c>
      <c r="O38" s="110"/>
      <c r="P38" s="110"/>
    </row>
    <row r="39" spans="1:16" ht="51" x14ac:dyDescent="0.25">
      <c r="A39" s="67" t="s">
        <v>3361</v>
      </c>
      <c r="B39" s="67" t="s">
        <v>3353</v>
      </c>
      <c r="C39" s="5" t="s">
        <v>1120</v>
      </c>
      <c r="D39" s="22" t="s">
        <v>0</v>
      </c>
      <c r="E39" s="22">
        <v>10</v>
      </c>
      <c r="F39" s="30">
        <v>50</v>
      </c>
      <c r="G39" s="110"/>
      <c r="H39" s="110"/>
      <c r="I39" s="110"/>
      <c r="J39" s="110"/>
      <c r="K39" s="116">
        <v>5</v>
      </c>
      <c r="L39" s="111">
        <v>8</v>
      </c>
      <c r="M39" s="110"/>
      <c r="N39" s="116">
        <v>11</v>
      </c>
      <c r="O39" s="110"/>
      <c r="P39" s="110"/>
    </row>
    <row r="40" spans="1:16" ht="51" x14ac:dyDescent="0.25">
      <c r="A40" s="67" t="s">
        <v>3362</v>
      </c>
      <c r="B40" s="67" t="s">
        <v>3353</v>
      </c>
      <c r="C40" s="5" t="s">
        <v>3302</v>
      </c>
      <c r="D40" s="22" t="s">
        <v>0</v>
      </c>
      <c r="E40" s="22">
        <v>1</v>
      </c>
      <c r="F40" s="30">
        <v>101</v>
      </c>
      <c r="G40" s="110"/>
      <c r="H40" s="110"/>
      <c r="I40" s="110"/>
      <c r="J40" s="110"/>
      <c r="K40" s="116">
        <v>22</v>
      </c>
      <c r="L40" s="111">
        <v>40</v>
      </c>
      <c r="M40" s="110"/>
      <c r="N40" s="116">
        <v>50</v>
      </c>
      <c r="O40" s="110"/>
      <c r="P40" s="110"/>
    </row>
    <row r="41" spans="1:16" ht="102" x14ac:dyDescent="0.25">
      <c r="A41" s="67" t="s">
        <v>3363</v>
      </c>
      <c r="B41" s="67" t="s">
        <v>3364</v>
      </c>
      <c r="C41" s="5" t="s">
        <v>3365</v>
      </c>
      <c r="D41" s="22" t="s">
        <v>0</v>
      </c>
      <c r="E41" s="22">
        <v>10</v>
      </c>
      <c r="F41" s="22">
        <v>50</v>
      </c>
      <c r="G41" s="110"/>
      <c r="H41" s="110"/>
      <c r="I41" s="110"/>
      <c r="J41" s="110"/>
      <c r="K41" s="116"/>
      <c r="L41" s="111">
        <v>5</v>
      </c>
      <c r="M41" s="110"/>
      <c r="N41" s="116">
        <v>7</v>
      </c>
      <c r="O41" s="110"/>
      <c r="P41" s="110"/>
    </row>
    <row r="42" spans="1:16" ht="102" x14ac:dyDescent="0.25">
      <c r="A42" s="67" t="s">
        <v>3366</v>
      </c>
      <c r="B42" s="67" t="s">
        <v>3367</v>
      </c>
      <c r="C42" s="5" t="s">
        <v>221</v>
      </c>
      <c r="D42" s="22" t="s">
        <v>0</v>
      </c>
      <c r="E42" s="22">
        <v>10</v>
      </c>
      <c r="F42" s="30">
        <v>18</v>
      </c>
      <c r="G42" s="110"/>
      <c r="H42" s="110"/>
      <c r="I42" s="110"/>
      <c r="J42" s="110"/>
      <c r="K42" s="116"/>
      <c r="L42" s="111">
        <v>6</v>
      </c>
      <c r="M42" s="110"/>
      <c r="N42" s="116">
        <v>9</v>
      </c>
      <c r="O42" s="110"/>
      <c r="P42" s="110"/>
    </row>
    <row r="43" spans="1:16" ht="102" x14ac:dyDescent="0.25">
      <c r="A43" s="67" t="s">
        <v>3368</v>
      </c>
      <c r="B43" s="67" t="s">
        <v>3367</v>
      </c>
      <c r="C43" s="5" t="s">
        <v>3369</v>
      </c>
      <c r="D43" s="22" t="s">
        <v>0</v>
      </c>
      <c r="E43" s="22">
        <v>10</v>
      </c>
      <c r="F43" s="22">
        <v>50</v>
      </c>
      <c r="G43" s="110"/>
      <c r="H43" s="110"/>
      <c r="I43" s="110"/>
      <c r="J43" s="110"/>
      <c r="K43" s="116"/>
      <c r="L43" s="111">
        <v>8</v>
      </c>
      <c r="M43" s="110"/>
      <c r="N43" s="116">
        <v>15</v>
      </c>
      <c r="O43" s="110"/>
      <c r="P43" s="110"/>
    </row>
    <row r="44" spans="1:16" ht="102" x14ac:dyDescent="0.25">
      <c r="A44" s="67" t="s">
        <v>3370</v>
      </c>
      <c r="B44" s="67" t="s">
        <v>3367</v>
      </c>
      <c r="C44" s="5" t="s">
        <v>3302</v>
      </c>
      <c r="D44" s="22" t="s">
        <v>0</v>
      </c>
      <c r="E44" s="22">
        <v>1</v>
      </c>
      <c r="F44" s="30">
        <v>1</v>
      </c>
      <c r="G44" s="110"/>
      <c r="H44" s="110"/>
      <c r="I44" s="110"/>
      <c r="J44" s="110"/>
      <c r="K44" s="116"/>
      <c r="L44" s="111">
        <v>40</v>
      </c>
      <c r="M44" s="110"/>
      <c r="N44" s="116">
        <v>55</v>
      </c>
      <c r="O44" s="110"/>
      <c r="P44" s="110"/>
    </row>
    <row r="45" spans="1:16" ht="63.75" x14ac:dyDescent="0.25">
      <c r="A45" s="67" t="s">
        <v>3371</v>
      </c>
      <c r="B45" s="67" t="s">
        <v>3372</v>
      </c>
      <c r="C45" s="5" t="s">
        <v>3373</v>
      </c>
      <c r="D45" s="22" t="s">
        <v>0</v>
      </c>
      <c r="E45" s="22">
        <v>10</v>
      </c>
      <c r="F45" s="30">
        <v>30</v>
      </c>
      <c r="G45" s="110"/>
      <c r="H45" s="110"/>
      <c r="I45" s="110"/>
      <c r="J45" s="110"/>
      <c r="K45" s="116"/>
      <c r="L45" s="111"/>
      <c r="M45" s="110"/>
      <c r="N45" s="116">
        <v>3</v>
      </c>
      <c r="O45" s="110"/>
      <c r="P45" s="110"/>
    </row>
    <row r="46" spans="1:16" ht="63.75" x14ac:dyDescent="0.25">
      <c r="A46" s="67" t="s">
        <v>3374</v>
      </c>
      <c r="B46" s="67" t="s">
        <v>3372</v>
      </c>
      <c r="C46" s="5" t="s">
        <v>3357</v>
      </c>
      <c r="D46" s="22" t="s">
        <v>0</v>
      </c>
      <c r="E46" s="22">
        <v>10</v>
      </c>
      <c r="F46" s="30">
        <v>100</v>
      </c>
      <c r="G46" s="110"/>
      <c r="H46" s="110"/>
      <c r="I46" s="110"/>
      <c r="J46" s="110"/>
      <c r="K46" s="116">
        <v>2</v>
      </c>
      <c r="L46" s="111"/>
      <c r="M46" s="110"/>
      <c r="N46" s="116">
        <v>4</v>
      </c>
      <c r="O46" s="110"/>
      <c r="P46" s="110"/>
    </row>
    <row r="47" spans="1:16" ht="63.75" x14ac:dyDescent="0.25">
      <c r="A47" s="67" t="s">
        <v>3375</v>
      </c>
      <c r="B47" s="67" t="s">
        <v>3372</v>
      </c>
      <c r="C47" s="5" t="s">
        <v>3376</v>
      </c>
      <c r="D47" s="22" t="s">
        <v>0</v>
      </c>
      <c r="E47" s="22">
        <v>10</v>
      </c>
      <c r="F47" s="30">
        <v>430</v>
      </c>
      <c r="G47" s="110"/>
      <c r="H47" s="110"/>
      <c r="I47" s="110"/>
      <c r="J47" s="110"/>
      <c r="K47" s="116"/>
      <c r="L47" s="111"/>
      <c r="M47" s="110"/>
      <c r="N47" s="116">
        <v>5</v>
      </c>
      <c r="O47" s="110"/>
      <c r="P47" s="110"/>
    </row>
    <row r="48" spans="1:16" ht="63.75" x14ac:dyDescent="0.25">
      <c r="A48" s="67" t="s">
        <v>3377</v>
      </c>
      <c r="B48" s="67" t="s">
        <v>3372</v>
      </c>
      <c r="C48" s="5" t="s">
        <v>3359</v>
      </c>
      <c r="D48" s="22" t="s">
        <v>0</v>
      </c>
      <c r="E48" s="22">
        <v>10</v>
      </c>
      <c r="F48" s="30">
        <v>236</v>
      </c>
      <c r="G48" s="110"/>
      <c r="H48" s="110"/>
      <c r="I48" s="110"/>
      <c r="J48" s="110"/>
      <c r="K48" s="116">
        <v>3</v>
      </c>
      <c r="L48" s="111">
        <v>5</v>
      </c>
      <c r="M48" s="110"/>
      <c r="N48" s="116">
        <v>7</v>
      </c>
      <c r="O48" s="110"/>
      <c r="P48" s="110"/>
    </row>
    <row r="49" spans="1:16" ht="63.75" x14ac:dyDescent="0.25">
      <c r="A49" s="67" t="s">
        <v>3378</v>
      </c>
      <c r="B49" s="67" t="s">
        <v>3372</v>
      </c>
      <c r="C49" s="5" t="s">
        <v>3340</v>
      </c>
      <c r="D49" s="22" t="s">
        <v>0</v>
      </c>
      <c r="E49" s="22">
        <v>10</v>
      </c>
      <c r="F49" s="30">
        <v>80</v>
      </c>
      <c r="G49" s="110">
        <v>3.14</v>
      </c>
      <c r="H49" s="110"/>
      <c r="I49" s="111">
        <v>4.4000000000000004</v>
      </c>
      <c r="J49" s="110"/>
      <c r="K49" s="116">
        <v>4</v>
      </c>
      <c r="L49" s="111">
        <v>6</v>
      </c>
      <c r="M49" s="110"/>
      <c r="N49" s="116">
        <v>8</v>
      </c>
      <c r="O49" s="110"/>
      <c r="P49" s="110"/>
    </row>
    <row r="50" spans="1:16" ht="63.75" x14ac:dyDescent="0.25">
      <c r="A50" s="67" t="s">
        <v>3379</v>
      </c>
      <c r="B50" s="67" t="s">
        <v>3372</v>
      </c>
      <c r="C50" s="5" t="s">
        <v>1120</v>
      </c>
      <c r="D50" s="22" t="s">
        <v>0</v>
      </c>
      <c r="E50" s="22">
        <v>10</v>
      </c>
      <c r="F50" s="30">
        <v>103</v>
      </c>
      <c r="G50" s="110">
        <v>5.68</v>
      </c>
      <c r="H50" s="110"/>
      <c r="I50" s="111">
        <v>9.8000000000000007</v>
      </c>
      <c r="J50" s="110"/>
      <c r="K50" s="116">
        <v>5</v>
      </c>
      <c r="L50" s="111">
        <v>8</v>
      </c>
      <c r="M50" s="110"/>
      <c r="N50" s="116">
        <v>11</v>
      </c>
      <c r="O50" s="110"/>
      <c r="P50" s="110"/>
    </row>
    <row r="51" spans="1:16" ht="63.75" x14ac:dyDescent="0.25">
      <c r="A51" s="67" t="s">
        <v>3380</v>
      </c>
      <c r="B51" s="67" t="s">
        <v>3372</v>
      </c>
      <c r="C51" s="5" t="s">
        <v>3302</v>
      </c>
      <c r="D51" s="22" t="s">
        <v>0</v>
      </c>
      <c r="E51" s="22">
        <v>1</v>
      </c>
      <c r="F51" s="30">
        <v>87</v>
      </c>
      <c r="G51" s="110">
        <v>29.07</v>
      </c>
      <c r="H51" s="110"/>
      <c r="I51" s="111">
        <v>47.8</v>
      </c>
      <c r="J51" s="110"/>
      <c r="K51" s="116">
        <v>22</v>
      </c>
      <c r="L51" s="111">
        <v>40</v>
      </c>
      <c r="M51" s="110"/>
      <c r="N51" s="116">
        <v>50</v>
      </c>
      <c r="O51" s="110"/>
      <c r="P51" s="110"/>
    </row>
    <row r="52" spans="1:16" ht="82.5" customHeight="1" x14ac:dyDescent="0.25">
      <c r="A52" s="67" t="s">
        <v>3381</v>
      </c>
      <c r="B52" s="67" t="s">
        <v>3382</v>
      </c>
      <c r="C52" s="5" t="s">
        <v>221</v>
      </c>
      <c r="D52" s="22" t="s">
        <v>0</v>
      </c>
      <c r="E52" s="22">
        <v>20</v>
      </c>
      <c r="F52" s="30">
        <v>20</v>
      </c>
      <c r="G52" s="110"/>
      <c r="H52" s="110"/>
      <c r="I52" s="110"/>
      <c r="J52" s="110"/>
      <c r="K52" s="116"/>
      <c r="L52" s="111"/>
      <c r="M52" s="110"/>
      <c r="N52" s="116">
        <v>14</v>
      </c>
      <c r="O52" s="110"/>
      <c r="P52" s="110"/>
    </row>
    <row r="53" spans="1:16" ht="87.75" customHeight="1" x14ac:dyDescent="0.25">
      <c r="A53" s="67" t="s">
        <v>3383</v>
      </c>
      <c r="B53" s="67" t="s">
        <v>3382</v>
      </c>
      <c r="C53" s="5" t="s">
        <v>3384</v>
      </c>
      <c r="D53" s="22" t="s">
        <v>0</v>
      </c>
      <c r="E53" s="22">
        <v>10</v>
      </c>
      <c r="F53" s="30">
        <v>10</v>
      </c>
      <c r="G53" s="110"/>
      <c r="H53" s="110"/>
      <c r="I53" s="110">
        <v>9.64</v>
      </c>
      <c r="J53" s="110"/>
      <c r="K53" s="116"/>
      <c r="L53" s="111"/>
      <c r="M53" s="110"/>
      <c r="N53" s="116">
        <v>18</v>
      </c>
      <c r="O53" s="110"/>
      <c r="P53" s="110"/>
    </row>
    <row r="54" spans="1:16" ht="91.5" customHeight="1" x14ac:dyDescent="0.25">
      <c r="A54" s="67" t="s">
        <v>3385</v>
      </c>
      <c r="B54" s="67" t="s">
        <v>3382</v>
      </c>
      <c r="C54" s="5" t="s">
        <v>3386</v>
      </c>
      <c r="D54" s="22" t="s">
        <v>0</v>
      </c>
      <c r="E54" s="22">
        <v>20</v>
      </c>
      <c r="F54" s="30">
        <v>20</v>
      </c>
      <c r="G54" s="110"/>
      <c r="H54" s="110"/>
      <c r="I54" s="111">
        <v>4.8</v>
      </c>
      <c r="J54" s="110"/>
      <c r="K54" s="116"/>
      <c r="L54" s="111"/>
      <c r="M54" s="110"/>
      <c r="N54" s="116">
        <v>14</v>
      </c>
      <c r="O54" s="110"/>
      <c r="P54" s="110"/>
    </row>
    <row r="55" spans="1:16" ht="90" customHeight="1" x14ac:dyDescent="0.25">
      <c r="A55" s="67" t="s">
        <v>3387</v>
      </c>
      <c r="B55" s="67" t="s">
        <v>3382</v>
      </c>
      <c r="C55" s="5" t="s">
        <v>3388</v>
      </c>
      <c r="D55" s="22" t="s">
        <v>0</v>
      </c>
      <c r="E55" s="22">
        <v>10</v>
      </c>
      <c r="F55" s="30">
        <v>10</v>
      </c>
      <c r="G55" s="110"/>
      <c r="H55" s="110"/>
      <c r="I55" s="111">
        <v>9.5</v>
      </c>
      <c r="J55" s="110"/>
      <c r="K55" s="116"/>
      <c r="L55" s="111"/>
      <c r="M55" s="110"/>
      <c r="N55" s="116">
        <v>18</v>
      </c>
      <c r="O55" s="110"/>
      <c r="P55" s="110"/>
    </row>
    <row r="56" spans="1:16" ht="88.5" customHeight="1" x14ac:dyDescent="0.25">
      <c r="A56" s="67" t="s">
        <v>3389</v>
      </c>
      <c r="B56" s="67" t="s">
        <v>3382</v>
      </c>
      <c r="C56" s="5" t="s">
        <v>1120</v>
      </c>
      <c r="D56" s="22" t="s">
        <v>0</v>
      </c>
      <c r="E56" s="22">
        <v>10</v>
      </c>
      <c r="F56" s="30">
        <v>10</v>
      </c>
      <c r="G56" s="110"/>
      <c r="H56" s="110"/>
      <c r="I56" s="110"/>
      <c r="J56" s="110"/>
      <c r="K56" s="116"/>
      <c r="L56" s="111"/>
      <c r="M56" s="110"/>
      <c r="N56" s="116">
        <v>18</v>
      </c>
      <c r="O56" s="110"/>
      <c r="P56" s="110"/>
    </row>
    <row r="57" spans="1:16" ht="91.5" customHeight="1" x14ac:dyDescent="0.25">
      <c r="A57" s="67" t="s">
        <v>3390</v>
      </c>
      <c r="B57" s="67" t="s">
        <v>3391</v>
      </c>
      <c r="C57" s="5" t="s">
        <v>3302</v>
      </c>
      <c r="D57" s="22" t="s">
        <v>0</v>
      </c>
      <c r="E57" s="22">
        <v>1</v>
      </c>
      <c r="F57" s="30">
        <v>1</v>
      </c>
      <c r="G57" s="110"/>
      <c r="H57" s="110"/>
      <c r="I57" s="110"/>
      <c r="J57" s="110"/>
      <c r="K57" s="116"/>
      <c r="L57" s="111"/>
      <c r="M57" s="110"/>
      <c r="N57" s="116">
        <v>65</v>
      </c>
      <c r="O57" s="110"/>
      <c r="P57" s="110"/>
    </row>
    <row r="58" spans="1:16" ht="102" x14ac:dyDescent="0.25">
      <c r="A58" s="67" t="s">
        <v>3392</v>
      </c>
      <c r="B58" s="67" t="s">
        <v>3393</v>
      </c>
      <c r="C58" s="5" t="s">
        <v>3359</v>
      </c>
      <c r="D58" s="22" t="s">
        <v>0</v>
      </c>
      <c r="E58" s="22">
        <v>10</v>
      </c>
      <c r="F58" s="30">
        <v>340</v>
      </c>
      <c r="G58" s="110"/>
      <c r="H58" s="110"/>
      <c r="I58" s="110"/>
      <c r="J58" s="110"/>
      <c r="K58" s="116"/>
      <c r="L58" s="111"/>
      <c r="M58" s="110"/>
      <c r="N58" s="116">
        <v>7</v>
      </c>
      <c r="O58" s="110"/>
      <c r="P58" s="110"/>
    </row>
    <row r="59" spans="1:16" ht="102" x14ac:dyDescent="0.25">
      <c r="A59" s="67" t="s">
        <v>3394</v>
      </c>
      <c r="B59" s="67" t="s">
        <v>3395</v>
      </c>
      <c r="C59" s="5" t="s">
        <v>221</v>
      </c>
      <c r="D59" s="22" t="s">
        <v>0</v>
      </c>
      <c r="E59" s="22">
        <v>24</v>
      </c>
      <c r="F59" s="30">
        <v>318</v>
      </c>
      <c r="G59" s="110">
        <v>5.74</v>
      </c>
      <c r="H59" s="110"/>
      <c r="I59" s="110"/>
      <c r="J59" s="110"/>
      <c r="K59" s="116">
        <v>5</v>
      </c>
      <c r="L59" s="111">
        <v>8</v>
      </c>
      <c r="M59" s="110"/>
      <c r="N59" s="116">
        <v>8</v>
      </c>
      <c r="O59" s="110"/>
      <c r="P59" s="110"/>
    </row>
    <row r="60" spans="1:16" ht="102" x14ac:dyDescent="0.25">
      <c r="A60" s="67" t="s">
        <v>3396</v>
      </c>
      <c r="B60" s="67" t="s">
        <v>3397</v>
      </c>
      <c r="C60" s="5" t="s">
        <v>1120</v>
      </c>
      <c r="D60" s="22" t="s">
        <v>0</v>
      </c>
      <c r="E60" s="22">
        <v>12</v>
      </c>
      <c r="F60" s="30">
        <v>562</v>
      </c>
      <c r="G60" s="110">
        <v>11.48</v>
      </c>
      <c r="H60" s="110"/>
      <c r="I60" s="110"/>
      <c r="J60" s="110"/>
      <c r="K60" s="116">
        <v>7</v>
      </c>
      <c r="L60" s="111">
        <v>14</v>
      </c>
      <c r="M60" s="110"/>
      <c r="N60" s="116">
        <v>11</v>
      </c>
      <c r="O60" s="110"/>
      <c r="P60" s="110"/>
    </row>
    <row r="61" spans="1:16" ht="102" x14ac:dyDescent="0.25">
      <c r="A61" s="67" t="s">
        <v>3398</v>
      </c>
      <c r="B61" s="67" t="s">
        <v>3395</v>
      </c>
      <c r="C61" s="5" t="s">
        <v>3302</v>
      </c>
      <c r="D61" s="22" t="s">
        <v>0</v>
      </c>
      <c r="E61" s="22">
        <v>1</v>
      </c>
      <c r="F61" s="30">
        <v>357</v>
      </c>
      <c r="G61" s="110">
        <v>47.01</v>
      </c>
      <c r="H61" s="110"/>
      <c r="I61" s="110"/>
      <c r="J61" s="110"/>
      <c r="K61" s="116">
        <v>27</v>
      </c>
      <c r="L61" s="111">
        <v>50</v>
      </c>
      <c r="M61" s="110"/>
      <c r="N61" s="116">
        <v>50</v>
      </c>
      <c r="O61" s="110"/>
      <c r="P61" s="110"/>
    </row>
    <row r="62" spans="1:16" ht="28.5" x14ac:dyDescent="0.25">
      <c r="A62" s="66" t="s">
        <v>3399</v>
      </c>
      <c r="B62" s="66" t="s">
        <v>3400</v>
      </c>
      <c r="C62" s="5"/>
      <c r="D62" s="22"/>
      <c r="E62" s="22"/>
      <c r="F62" s="30"/>
      <c r="G62" s="112"/>
      <c r="H62" s="112"/>
      <c r="I62" s="112"/>
      <c r="J62" s="112"/>
      <c r="K62" s="127"/>
      <c r="L62" s="157"/>
      <c r="M62" s="112"/>
      <c r="N62" s="127"/>
      <c r="O62" s="112"/>
      <c r="P62" s="112"/>
    </row>
    <row r="63" spans="1:16" ht="63.75" x14ac:dyDescent="0.25">
      <c r="A63" s="67" t="s">
        <v>3401</v>
      </c>
      <c r="B63" s="67" t="s">
        <v>3402</v>
      </c>
      <c r="C63" s="5" t="s">
        <v>3403</v>
      </c>
      <c r="D63" s="22" t="s">
        <v>0</v>
      </c>
      <c r="E63" s="22">
        <v>50</v>
      </c>
      <c r="F63" s="30">
        <v>15</v>
      </c>
      <c r="G63" s="110"/>
      <c r="H63" s="110"/>
      <c r="I63" s="110"/>
      <c r="J63" s="110"/>
      <c r="K63" s="116">
        <v>2</v>
      </c>
      <c r="L63" s="111">
        <v>4</v>
      </c>
      <c r="M63" s="110"/>
      <c r="N63" s="116">
        <v>4</v>
      </c>
      <c r="O63" s="110"/>
      <c r="P63" s="110"/>
    </row>
    <row r="64" spans="1:16" ht="63.75" x14ac:dyDescent="0.25">
      <c r="A64" s="67" t="s">
        <v>3404</v>
      </c>
      <c r="B64" s="67" t="s">
        <v>3402</v>
      </c>
      <c r="C64" s="5" t="s">
        <v>3405</v>
      </c>
      <c r="D64" s="22" t="s">
        <v>0</v>
      </c>
      <c r="E64" s="22">
        <v>10</v>
      </c>
      <c r="F64" s="30">
        <v>20</v>
      </c>
      <c r="G64" s="110"/>
      <c r="H64" s="110"/>
      <c r="I64" s="110"/>
      <c r="J64" s="110"/>
      <c r="K64" s="116">
        <v>3.5</v>
      </c>
      <c r="L64" s="111"/>
      <c r="M64" s="110"/>
      <c r="N64" s="116">
        <v>7</v>
      </c>
      <c r="O64" s="110"/>
      <c r="P64" s="110"/>
    </row>
    <row r="65" spans="1:16" ht="63.75" x14ac:dyDescent="0.25">
      <c r="A65" s="67" t="s">
        <v>3406</v>
      </c>
      <c r="B65" s="67" t="s">
        <v>3402</v>
      </c>
      <c r="C65" s="5" t="s">
        <v>3407</v>
      </c>
      <c r="D65" s="22" t="s">
        <v>0</v>
      </c>
      <c r="E65" s="22">
        <v>10</v>
      </c>
      <c r="F65" s="30">
        <v>10</v>
      </c>
      <c r="G65" s="110"/>
      <c r="H65" s="110"/>
      <c r="I65" s="110"/>
      <c r="J65" s="110"/>
      <c r="K65" s="116">
        <v>4.5</v>
      </c>
      <c r="L65" s="111">
        <v>6</v>
      </c>
      <c r="M65" s="110"/>
      <c r="N65" s="116">
        <v>8</v>
      </c>
      <c r="O65" s="110"/>
      <c r="P65" s="110"/>
    </row>
    <row r="66" spans="1:16" ht="63.75" x14ac:dyDescent="0.25">
      <c r="A66" s="67" t="s">
        <v>3408</v>
      </c>
      <c r="B66" s="67" t="s">
        <v>3402</v>
      </c>
      <c r="C66" s="5" t="s">
        <v>3409</v>
      </c>
      <c r="D66" s="22" t="s">
        <v>0</v>
      </c>
      <c r="E66" s="22">
        <v>10</v>
      </c>
      <c r="F66" s="30">
        <v>10</v>
      </c>
      <c r="G66" s="110"/>
      <c r="H66" s="110"/>
      <c r="I66" s="110"/>
      <c r="J66" s="110"/>
      <c r="K66" s="116">
        <v>4.5</v>
      </c>
      <c r="L66" s="111">
        <v>7</v>
      </c>
      <c r="M66" s="110"/>
      <c r="N66" s="116">
        <v>8</v>
      </c>
      <c r="O66" s="110"/>
      <c r="P66" s="110"/>
    </row>
    <row r="67" spans="1:16" ht="63.75" x14ac:dyDescent="0.25">
      <c r="A67" s="67" t="s">
        <v>3410</v>
      </c>
      <c r="B67" s="67" t="s">
        <v>3402</v>
      </c>
      <c r="C67" s="5" t="s">
        <v>1120</v>
      </c>
      <c r="D67" s="22" t="s">
        <v>0</v>
      </c>
      <c r="E67" s="22">
        <v>10</v>
      </c>
      <c r="F67" s="22">
        <v>3783</v>
      </c>
      <c r="G67" s="110"/>
      <c r="H67" s="110"/>
      <c r="I67" s="110"/>
      <c r="J67" s="110"/>
      <c r="K67" s="116">
        <v>5.5</v>
      </c>
      <c r="L67" s="111">
        <v>11</v>
      </c>
      <c r="M67" s="110"/>
      <c r="N67" s="116">
        <v>11</v>
      </c>
      <c r="O67" s="110"/>
      <c r="P67" s="110"/>
    </row>
    <row r="68" spans="1:16" ht="63.75" x14ac:dyDescent="0.25">
      <c r="A68" s="67" t="s">
        <v>3411</v>
      </c>
      <c r="B68" s="67" t="s">
        <v>3402</v>
      </c>
      <c r="C68" s="5" t="s">
        <v>3308</v>
      </c>
      <c r="D68" s="22" t="s">
        <v>0</v>
      </c>
      <c r="E68" s="22">
        <v>10</v>
      </c>
      <c r="F68" s="22">
        <v>10</v>
      </c>
      <c r="G68" s="110"/>
      <c r="H68" s="110"/>
      <c r="I68" s="110"/>
      <c r="J68" s="110"/>
      <c r="K68" s="116">
        <v>5.5</v>
      </c>
      <c r="L68" s="111">
        <v>12</v>
      </c>
      <c r="M68" s="110"/>
      <c r="N68" s="116">
        <v>11</v>
      </c>
      <c r="O68" s="110"/>
      <c r="P68" s="110"/>
    </row>
    <row r="69" spans="1:16" ht="63.75" x14ac:dyDescent="0.25">
      <c r="A69" s="67" t="s">
        <v>3412</v>
      </c>
      <c r="B69" s="67" t="s">
        <v>3402</v>
      </c>
      <c r="C69" s="5" t="s">
        <v>3302</v>
      </c>
      <c r="D69" s="22" t="s">
        <v>0</v>
      </c>
      <c r="E69" s="22">
        <v>1</v>
      </c>
      <c r="F69" s="30">
        <v>32</v>
      </c>
      <c r="G69" s="110"/>
      <c r="H69" s="110"/>
      <c r="I69" s="110"/>
      <c r="J69" s="110"/>
      <c r="K69" s="116">
        <v>23</v>
      </c>
      <c r="L69" s="111">
        <v>40</v>
      </c>
      <c r="M69" s="110"/>
      <c r="N69" s="116">
        <v>50</v>
      </c>
      <c r="O69" s="110"/>
      <c r="P69" s="110"/>
    </row>
    <row r="70" spans="1:16" ht="63.75" x14ac:dyDescent="0.25">
      <c r="A70" s="67" t="s">
        <v>3413</v>
      </c>
      <c r="B70" s="67" t="s">
        <v>3414</v>
      </c>
      <c r="C70" s="5" t="s">
        <v>3403</v>
      </c>
      <c r="D70" s="22" t="s">
        <v>0</v>
      </c>
      <c r="E70" s="22">
        <v>50</v>
      </c>
      <c r="F70" s="22">
        <v>50</v>
      </c>
      <c r="G70" s="110"/>
      <c r="H70" s="110"/>
      <c r="I70" s="110"/>
      <c r="J70" s="110"/>
      <c r="K70" s="116">
        <v>2</v>
      </c>
      <c r="L70" s="111">
        <v>4</v>
      </c>
      <c r="M70" s="110"/>
      <c r="N70" s="116">
        <v>4</v>
      </c>
      <c r="O70" s="110"/>
      <c r="P70" s="110"/>
    </row>
    <row r="71" spans="1:16" ht="63.75" x14ac:dyDescent="0.25">
      <c r="A71" s="67" t="s">
        <v>3415</v>
      </c>
      <c r="B71" s="67" t="s">
        <v>3414</v>
      </c>
      <c r="C71" s="5" t="s">
        <v>3405</v>
      </c>
      <c r="D71" s="22" t="s">
        <v>0</v>
      </c>
      <c r="E71" s="22">
        <v>10</v>
      </c>
      <c r="F71" s="22">
        <v>10</v>
      </c>
      <c r="G71" s="110"/>
      <c r="H71" s="110"/>
      <c r="I71" s="110"/>
      <c r="J71" s="110"/>
      <c r="K71" s="116">
        <v>3.5</v>
      </c>
      <c r="L71" s="111"/>
      <c r="M71" s="110"/>
      <c r="N71" s="116">
        <v>7</v>
      </c>
      <c r="O71" s="110"/>
      <c r="P71" s="110"/>
    </row>
    <row r="72" spans="1:16" ht="63.75" x14ac:dyDescent="0.25">
      <c r="A72" s="67" t="s">
        <v>3416</v>
      </c>
      <c r="B72" s="67" t="s">
        <v>3414</v>
      </c>
      <c r="C72" s="5" t="s">
        <v>3407</v>
      </c>
      <c r="D72" s="22" t="s">
        <v>0</v>
      </c>
      <c r="E72" s="22">
        <v>10</v>
      </c>
      <c r="F72" s="22">
        <v>10</v>
      </c>
      <c r="G72" s="110">
        <v>3.77</v>
      </c>
      <c r="H72" s="110"/>
      <c r="I72" s="110"/>
      <c r="J72" s="110"/>
      <c r="K72" s="116">
        <v>4.5</v>
      </c>
      <c r="L72" s="111">
        <v>6</v>
      </c>
      <c r="M72" s="110"/>
      <c r="N72" s="116">
        <v>8</v>
      </c>
      <c r="O72" s="110"/>
      <c r="P72" s="110"/>
    </row>
    <row r="73" spans="1:16" ht="63.75" x14ac:dyDescent="0.25">
      <c r="A73" s="67" t="s">
        <v>3417</v>
      </c>
      <c r="B73" s="67" t="s">
        <v>3414</v>
      </c>
      <c r="C73" s="5" t="s">
        <v>1120</v>
      </c>
      <c r="D73" s="22" t="s">
        <v>0</v>
      </c>
      <c r="E73" s="22">
        <v>10</v>
      </c>
      <c r="F73" s="30">
        <v>20</v>
      </c>
      <c r="G73" s="110"/>
      <c r="H73" s="110"/>
      <c r="I73" s="110"/>
      <c r="J73" s="110"/>
      <c r="K73" s="116">
        <v>5.5</v>
      </c>
      <c r="L73" s="111">
        <v>9</v>
      </c>
      <c r="M73" s="110"/>
      <c r="N73" s="116">
        <v>11</v>
      </c>
      <c r="O73" s="110"/>
      <c r="P73" s="110"/>
    </row>
    <row r="74" spans="1:16" ht="63.75" x14ac:dyDescent="0.25">
      <c r="A74" s="67" t="s">
        <v>3418</v>
      </c>
      <c r="B74" s="67" t="s">
        <v>3414</v>
      </c>
      <c r="C74" s="5" t="s">
        <v>3302</v>
      </c>
      <c r="D74" s="22" t="s">
        <v>0</v>
      </c>
      <c r="E74" s="22">
        <v>1</v>
      </c>
      <c r="F74" s="30">
        <v>8</v>
      </c>
      <c r="G74" s="110">
        <v>25.92</v>
      </c>
      <c r="H74" s="110"/>
      <c r="I74" s="110"/>
      <c r="J74" s="110"/>
      <c r="K74" s="116">
        <v>23</v>
      </c>
      <c r="L74" s="111">
        <v>40</v>
      </c>
      <c r="M74" s="110"/>
      <c r="N74" s="116">
        <v>50</v>
      </c>
      <c r="O74" s="110"/>
      <c r="P74" s="110"/>
    </row>
    <row r="75" spans="1:16" ht="63.75" x14ac:dyDescent="0.25">
      <c r="A75" s="67" t="s">
        <v>3419</v>
      </c>
      <c r="B75" s="67" t="s">
        <v>3420</v>
      </c>
      <c r="C75" s="5" t="s">
        <v>3421</v>
      </c>
      <c r="D75" s="22" t="s">
        <v>0</v>
      </c>
      <c r="E75" s="22">
        <v>10</v>
      </c>
      <c r="F75" s="30">
        <v>68</v>
      </c>
      <c r="G75" s="110"/>
      <c r="H75" s="110"/>
      <c r="I75" s="110"/>
      <c r="J75" s="110"/>
      <c r="K75" s="116"/>
      <c r="L75" s="110"/>
      <c r="M75" s="110"/>
      <c r="N75" s="116">
        <v>4</v>
      </c>
      <c r="O75" s="110"/>
      <c r="P75" s="110"/>
    </row>
    <row r="76" spans="1:16" ht="63.75" x14ac:dyDescent="0.25">
      <c r="A76" s="67" t="s">
        <v>3422</v>
      </c>
      <c r="B76" s="67" t="s">
        <v>3420</v>
      </c>
      <c r="C76" s="5" t="s">
        <v>221</v>
      </c>
      <c r="D76" s="22" t="s">
        <v>0</v>
      </c>
      <c r="E76" s="22">
        <v>10</v>
      </c>
      <c r="F76" s="30">
        <v>113</v>
      </c>
      <c r="G76" s="110"/>
      <c r="H76" s="110"/>
      <c r="I76" s="110"/>
      <c r="J76" s="110"/>
      <c r="K76" s="116"/>
      <c r="L76" s="110"/>
      <c r="M76" s="110"/>
      <c r="N76" s="116">
        <v>8</v>
      </c>
      <c r="O76" s="110"/>
      <c r="P76" s="110"/>
    </row>
    <row r="77" spans="1:16" ht="63.75" x14ac:dyDescent="0.25">
      <c r="A77" s="67" t="s">
        <v>3423</v>
      </c>
      <c r="B77" s="67" t="s">
        <v>3424</v>
      </c>
      <c r="C77" s="5" t="s">
        <v>1120</v>
      </c>
      <c r="D77" s="22" t="s">
        <v>0</v>
      </c>
      <c r="E77" s="22">
        <v>10</v>
      </c>
      <c r="F77" s="30">
        <v>337</v>
      </c>
      <c r="G77" s="110"/>
      <c r="H77" s="110"/>
      <c r="I77" s="110"/>
      <c r="J77" s="110"/>
      <c r="K77" s="116"/>
      <c r="L77" s="110"/>
      <c r="M77" s="110"/>
      <c r="N77" s="116">
        <v>11</v>
      </c>
      <c r="O77" s="110"/>
      <c r="P77" s="110"/>
    </row>
    <row r="78" spans="1:16" ht="63.75" x14ac:dyDescent="0.25">
      <c r="A78" s="67" t="s">
        <v>3425</v>
      </c>
      <c r="B78" s="67" t="s">
        <v>3424</v>
      </c>
      <c r="C78" s="5" t="s">
        <v>3302</v>
      </c>
      <c r="D78" s="22" t="s">
        <v>0</v>
      </c>
      <c r="E78" s="22">
        <v>1</v>
      </c>
      <c r="F78" s="30">
        <v>137</v>
      </c>
      <c r="G78" s="110"/>
      <c r="H78" s="110"/>
      <c r="I78" s="110"/>
      <c r="J78" s="110"/>
      <c r="K78" s="116"/>
      <c r="L78" s="110"/>
      <c r="M78" s="110"/>
      <c r="N78" s="116">
        <v>50</v>
      </c>
      <c r="O78" s="110"/>
      <c r="P78" s="110"/>
    </row>
    <row r="79" spans="1:16" ht="102" x14ac:dyDescent="0.25">
      <c r="A79" s="67" t="s">
        <v>3426</v>
      </c>
      <c r="B79" s="67" t="s">
        <v>3427</v>
      </c>
      <c r="C79" s="5" t="s">
        <v>221</v>
      </c>
      <c r="D79" s="22" t="s">
        <v>0</v>
      </c>
      <c r="E79" s="22">
        <v>20</v>
      </c>
      <c r="F79" s="30">
        <v>20</v>
      </c>
      <c r="G79" s="110"/>
      <c r="H79" s="110"/>
      <c r="I79" s="110">
        <v>5.55</v>
      </c>
      <c r="J79" s="110"/>
      <c r="K79" s="116"/>
      <c r="L79" s="110"/>
      <c r="M79" s="110"/>
      <c r="N79" s="116"/>
      <c r="O79" s="110"/>
      <c r="P79" s="110"/>
    </row>
    <row r="80" spans="1:16" ht="102" x14ac:dyDescent="0.25">
      <c r="A80" s="67" t="s">
        <v>3428</v>
      </c>
      <c r="B80" s="67" t="s">
        <v>3429</v>
      </c>
      <c r="C80" s="5" t="s">
        <v>1120</v>
      </c>
      <c r="D80" s="22" t="s">
        <v>0</v>
      </c>
      <c r="E80" s="22">
        <v>10</v>
      </c>
      <c r="F80" s="30">
        <v>10</v>
      </c>
      <c r="G80" s="110"/>
      <c r="H80" s="110"/>
      <c r="I80" s="111">
        <v>8.5</v>
      </c>
      <c r="J80" s="110"/>
      <c r="K80" s="116"/>
      <c r="L80" s="110"/>
      <c r="M80" s="110"/>
      <c r="N80" s="116"/>
      <c r="O80" s="110"/>
      <c r="P80" s="110"/>
    </row>
    <row r="81" spans="1:16" ht="102" x14ac:dyDescent="0.25">
      <c r="A81" s="67" t="s">
        <v>3430</v>
      </c>
      <c r="B81" s="67" t="s">
        <v>3429</v>
      </c>
      <c r="C81" s="5" t="s">
        <v>3386</v>
      </c>
      <c r="D81" s="22" t="s">
        <v>0</v>
      </c>
      <c r="E81" s="22">
        <v>20</v>
      </c>
      <c r="F81" s="30">
        <v>20</v>
      </c>
      <c r="G81" s="110"/>
      <c r="H81" s="110"/>
      <c r="I81" s="110">
        <v>7.35</v>
      </c>
      <c r="J81" s="110"/>
      <c r="K81" s="116"/>
      <c r="L81" s="110"/>
      <c r="M81" s="110"/>
      <c r="N81" s="116"/>
      <c r="O81" s="110"/>
      <c r="P81" s="110"/>
    </row>
    <row r="82" spans="1:16" ht="102" x14ac:dyDescent="0.25">
      <c r="A82" s="67" t="s">
        <v>3431</v>
      </c>
      <c r="B82" s="67" t="s">
        <v>3432</v>
      </c>
      <c r="C82" s="5" t="s">
        <v>3388</v>
      </c>
      <c r="D82" s="22" t="s">
        <v>0</v>
      </c>
      <c r="E82" s="22">
        <v>10</v>
      </c>
      <c r="F82" s="30">
        <v>10</v>
      </c>
      <c r="G82" s="110"/>
      <c r="H82" s="110"/>
      <c r="I82" s="110">
        <v>8.65</v>
      </c>
      <c r="J82" s="110"/>
      <c r="K82" s="116"/>
      <c r="L82" s="110"/>
      <c r="M82" s="110"/>
      <c r="N82" s="116"/>
      <c r="O82" s="110"/>
      <c r="P82" s="110"/>
    </row>
    <row r="83" spans="1:16" ht="102" x14ac:dyDescent="0.25">
      <c r="A83" s="67" t="s">
        <v>3433</v>
      </c>
      <c r="B83" s="67" t="s">
        <v>3427</v>
      </c>
      <c r="C83" s="5" t="s">
        <v>3302</v>
      </c>
      <c r="D83" s="22" t="s">
        <v>0</v>
      </c>
      <c r="E83" s="22">
        <v>1</v>
      </c>
      <c r="F83" s="30">
        <v>1</v>
      </c>
      <c r="G83" s="110"/>
      <c r="H83" s="110"/>
      <c r="I83" s="111">
        <v>65.8</v>
      </c>
      <c r="J83" s="110"/>
      <c r="K83" s="116"/>
      <c r="L83" s="110"/>
      <c r="M83" s="110"/>
      <c r="N83" s="116"/>
      <c r="O83" s="110"/>
      <c r="P83" s="110"/>
    </row>
    <row r="84" spans="1:16" ht="114.75" x14ac:dyDescent="0.25">
      <c r="A84" s="67" t="s">
        <v>3434</v>
      </c>
      <c r="B84" s="67" t="s">
        <v>3435</v>
      </c>
      <c r="C84" s="5" t="s">
        <v>3312</v>
      </c>
      <c r="D84" s="22" t="s">
        <v>0</v>
      </c>
      <c r="E84" s="22">
        <v>5</v>
      </c>
      <c r="F84" s="30">
        <v>1</v>
      </c>
      <c r="G84" s="110"/>
      <c r="H84" s="110"/>
      <c r="I84" s="110"/>
      <c r="J84" s="110"/>
      <c r="K84" s="116"/>
      <c r="L84" s="110"/>
      <c r="M84" s="110"/>
      <c r="N84" s="116"/>
      <c r="O84" s="110"/>
      <c r="P84" s="110"/>
    </row>
    <row r="85" spans="1:16" ht="102" x14ac:dyDescent="0.25">
      <c r="A85" s="67" t="s">
        <v>3436</v>
      </c>
      <c r="B85" s="67" t="s">
        <v>3437</v>
      </c>
      <c r="C85" s="5" t="s">
        <v>3438</v>
      </c>
      <c r="D85" s="22" t="s">
        <v>0</v>
      </c>
      <c r="E85" s="22">
        <v>5</v>
      </c>
      <c r="F85" s="22">
        <v>5</v>
      </c>
      <c r="G85" s="110"/>
      <c r="H85" s="110"/>
      <c r="I85" s="110"/>
      <c r="J85" s="110"/>
      <c r="K85" s="116"/>
      <c r="L85" s="110"/>
      <c r="M85" s="110"/>
      <c r="N85" s="116">
        <v>8</v>
      </c>
      <c r="O85" s="110"/>
      <c r="P85" s="110"/>
    </row>
    <row r="86" spans="1:16" ht="102" x14ac:dyDescent="0.25">
      <c r="A86" s="67" t="s">
        <v>3439</v>
      </c>
      <c r="B86" s="67" t="s">
        <v>3437</v>
      </c>
      <c r="C86" s="5" t="s">
        <v>3440</v>
      </c>
      <c r="D86" s="22" t="s">
        <v>0</v>
      </c>
      <c r="E86" s="22">
        <v>5</v>
      </c>
      <c r="F86" s="22">
        <v>5</v>
      </c>
      <c r="G86" s="110">
        <v>9.32</v>
      </c>
      <c r="H86" s="110"/>
      <c r="I86" s="110"/>
      <c r="J86" s="110"/>
      <c r="K86" s="116"/>
      <c r="L86" s="110"/>
      <c r="M86" s="110"/>
      <c r="N86" s="116">
        <v>12</v>
      </c>
      <c r="O86" s="110"/>
      <c r="P86" s="110"/>
    </row>
    <row r="87" spans="1:16" ht="128.25" x14ac:dyDescent="0.25">
      <c r="A87" s="66" t="s">
        <v>3441</v>
      </c>
      <c r="B87" s="66" t="s">
        <v>3442</v>
      </c>
      <c r="C87" s="5"/>
      <c r="D87" s="22"/>
      <c r="E87" s="22"/>
      <c r="F87" s="22"/>
      <c r="G87" s="137"/>
      <c r="H87" s="137"/>
      <c r="I87" s="137"/>
      <c r="J87" s="137"/>
      <c r="K87" s="305"/>
      <c r="L87" s="137"/>
      <c r="M87" s="137"/>
      <c r="N87" s="305"/>
      <c r="O87" s="137"/>
      <c r="P87" s="137"/>
    </row>
    <row r="88" spans="1:16" ht="114.75" x14ac:dyDescent="0.25">
      <c r="A88" s="67" t="s">
        <v>3443</v>
      </c>
      <c r="B88" s="67" t="s">
        <v>3444</v>
      </c>
      <c r="C88" s="5" t="s">
        <v>212</v>
      </c>
      <c r="D88" s="22" t="s">
        <v>0</v>
      </c>
      <c r="E88" s="22">
        <v>50</v>
      </c>
      <c r="F88" s="22">
        <v>50</v>
      </c>
      <c r="G88" s="110"/>
      <c r="H88" s="110"/>
      <c r="I88" s="110"/>
      <c r="J88" s="110"/>
      <c r="K88" s="116"/>
      <c r="L88" s="110"/>
      <c r="M88" s="110"/>
      <c r="N88" s="116">
        <v>8</v>
      </c>
      <c r="O88" s="110"/>
      <c r="P88" s="110"/>
    </row>
    <row r="89" spans="1:16" ht="114.75" x14ac:dyDescent="0.25">
      <c r="A89" s="67" t="s">
        <v>3445</v>
      </c>
      <c r="B89" s="67" t="s">
        <v>3444</v>
      </c>
      <c r="C89" s="5" t="s">
        <v>3359</v>
      </c>
      <c r="D89" s="22" t="s">
        <v>0</v>
      </c>
      <c r="E89" s="22">
        <v>10</v>
      </c>
      <c r="F89" s="22">
        <v>968</v>
      </c>
      <c r="G89" s="110"/>
      <c r="H89" s="110"/>
      <c r="I89" s="110"/>
      <c r="J89" s="110"/>
      <c r="K89" s="116">
        <v>3</v>
      </c>
      <c r="L89" s="110"/>
      <c r="M89" s="110"/>
      <c r="N89" s="116">
        <v>10</v>
      </c>
      <c r="O89" s="110"/>
      <c r="P89" s="110"/>
    </row>
    <row r="90" spans="1:16" ht="114.75" x14ac:dyDescent="0.25">
      <c r="A90" s="67" t="s">
        <v>3446</v>
      </c>
      <c r="B90" s="67" t="s">
        <v>3444</v>
      </c>
      <c r="C90" s="5" t="s">
        <v>3409</v>
      </c>
      <c r="D90" s="22" t="s">
        <v>0</v>
      </c>
      <c r="E90" s="22">
        <v>10</v>
      </c>
      <c r="F90" s="22">
        <v>94</v>
      </c>
      <c r="G90" s="110"/>
      <c r="H90" s="110"/>
      <c r="I90" s="110"/>
      <c r="J90" s="110"/>
      <c r="K90" s="116">
        <v>4</v>
      </c>
      <c r="L90" s="110"/>
      <c r="M90" s="110"/>
      <c r="N90" s="116">
        <v>12</v>
      </c>
      <c r="O90" s="110"/>
      <c r="P90" s="110"/>
    </row>
    <row r="91" spans="1:16" ht="114.75" x14ac:dyDescent="0.25">
      <c r="A91" s="67" t="s">
        <v>3447</v>
      </c>
      <c r="B91" s="67" t="s">
        <v>3444</v>
      </c>
      <c r="C91" s="5" t="s">
        <v>1120</v>
      </c>
      <c r="D91" s="22" t="s">
        <v>0</v>
      </c>
      <c r="E91" s="22">
        <v>10</v>
      </c>
      <c r="F91" s="22">
        <v>30</v>
      </c>
      <c r="G91" s="110"/>
      <c r="H91" s="110"/>
      <c r="I91" s="110"/>
      <c r="J91" s="110"/>
      <c r="K91" s="116">
        <v>5</v>
      </c>
      <c r="L91" s="110"/>
      <c r="M91" s="110"/>
      <c r="N91" s="116">
        <v>15</v>
      </c>
      <c r="O91" s="110"/>
      <c r="P91" s="110"/>
    </row>
    <row r="92" spans="1:16" ht="114.75" x14ac:dyDescent="0.25">
      <c r="A92" s="67" t="s">
        <v>3448</v>
      </c>
      <c r="B92" s="67" t="s">
        <v>3444</v>
      </c>
      <c r="C92" s="5" t="s">
        <v>3302</v>
      </c>
      <c r="D92" s="22" t="s">
        <v>0</v>
      </c>
      <c r="E92" s="22">
        <v>1</v>
      </c>
      <c r="F92" s="22">
        <v>73</v>
      </c>
      <c r="G92" s="110"/>
      <c r="H92" s="110"/>
      <c r="I92" s="110"/>
      <c r="J92" s="110"/>
      <c r="K92" s="116">
        <v>22</v>
      </c>
      <c r="L92" s="110"/>
      <c r="M92" s="110"/>
      <c r="N92" s="116">
        <v>50</v>
      </c>
      <c r="O92" s="110"/>
      <c r="P92" s="110"/>
    </row>
    <row r="93" spans="1:16" ht="102" x14ac:dyDescent="0.25">
      <c r="A93" s="67" t="s">
        <v>3449</v>
      </c>
      <c r="B93" s="67" t="s">
        <v>3450</v>
      </c>
      <c r="C93" s="5" t="s">
        <v>3451</v>
      </c>
      <c r="D93" s="22" t="s">
        <v>0</v>
      </c>
      <c r="E93" s="22">
        <v>24</v>
      </c>
      <c r="F93" s="30">
        <v>548</v>
      </c>
      <c r="G93" s="114"/>
      <c r="H93" s="114"/>
      <c r="I93" s="114"/>
      <c r="J93" s="114"/>
      <c r="K93" s="117">
        <v>3</v>
      </c>
      <c r="L93" s="108">
        <v>9</v>
      </c>
      <c r="M93" s="114"/>
      <c r="N93" s="117">
        <v>10</v>
      </c>
      <c r="O93" s="114"/>
      <c r="P93" s="114"/>
    </row>
    <row r="94" spans="1:16" ht="102" x14ac:dyDescent="0.25">
      <c r="A94" s="67" t="s">
        <v>3452</v>
      </c>
      <c r="B94" s="67" t="s">
        <v>3453</v>
      </c>
      <c r="C94" s="5" t="s">
        <v>1120</v>
      </c>
      <c r="D94" s="22" t="s">
        <v>0</v>
      </c>
      <c r="E94" s="22">
        <v>12</v>
      </c>
      <c r="F94" s="22">
        <v>12</v>
      </c>
      <c r="G94" s="110">
        <v>8.18</v>
      </c>
      <c r="H94" s="114"/>
      <c r="I94" s="114"/>
      <c r="J94" s="114"/>
      <c r="K94" s="117">
        <v>5</v>
      </c>
      <c r="L94" s="108">
        <v>15</v>
      </c>
      <c r="M94" s="114"/>
      <c r="N94" s="117">
        <v>15</v>
      </c>
      <c r="O94" s="114"/>
      <c r="P94" s="114"/>
    </row>
    <row r="95" spans="1:16" ht="102" x14ac:dyDescent="0.25">
      <c r="A95" s="67" t="s">
        <v>3454</v>
      </c>
      <c r="B95" s="67" t="s">
        <v>3450</v>
      </c>
      <c r="C95" s="5" t="s">
        <v>3302</v>
      </c>
      <c r="D95" s="22" t="s">
        <v>0</v>
      </c>
      <c r="E95" s="22">
        <v>1</v>
      </c>
      <c r="F95" s="30">
        <v>299</v>
      </c>
      <c r="G95" s="114"/>
      <c r="H95" s="114"/>
      <c r="I95" s="114"/>
      <c r="J95" s="114"/>
      <c r="K95" s="117">
        <v>22</v>
      </c>
      <c r="L95" s="108">
        <v>45</v>
      </c>
      <c r="M95" s="114"/>
      <c r="N95" s="117">
        <v>50</v>
      </c>
      <c r="O95" s="114"/>
      <c r="P95" s="114"/>
    </row>
    <row r="96" spans="1:16" ht="102" x14ac:dyDescent="0.25">
      <c r="A96" s="67" t="s">
        <v>3455</v>
      </c>
      <c r="B96" s="67" t="s">
        <v>3456</v>
      </c>
      <c r="C96" s="5" t="s">
        <v>19</v>
      </c>
      <c r="D96" s="22" t="s">
        <v>0</v>
      </c>
      <c r="E96" s="22">
        <v>12</v>
      </c>
      <c r="F96" s="22">
        <v>24</v>
      </c>
      <c r="G96" s="114"/>
      <c r="H96" s="114"/>
      <c r="I96" s="114"/>
      <c r="J96" s="114"/>
      <c r="K96" s="117"/>
      <c r="L96" s="114"/>
      <c r="M96" s="114"/>
      <c r="N96" s="117">
        <v>7</v>
      </c>
      <c r="O96" s="114"/>
      <c r="P96" s="114"/>
    </row>
    <row r="97" spans="1:16" ht="102" x14ac:dyDescent="0.25">
      <c r="A97" s="67" t="s">
        <v>3457</v>
      </c>
      <c r="B97" s="67" t="s">
        <v>3456</v>
      </c>
      <c r="C97" s="5" t="s">
        <v>221</v>
      </c>
      <c r="D97" s="22" t="s">
        <v>0</v>
      </c>
      <c r="E97" s="22">
        <v>12</v>
      </c>
      <c r="F97" s="22">
        <v>10</v>
      </c>
      <c r="G97" s="114"/>
      <c r="H97" s="114"/>
      <c r="I97" s="114"/>
      <c r="J97" s="114"/>
      <c r="K97" s="117"/>
      <c r="L97" s="114"/>
      <c r="M97" s="114"/>
      <c r="N97" s="117">
        <v>8</v>
      </c>
      <c r="O97" s="114"/>
      <c r="P97" s="114"/>
    </row>
    <row r="98" spans="1:16" ht="102" x14ac:dyDescent="0.25">
      <c r="A98" s="67" t="s">
        <v>3458</v>
      </c>
      <c r="B98" s="67" t="s">
        <v>3459</v>
      </c>
      <c r="C98" s="5" t="s">
        <v>1120</v>
      </c>
      <c r="D98" s="22" t="s">
        <v>0</v>
      </c>
      <c r="E98" s="22">
        <v>12</v>
      </c>
      <c r="F98" s="22">
        <v>10</v>
      </c>
      <c r="G98" s="114"/>
      <c r="H98" s="114"/>
      <c r="I98" s="114"/>
      <c r="J98" s="114"/>
      <c r="K98" s="117"/>
      <c r="L98" s="114"/>
      <c r="M98" s="114"/>
      <c r="N98" s="117">
        <v>11</v>
      </c>
      <c r="O98" s="114"/>
      <c r="P98" s="114"/>
    </row>
    <row r="99" spans="1:16" ht="102" x14ac:dyDescent="0.25">
      <c r="A99" s="67" t="s">
        <v>3460</v>
      </c>
      <c r="B99" s="67" t="s">
        <v>3459</v>
      </c>
      <c r="C99" s="5" t="s">
        <v>3302</v>
      </c>
      <c r="D99" s="22" t="s">
        <v>0</v>
      </c>
      <c r="E99" s="22">
        <v>1</v>
      </c>
      <c r="F99" s="22">
        <v>1</v>
      </c>
      <c r="G99" s="114"/>
      <c r="H99" s="114"/>
      <c r="I99" s="114"/>
      <c r="J99" s="114"/>
      <c r="K99" s="117"/>
      <c r="L99" s="114"/>
      <c r="M99" s="114"/>
      <c r="N99" s="117">
        <v>50</v>
      </c>
      <c r="O99" s="114"/>
      <c r="P99" s="114"/>
    </row>
    <row r="100" spans="1:16" ht="114.75" x14ac:dyDescent="0.25">
      <c r="A100" s="67" t="s">
        <v>3461</v>
      </c>
      <c r="B100" s="67" t="s">
        <v>3462</v>
      </c>
      <c r="C100" s="5" t="s">
        <v>3359</v>
      </c>
      <c r="D100" s="22" t="s">
        <v>0</v>
      </c>
      <c r="E100" s="22">
        <v>12</v>
      </c>
      <c r="F100" s="30">
        <v>378</v>
      </c>
      <c r="G100" s="110"/>
      <c r="H100" s="110"/>
      <c r="I100" s="110"/>
      <c r="J100" s="110"/>
      <c r="K100" s="116"/>
      <c r="L100" s="110"/>
      <c r="M100" s="110"/>
      <c r="N100" s="116">
        <v>10</v>
      </c>
      <c r="O100" s="110"/>
      <c r="P100" s="110"/>
    </row>
    <row r="101" spans="1:16" ht="114.75" x14ac:dyDescent="0.25">
      <c r="A101" s="67" t="s">
        <v>3463</v>
      </c>
      <c r="B101" s="67" t="s">
        <v>3464</v>
      </c>
      <c r="C101" s="5" t="s">
        <v>221</v>
      </c>
      <c r="D101" s="22" t="s">
        <v>0</v>
      </c>
      <c r="E101" s="22">
        <v>12</v>
      </c>
      <c r="F101" s="30">
        <v>25</v>
      </c>
      <c r="G101" s="110"/>
      <c r="H101" s="110"/>
      <c r="I101" s="110"/>
      <c r="J101" s="110"/>
      <c r="K101" s="116"/>
      <c r="L101" s="110"/>
      <c r="M101" s="110"/>
      <c r="N101" s="116">
        <v>15</v>
      </c>
      <c r="O101" s="110"/>
      <c r="P101" s="110"/>
    </row>
    <row r="102" spans="1:16" ht="114.75" x14ac:dyDescent="0.25">
      <c r="A102" s="67" t="s">
        <v>3465</v>
      </c>
      <c r="B102" s="67" t="s">
        <v>3466</v>
      </c>
      <c r="C102" s="5" t="s">
        <v>1120</v>
      </c>
      <c r="D102" s="22" t="s">
        <v>0</v>
      </c>
      <c r="E102" s="22">
        <v>12</v>
      </c>
      <c r="F102" s="30">
        <v>25</v>
      </c>
      <c r="G102" s="110"/>
      <c r="H102" s="110"/>
      <c r="I102" s="110"/>
      <c r="J102" s="110"/>
      <c r="K102" s="116"/>
      <c r="L102" s="110"/>
      <c r="M102" s="110"/>
      <c r="N102" s="116">
        <v>18</v>
      </c>
      <c r="O102" s="110"/>
      <c r="P102" s="110"/>
    </row>
    <row r="103" spans="1:16" ht="114.75" x14ac:dyDescent="0.25">
      <c r="A103" s="67" t="s">
        <v>3467</v>
      </c>
      <c r="B103" s="67" t="s">
        <v>3466</v>
      </c>
      <c r="C103" s="5" t="s">
        <v>3302</v>
      </c>
      <c r="D103" s="22" t="s">
        <v>0</v>
      </c>
      <c r="E103" s="22">
        <v>1</v>
      </c>
      <c r="F103" s="30">
        <v>10</v>
      </c>
      <c r="G103" s="110"/>
      <c r="H103" s="110"/>
      <c r="I103" s="110"/>
      <c r="J103" s="110"/>
      <c r="K103" s="116"/>
      <c r="L103" s="110"/>
      <c r="M103" s="110"/>
      <c r="N103" s="116">
        <v>60</v>
      </c>
      <c r="O103" s="110"/>
      <c r="P103" s="110"/>
    </row>
    <row r="104" spans="1:16" ht="76.5" x14ac:dyDescent="0.25">
      <c r="A104" s="67" t="s">
        <v>3468</v>
      </c>
      <c r="B104" s="67" t="s">
        <v>3469</v>
      </c>
      <c r="C104" s="5" t="s">
        <v>3451</v>
      </c>
      <c r="D104" s="22" t="s">
        <v>0</v>
      </c>
      <c r="E104" s="22">
        <v>20</v>
      </c>
      <c r="F104" s="30">
        <v>20</v>
      </c>
      <c r="G104" s="110"/>
      <c r="H104" s="110"/>
      <c r="I104" s="111">
        <v>4.5999999999999996</v>
      </c>
      <c r="J104" s="110"/>
      <c r="K104" s="116"/>
      <c r="L104" s="110"/>
      <c r="M104" s="110"/>
      <c r="N104" s="116"/>
      <c r="O104" s="110"/>
      <c r="P104" s="110"/>
    </row>
    <row r="105" spans="1:16" ht="76.5" x14ac:dyDescent="0.25">
      <c r="A105" s="67" t="s">
        <v>3470</v>
      </c>
      <c r="B105" s="67" t="s">
        <v>3469</v>
      </c>
      <c r="C105" s="5" t="s">
        <v>1120</v>
      </c>
      <c r="D105" s="22" t="s">
        <v>0</v>
      </c>
      <c r="E105" s="22">
        <v>10</v>
      </c>
      <c r="F105" s="30">
        <v>10</v>
      </c>
      <c r="G105" s="110"/>
      <c r="H105" s="110"/>
      <c r="I105" s="111">
        <v>7.64</v>
      </c>
      <c r="J105" s="110"/>
      <c r="K105" s="116"/>
      <c r="L105" s="110"/>
      <c r="M105" s="110"/>
      <c r="N105" s="116"/>
      <c r="O105" s="110"/>
      <c r="P105" s="110"/>
    </row>
    <row r="106" spans="1:16" ht="76.5" x14ac:dyDescent="0.25">
      <c r="A106" s="67" t="s">
        <v>3471</v>
      </c>
      <c r="B106" s="67" t="s">
        <v>3469</v>
      </c>
      <c r="C106" s="5" t="s">
        <v>3302</v>
      </c>
      <c r="D106" s="22" t="s">
        <v>0</v>
      </c>
      <c r="E106" s="22">
        <v>1</v>
      </c>
      <c r="F106" s="30">
        <v>1</v>
      </c>
      <c r="G106" s="110"/>
      <c r="H106" s="110"/>
      <c r="I106" s="111">
        <v>35.380000000000003</v>
      </c>
      <c r="J106" s="110"/>
      <c r="K106" s="116"/>
      <c r="L106" s="110"/>
      <c r="M106" s="110"/>
      <c r="N106" s="116"/>
      <c r="O106" s="110"/>
      <c r="P106" s="110"/>
    </row>
    <row r="107" spans="1:16" ht="128.25" x14ac:dyDescent="0.25">
      <c r="A107" s="66" t="s">
        <v>3472</v>
      </c>
      <c r="B107" s="66" t="s">
        <v>3473</v>
      </c>
      <c r="C107" s="5"/>
      <c r="D107" s="22"/>
      <c r="E107" s="22"/>
      <c r="F107" s="22"/>
      <c r="G107" s="137"/>
      <c r="H107" s="137"/>
      <c r="I107" s="137"/>
      <c r="J107" s="137"/>
      <c r="K107" s="305"/>
      <c r="L107" s="137"/>
      <c r="M107" s="137"/>
      <c r="N107" s="305"/>
      <c r="O107" s="137"/>
      <c r="P107" s="137"/>
    </row>
    <row r="108" spans="1:16" ht="114.75" x14ac:dyDescent="0.25">
      <c r="A108" s="67" t="s">
        <v>3474</v>
      </c>
      <c r="B108" s="67" t="s">
        <v>3475</v>
      </c>
      <c r="C108" s="5" t="s">
        <v>3359</v>
      </c>
      <c r="D108" s="22" t="s">
        <v>0</v>
      </c>
      <c r="E108" s="22">
        <v>10</v>
      </c>
      <c r="F108" s="30">
        <v>30</v>
      </c>
      <c r="G108" s="110"/>
      <c r="H108" s="110"/>
      <c r="I108" s="110">
        <v>4.95</v>
      </c>
      <c r="J108" s="110"/>
      <c r="K108" s="116">
        <v>3.3</v>
      </c>
      <c r="L108" s="110"/>
      <c r="M108" s="110"/>
      <c r="N108" s="116">
        <v>10</v>
      </c>
      <c r="O108" s="110"/>
      <c r="P108" s="110"/>
    </row>
    <row r="109" spans="1:16" ht="114.75" x14ac:dyDescent="0.25">
      <c r="A109" s="67" t="s">
        <v>3476</v>
      </c>
      <c r="B109" s="67" t="s">
        <v>3477</v>
      </c>
      <c r="C109" s="5" t="s">
        <v>221</v>
      </c>
      <c r="D109" s="22" t="s">
        <v>0</v>
      </c>
      <c r="E109" s="22">
        <v>10</v>
      </c>
      <c r="F109" s="22">
        <v>50</v>
      </c>
      <c r="G109" s="110"/>
      <c r="H109" s="110"/>
      <c r="I109" s="110"/>
      <c r="J109" s="110"/>
      <c r="K109" s="116">
        <v>4.3</v>
      </c>
      <c r="L109" s="110"/>
      <c r="M109" s="110"/>
      <c r="N109" s="116">
        <v>12</v>
      </c>
      <c r="O109" s="110"/>
      <c r="P109" s="110"/>
    </row>
    <row r="110" spans="1:16" ht="114.75" x14ac:dyDescent="0.25">
      <c r="A110" s="67" t="s">
        <v>3478</v>
      </c>
      <c r="B110" s="67" t="s">
        <v>3477</v>
      </c>
      <c r="C110" s="5" t="s">
        <v>1120</v>
      </c>
      <c r="D110" s="22" t="s">
        <v>0</v>
      </c>
      <c r="E110" s="22">
        <v>10</v>
      </c>
      <c r="F110" s="30">
        <v>27</v>
      </c>
      <c r="G110" s="110"/>
      <c r="H110" s="110"/>
      <c r="I110" s="111">
        <v>9.44</v>
      </c>
      <c r="J110" s="110"/>
      <c r="K110" s="116">
        <v>5.3</v>
      </c>
      <c r="L110" s="110"/>
      <c r="M110" s="110"/>
      <c r="N110" s="116">
        <v>15</v>
      </c>
      <c r="O110" s="110"/>
      <c r="P110" s="110"/>
    </row>
    <row r="111" spans="1:16" ht="114.75" x14ac:dyDescent="0.25">
      <c r="A111" s="67" t="s">
        <v>3479</v>
      </c>
      <c r="B111" s="67" t="s">
        <v>3477</v>
      </c>
      <c r="C111" s="5" t="s">
        <v>3302</v>
      </c>
      <c r="D111" s="22" t="s">
        <v>0</v>
      </c>
      <c r="E111" s="22">
        <v>1</v>
      </c>
      <c r="F111" s="30">
        <v>18</v>
      </c>
      <c r="G111" s="110"/>
      <c r="H111" s="110"/>
      <c r="I111" s="111">
        <v>49.36</v>
      </c>
      <c r="J111" s="110"/>
      <c r="K111" s="116">
        <v>23</v>
      </c>
      <c r="L111" s="110"/>
      <c r="M111" s="110"/>
      <c r="N111" s="116">
        <v>50</v>
      </c>
      <c r="O111" s="110"/>
      <c r="P111" s="110"/>
    </row>
    <row r="112" spans="1:16" ht="102" x14ac:dyDescent="0.25">
      <c r="A112" s="67" t="s">
        <v>3480</v>
      </c>
      <c r="B112" s="67" t="s">
        <v>3481</v>
      </c>
      <c r="C112" s="5" t="s">
        <v>1120</v>
      </c>
      <c r="D112" s="22" t="s">
        <v>0</v>
      </c>
      <c r="E112" s="22">
        <v>12</v>
      </c>
      <c r="F112" s="30">
        <v>36</v>
      </c>
      <c r="G112" s="114"/>
      <c r="H112" s="114"/>
      <c r="I112" s="114"/>
      <c r="J112" s="114"/>
      <c r="K112" s="117">
        <v>5.3</v>
      </c>
      <c r="L112" s="108">
        <v>14</v>
      </c>
      <c r="M112" s="114"/>
      <c r="N112" s="117">
        <v>15</v>
      </c>
      <c r="O112" s="114"/>
      <c r="P112" s="114"/>
    </row>
    <row r="113" spans="1:16" ht="102" x14ac:dyDescent="0.25">
      <c r="A113" s="67" t="s">
        <v>3482</v>
      </c>
      <c r="B113" s="67" t="s">
        <v>3483</v>
      </c>
      <c r="C113" s="5" t="s">
        <v>3302</v>
      </c>
      <c r="D113" s="22" t="s">
        <v>0</v>
      </c>
      <c r="E113" s="22">
        <v>1</v>
      </c>
      <c r="F113" s="30">
        <v>200</v>
      </c>
      <c r="G113" s="114">
        <v>33.92</v>
      </c>
      <c r="H113" s="114"/>
      <c r="I113" s="114"/>
      <c r="J113" s="114"/>
      <c r="K113" s="117">
        <v>23</v>
      </c>
      <c r="L113" s="108">
        <v>45</v>
      </c>
      <c r="M113" s="114"/>
      <c r="N113" s="117">
        <v>50</v>
      </c>
      <c r="O113" s="114"/>
      <c r="P113" s="114"/>
    </row>
    <row r="114" spans="1:16" ht="140.25" x14ac:dyDescent="0.25">
      <c r="A114" s="67" t="s">
        <v>3484</v>
      </c>
      <c r="B114" s="67" t="s">
        <v>3485</v>
      </c>
      <c r="C114" s="5" t="s">
        <v>1120</v>
      </c>
      <c r="D114" s="22" t="s">
        <v>0</v>
      </c>
      <c r="E114" s="22">
        <v>10</v>
      </c>
      <c r="F114" s="30">
        <v>10</v>
      </c>
      <c r="G114" s="114"/>
      <c r="H114" s="114"/>
      <c r="I114" s="114"/>
      <c r="J114" s="114"/>
      <c r="K114" s="117">
        <v>5.3</v>
      </c>
      <c r="L114" s="108">
        <v>14</v>
      </c>
      <c r="M114" s="114"/>
      <c r="N114" s="117"/>
      <c r="O114" s="114"/>
      <c r="P114" s="114"/>
    </row>
    <row r="115" spans="1:16" ht="140.25" x14ac:dyDescent="0.25">
      <c r="A115" s="67" t="s">
        <v>3486</v>
      </c>
      <c r="B115" s="67" t="s">
        <v>3487</v>
      </c>
      <c r="C115" s="5" t="s">
        <v>3302</v>
      </c>
      <c r="D115" s="22" t="s">
        <v>0</v>
      </c>
      <c r="E115" s="22">
        <v>1</v>
      </c>
      <c r="F115" s="30">
        <v>1</v>
      </c>
      <c r="G115" s="114"/>
      <c r="H115" s="114"/>
      <c r="I115" s="114"/>
      <c r="J115" s="114"/>
      <c r="K115" s="117">
        <v>23</v>
      </c>
      <c r="L115" s="108">
        <v>45</v>
      </c>
      <c r="M115" s="114"/>
      <c r="N115" s="117"/>
      <c r="O115" s="114"/>
      <c r="P115" s="114"/>
    </row>
    <row r="116" spans="1:16" ht="114" x14ac:dyDescent="0.25">
      <c r="A116" s="66" t="s">
        <v>3488</v>
      </c>
      <c r="B116" s="66" t="s">
        <v>3489</v>
      </c>
      <c r="C116" s="5"/>
      <c r="D116" s="22"/>
      <c r="E116" s="22"/>
      <c r="F116" s="22"/>
      <c r="G116" s="137"/>
      <c r="H116" s="137"/>
      <c r="I116" s="137"/>
      <c r="J116" s="137"/>
      <c r="K116" s="305"/>
      <c r="L116" s="137"/>
      <c r="M116" s="137"/>
      <c r="N116" s="305"/>
      <c r="O116" s="137"/>
      <c r="P116" s="137"/>
    </row>
    <row r="117" spans="1:16" ht="76.5" x14ac:dyDescent="0.25">
      <c r="A117" s="67" t="s">
        <v>3490</v>
      </c>
      <c r="B117" s="67" t="s">
        <v>3491</v>
      </c>
      <c r="C117" s="5" t="s">
        <v>3359</v>
      </c>
      <c r="D117" s="22" t="s">
        <v>0</v>
      </c>
      <c r="E117" s="22">
        <v>10</v>
      </c>
      <c r="F117" s="30">
        <v>2016</v>
      </c>
      <c r="G117" s="110"/>
      <c r="H117" s="110"/>
      <c r="I117" s="110"/>
      <c r="J117" s="110"/>
      <c r="K117" s="116"/>
      <c r="L117" s="110"/>
      <c r="M117" s="110"/>
      <c r="N117" s="116">
        <v>7</v>
      </c>
      <c r="O117" s="110"/>
      <c r="P117" s="110"/>
    </row>
    <row r="118" spans="1:16" ht="76.5" x14ac:dyDescent="0.25">
      <c r="A118" s="67" t="s">
        <v>3492</v>
      </c>
      <c r="B118" s="67" t="s">
        <v>3491</v>
      </c>
      <c r="C118" s="5" t="s">
        <v>1120</v>
      </c>
      <c r="D118" s="22" t="s">
        <v>0</v>
      </c>
      <c r="E118" s="22">
        <v>10</v>
      </c>
      <c r="F118" s="30">
        <v>213</v>
      </c>
      <c r="G118" s="110"/>
      <c r="H118" s="110"/>
      <c r="I118" s="110"/>
      <c r="J118" s="110"/>
      <c r="K118" s="116"/>
      <c r="L118" s="110"/>
      <c r="M118" s="110"/>
      <c r="N118" s="116">
        <v>11</v>
      </c>
      <c r="O118" s="110"/>
      <c r="P118" s="110"/>
    </row>
    <row r="119" spans="1:16" ht="76.5" x14ac:dyDescent="0.25">
      <c r="A119" s="67" t="s">
        <v>3493</v>
      </c>
      <c r="B119" s="67" t="s">
        <v>3491</v>
      </c>
      <c r="C119" s="5" t="s">
        <v>3302</v>
      </c>
      <c r="D119" s="22" t="s">
        <v>0</v>
      </c>
      <c r="E119" s="22">
        <v>1</v>
      </c>
      <c r="F119" s="30">
        <v>17</v>
      </c>
      <c r="G119" s="110"/>
      <c r="H119" s="110"/>
      <c r="I119" s="110"/>
      <c r="J119" s="110"/>
      <c r="K119" s="116"/>
      <c r="L119" s="110"/>
      <c r="M119" s="110"/>
      <c r="N119" s="116">
        <v>50</v>
      </c>
      <c r="O119" s="110"/>
      <c r="P119" s="110"/>
    </row>
    <row r="120" spans="1:16" ht="89.25" x14ac:dyDescent="0.25">
      <c r="A120" s="67" t="s">
        <v>3494</v>
      </c>
      <c r="B120" s="67" t="s">
        <v>3495</v>
      </c>
      <c r="C120" s="5" t="s">
        <v>3376</v>
      </c>
      <c r="D120" s="22" t="s">
        <v>0</v>
      </c>
      <c r="E120" s="22">
        <v>10</v>
      </c>
      <c r="F120" s="30">
        <v>10</v>
      </c>
      <c r="G120" s="110"/>
      <c r="H120" s="110"/>
      <c r="I120" s="110"/>
      <c r="J120" s="110"/>
      <c r="K120" s="116"/>
      <c r="L120" s="110"/>
      <c r="M120" s="110"/>
      <c r="N120" s="116">
        <v>9</v>
      </c>
      <c r="O120" s="110"/>
      <c r="P120" s="110"/>
    </row>
    <row r="121" spans="1:16" ht="89.25" x14ac:dyDescent="0.25">
      <c r="A121" s="67" t="s">
        <v>3496</v>
      </c>
      <c r="B121" s="67" t="s">
        <v>3495</v>
      </c>
      <c r="C121" s="5" t="s">
        <v>3302</v>
      </c>
      <c r="D121" s="22" t="s">
        <v>0</v>
      </c>
      <c r="E121" s="22">
        <v>1</v>
      </c>
      <c r="F121" s="30">
        <v>12</v>
      </c>
      <c r="G121" s="110"/>
      <c r="H121" s="110"/>
      <c r="I121" s="110"/>
      <c r="J121" s="110"/>
      <c r="K121" s="116"/>
      <c r="L121" s="110"/>
      <c r="M121" s="110"/>
      <c r="N121" s="116">
        <v>60</v>
      </c>
      <c r="O121" s="110"/>
      <c r="P121" s="110"/>
    </row>
    <row r="122" spans="1:16" ht="114" x14ac:dyDescent="0.25">
      <c r="A122" s="66" t="s">
        <v>3497</v>
      </c>
      <c r="B122" s="66" t="s">
        <v>3498</v>
      </c>
      <c r="C122" s="5"/>
      <c r="D122" s="22"/>
      <c r="E122" s="22"/>
      <c r="F122" s="22"/>
      <c r="G122" s="137"/>
      <c r="H122" s="137"/>
      <c r="I122" s="137"/>
      <c r="J122" s="137"/>
      <c r="K122" s="305"/>
      <c r="L122" s="137"/>
      <c r="M122" s="137"/>
      <c r="N122" s="305"/>
      <c r="O122" s="137"/>
      <c r="P122" s="137"/>
    </row>
    <row r="123" spans="1:16" ht="127.5" x14ac:dyDescent="0.25">
      <c r="A123" s="67" t="s">
        <v>3499</v>
      </c>
      <c r="B123" s="84" t="s">
        <v>3500</v>
      </c>
      <c r="C123" s="5" t="s">
        <v>3403</v>
      </c>
      <c r="D123" s="22" t="s">
        <v>0</v>
      </c>
      <c r="E123" s="22">
        <v>10</v>
      </c>
      <c r="F123" s="22">
        <v>10</v>
      </c>
      <c r="G123" s="102"/>
      <c r="H123" s="102"/>
      <c r="I123" s="102"/>
      <c r="J123" s="102"/>
      <c r="K123" s="125"/>
      <c r="L123" s="102"/>
      <c r="M123" s="102"/>
      <c r="N123" s="125"/>
      <c r="O123" s="102"/>
      <c r="P123" s="102"/>
    </row>
    <row r="124" spans="1:16" ht="102" x14ac:dyDescent="0.25">
      <c r="A124" s="67" t="s">
        <v>3501</v>
      </c>
      <c r="B124" s="3" t="s">
        <v>3502</v>
      </c>
      <c r="C124" s="5" t="s">
        <v>221</v>
      </c>
      <c r="D124" s="22" t="s">
        <v>0</v>
      </c>
      <c r="E124" s="22">
        <v>10</v>
      </c>
      <c r="F124" s="22">
        <v>10</v>
      </c>
      <c r="G124" s="102"/>
      <c r="H124" s="102"/>
      <c r="I124" s="102"/>
      <c r="J124" s="102"/>
      <c r="K124" s="125"/>
      <c r="L124" s="134">
        <v>13</v>
      </c>
      <c r="M124" s="102"/>
      <c r="N124" s="125"/>
      <c r="O124" s="102"/>
      <c r="P124" s="102"/>
    </row>
    <row r="125" spans="1:16" ht="85.5" x14ac:dyDescent="0.25">
      <c r="A125" s="66" t="s">
        <v>3503</v>
      </c>
      <c r="B125" s="66" t="s">
        <v>3504</v>
      </c>
      <c r="C125" s="5"/>
      <c r="D125" s="22"/>
      <c r="E125" s="22"/>
      <c r="F125" s="22"/>
      <c r="G125" s="137"/>
      <c r="H125" s="137"/>
      <c r="I125" s="137"/>
      <c r="J125" s="137"/>
      <c r="K125" s="305"/>
      <c r="L125" s="137"/>
      <c r="M125" s="137"/>
      <c r="N125" s="305"/>
      <c r="O125" s="137"/>
      <c r="P125" s="137"/>
    </row>
    <row r="126" spans="1:16" ht="38.25" x14ac:dyDescent="0.25">
      <c r="A126" s="67" t="s">
        <v>3505</v>
      </c>
      <c r="B126" s="67" t="s">
        <v>3506</v>
      </c>
      <c r="C126" s="5" t="s">
        <v>1120</v>
      </c>
      <c r="D126" s="22" t="s">
        <v>0</v>
      </c>
      <c r="E126" s="22">
        <v>10</v>
      </c>
      <c r="F126" s="30">
        <v>3</v>
      </c>
      <c r="G126" s="110"/>
      <c r="H126" s="110"/>
      <c r="I126" s="110"/>
      <c r="J126" s="110"/>
      <c r="K126" s="116"/>
      <c r="L126" s="111">
        <v>18</v>
      </c>
      <c r="M126" s="110"/>
      <c r="N126" s="116">
        <v>25</v>
      </c>
      <c r="O126" s="110"/>
      <c r="P126" s="110"/>
    </row>
    <row r="127" spans="1:16" ht="38.25" x14ac:dyDescent="0.25">
      <c r="A127" s="67" t="s">
        <v>3507</v>
      </c>
      <c r="B127" s="67" t="s">
        <v>3506</v>
      </c>
      <c r="C127" s="5" t="s">
        <v>3302</v>
      </c>
      <c r="D127" s="22" t="s">
        <v>0</v>
      </c>
      <c r="E127" s="22">
        <v>1</v>
      </c>
      <c r="F127" s="30">
        <v>5</v>
      </c>
      <c r="G127" s="110"/>
      <c r="H127" s="110"/>
      <c r="I127" s="110"/>
      <c r="J127" s="110"/>
      <c r="K127" s="116">
        <v>30</v>
      </c>
      <c r="L127" s="111">
        <v>50</v>
      </c>
      <c r="M127" s="110"/>
      <c r="N127" s="116">
        <v>70</v>
      </c>
      <c r="O127" s="110"/>
      <c r="P127" s="110"/>
    </row>
    <row r="128" spans="1:16" ht="140.25" x14ac:dyDescent="0.25">
      <c r="A128" s="67" t="s">
        <v>3508</v>
      </c>
      <c r="B128" s="67" t="s">
        <v>3509</v>
      </c>
      <c r="C128" s="5" t="s">
        <v>3369</v>
      </c>
      <c r="D128" s="22" t="s">
        <v>0</v>
      </c>
      <c r="E128" s="22">
        <v>10</v>
      </c>
      <c r="F128" s="22">
        <v>10</v>
      </c>
      <c r="G128" s="110"/>
      <c r="H128" s="110"/>
      <c r="I128" s="110"/>
      <c r="J128" s="110"/>
      <c r="K128" s="116"/>
      <c r="L128" s="111">
        <v>35</v>
      </c>
      <c r="M128" s="110"/>
      <c r="N128" s="116"/>
      <c r="O128" s="110"/>
      <c r="P128" s="110"/>
    </row>
    <row r="129" spans="1:16" ht="140.25" x14ac:dyDescent="0.25">
      <c r="A129" s="67" t="s">
        <v>3510</v>
      </c>
      <c r="B129" s="67" t="s">
        <v>3509</v>
      </c>
      <c r="C129" s="5" t="s">
        <v>3302</v>
      </c>
      <c r="D129" s="22" t="s">
        <v>0</v>
      </c>
      <c r="E129" s="22">
        <v>1</v>
      </c>
      <c r="F129" s="22">
        <v>1</v>
      </c>
      <c r="G129" s="110"/>
      <c r="H129" s="110"/>
      <c r="I129" s="110"/>
      <c r="J129" s="110"/>
      <c r="K129" s="116"/>
      <c r="L129" s="111">
        <v>55</v>
      </c>
      <c r="M129" s="110"/>
      <c r="N129" s="116"/>
      <c r="O129" s="110"/>
      <c r="P129" s="110"/>
    </row>
    <row r="130" spans="1:16" ht="25.5" x14ac:dyDescent="0.25">
      <c r="A130" s="67" t="s">
        <v>3511</v>
      </c>
      <c r="B130" s="67" t="s">
        <v>3512</v>
      </c>
      <c r="C130" s="5" t="s">
        <v>1120</v>
      </c>
      <c r="D130" s="22" t="s">
        <v>0</v>
      </c>
      <c r="E130" s="22">
        <v>5</v>
      </c>
      <c r="F130" s="22">
        <v>5</v>
      </c>
      <c r="G130" s="114"/>
      <c r="H130" s="114"/>
      <c r="I130" s="114"/>
      <c r="J130" s="114"/>
      <c r="K130" s="117"/>
      <c r="L130" s="114"/>
      <c r="M130" s="114"/>
      <c r="N130" s="117"/>
      <c r="O130" s="114"/>
      <c r="P130" s="114"/>
    </row>
    <row r="131" spans="1:16" ht="38.25" x14ac:dyDescent="0.25">
      <c r="A131" s="67" t="s">
        <v>3513</v>
      </c>
      <c r="B131" s="67" t="s">
        <v>3514</v>
      </c>
      <c r="C131" s="5" t="s">
        <v>1120</v>
      </c>
      <c r="D131" s="22" t="s">
        <v>0</v>
      </c>
      <c r="E131" s="22">
        <v>10</v>
      </c>
      <c r="F131" s="30">
        <v>17</v>
      </c>
      <c r="G131" s="110"/>
      <c r="H131" s="110"/>
      <c r="I131" s="110"/>
      <c r="J131" s="110"/>
      <c r="K131" s="116">
        <v>6</v>
      </c>
      <c r="L131" s="111">
        <v>12</v>
      </c>
      <c r="M131" s="110"/>
      <c r="N131" s="116">
        <v>25</v>
      </c>
      <c r="O131" s="110"/>
      <c r="P131" s="110"/>
    </row>
    <row r="132" spans="1:16" ht="38.25" x14ac:dyDescent="0.25">
      <c r="A132" s="67" t="s">
        <v>3515</v>
      </c>
      <c r="B132" s="67" t="s">
        <v>3514</v>
      </c>
      <c r="C132" s="5" t="s">
        <v>3302</v>
      </c>
      <c r="D132" s="22" t="s">
        <v>0</v>
      </c>
      <c r="E132" s="22">
        <v>1</v>
      </c>
      <c r="F132" s="30">
        <v>18</v>
      </c>
      <c r="G132" s="110"/>
      <c r="H132" s="110"/>
      <c r="I132" s="110"/>
      <c r="J132" s="110"/>
      <c r="K132" s="116">
        <v>25</v>
      </c>
      <c r="L132" s="111">
        <v>45</v>
      </c>
      <c r="M132" s="110"/>
      <c r="N132" s="116">
        <v>75</v>
      </c>
      <c r="O132" s="110"/>
      <c r="P132" s="110"/>
    </row>
    <row r="133" spans="1:16" ht="76.5" x14ac:dyDescent="0.25">
      <c r="A133" s="67" t="s">
        <v>3516</v>
      </c>
      <c r="B133" s="67" t="s">
        <v>3517</v>
      </c>
      <c r="C133" s="5" t="s">
        <v>1120</v>
      </c>
      <c r="D133" s="22" t="s">
        <v>0</v>
      </c>
      <c r="E133" s="22">
        <v>10</v>
      </c>
      <c r="F133" s="30">
        <v>18</v>
      </c>
      <c r="G133" s="110"/>
      <c r="H133" s="110"/>
      <c r="I133" s="110"/>
      <c r="J133" s="110"/>
      <c r="K133" s="116"/>
      <c r="L133" s="111">
        <v>12</v>
      </c>
      <c r="M133" s="110"/>
      <c r="N133" s="116">
        <v>35</v>
      </c>
      <c r="O133" s="110"/>
      <c r="P133" s="110"/>
    </row>
    <row r="134" spans="1:16" ht="76.5" x14ac:dyDescent="0.25">
      <c r="A134" s="67" t="s">
        <v>3518</v>
      </c>
      <c r="B134" s="67" t="s">
        <v>3519</v>
      </c>
      <c r="C134" s="5" t="s">
        <v>3302</v>
      </c>
      <c r="D134" s="22" t="s">
        <v>0</v>
      </c>
      <c r="E134" s="22">
        <v>1</v>
      </c>
      <c r="F134" s="22">
        <v>10</v>
      </c>
      <c r="G134" s="110"/>
      <c r="H134" s="110"/>
      <c r="I134" s="110"/>
      <c r="J134" s="110"/>
      <c r="K134" s="116"/>
      <c r="L134" s="111">
        <v>45</v>
      </c>
      <c r="M134" s="110"/>
      <c r="N134" s="116">
        <v>90</v>
      </c>
      <c r="O134" s="110"/>
      <c r="P134" s="110"/>
    </row>
    <row r="135" spans="1:16" ht="102" x14ac:dyDescent="0.25">
      <c r="A135" s="67" t="s">
        <v>3520</v>
      </c>
      <c r="B135" s="67" t="s">
        <v>3521</v>
      </c>
      <c r="C135" s="5" t="s">
        <v>3522</v>
      </c>
      <c r="D135" s="22" t="s">
        <v>0</v>
      </c>
      <c r="E135" s="22">
        <v>10</v>
      </c>
      <c r="F135" s="22">
        <v>10</v>
      </c>
      <c r="G135" s="110"/>
      <c r="H135" s="110"/>
      <c r="I135" s="110"/>
      <c r="J135" s="110"/>
      <c r="K135" s="116"/>
      <c r="L135" s="111">
        <v>40</v>
      </c>
      <c r="M135" s="110"/>
      <c r="N135" s="116"/>
      <c r="O135" s="110"/>
      <c r="P135" s="110"/>
    </row>
    <row r="136" spans="1:16" ht="51" x14ac:dyDescent="0.25">
      <c r="A136" s="67" t="s">
        <v>3523</v>
      </c>
      <c r="B136" s="67" t="s">
        <v>3524</v>
      </c>
      <c r="C136" s="5" t="s">
        <v>1120</v>
      </c>
      <c r="D136" s="22" t="s">
        <v>0</v>
      </c>
      <c r="E136" s="22">
        <v>10</v>
      </c>
      <c r="F136" s="22">
        <v>50</v>
      </c>
      <c r="G136" s="110"/>
      <c r="H136" s="110"/>
      <c r="I136" s="110"/>
      <c r="J136" s="110"/>
      <c r="K136" s="116"/>
      <c r="L136" s="111">
        <v>35</v>
      </c>
      <c r="M136" s="110"/>
      <c r="N136" s="116">
        <v>35</v>
      </c>
      <c r="O136" s="110"/>
      <c r="P136" s="110"/>
    </row>
    <row r="137" spans="1:16" ht="51" x14ac:dyDescent="0.25">
      <c r="A137" s="67" t="s">
        <v>3525</v>
      </c>
      <c r="B137" s="67" t="s">
        <v>3524</v>
      </c>
      <c r="C137" s="5" t="s">
        <v>3302</v>
      </c>
      <c r="D137" s="22" t="s">
        <v>0</v>
      </c>
      <c r="E137" s="22">
        <v>1</v>
      </c>
      <c r="F137" s="30">
        <v>2</v>
      </c>
      <c r="G137" s="110"/>
      <c r="H137" s="110"/>
      <c r="I137" s="110"/>
      <c r="J137" s="110"/>
      <c r="K137" s="116">
        <v>30</v>
      </c>
      <c r="L137" s="111">
        <v>55</v>
      </c>
      <c r="M137" s="110"/>
      <c r="N137" s="116">
        <v>90</v>
      </c>
      <c r="O137" s="110"/>
      <c r="P137" s="110"/>
    </row>
    <row r="138" spans="1:16" ht="28.5" x14ac:dyDescent="0.25">
      <c r="A138" s="66" t="s">
        <v>3526</v>
      </c>
      <c r="B138" s="66" t="s">
        <v>3527</v>
      </c>
      <c r="C138" s="5"/>
      <c r="D138" s="22"/>
      <c r="E138" s="22"/>
      <c r="F138" s="22"/>
      <c r="G138" s="137"/>
      <c r="H138" s="137"/>
      <c r="I138" s="137"/>
      <c r="J138" s="137"/>
      <c r="K138" s="305"/>
      <c r="L138" s="137"/>
      <c r="M138" s="137"/>
      <c r="N138" s="305"/>
      <c r="O138" s="137"/>
      <c r="P138" s="137"/>
    </row>
    <row r="139" spans="1:16" ht="85.5" x14ac:dyDescent="0.25">
      <c r="A139" s="66" t="s">
        <v>3528</v>
      </c>
      <c r="B139" s="66" t="s">
        <v>3529</v>
      </c>
      <c r="C139" s="5"/>
      <c r="D139" s="22"/>
      <c r="E139" s="22"/>
      <c r="F139" s="22"/>
      <c r="G139" s="137"/>
      <c r="H139" s="137"/>
      <c r="I139" s="137"/>
      <c r="J139" s="137"/>
      <c r="K139" s="305"/>
      <c r="L139" s="137"/>
      <c r="M139" s="137"/>
      <c r="N139" s="305"/>
      <c r="O139" s="137"/>
      <c r="P139" s="137"/>
    </row>
    <row r="140" spans="1:16" x14ac:dyDescent="0.25">
      <c r="A140" s="66" t="s">
        <v>3530</v>
      </c>
      <c r="B140" s="66" t="s">
        <v>3531</v>
      </c>
      <c r="C140" s="5"/>
      <c r="D140" s="22"/>
      <c r="E140" s="22"/>
      <c r="F140" s="22"/>
      <c r="G140" s="137"/>
      <c r="H140" s="137"/>
      <c r="I140" s="137"/>
      <c r="J140" s="137"/>
      <c r="K140" s="305"/>
      <c r="L140" s="137"/>
      <c r="M140" s="137"/>
      <c r="N140" s="305"/>
      <c r="O140" s="137"/>
      <c r="P140" s="137"/>
    </row>
    <row r="141" spans="1:16" ht="76.5" x14ac:dyDescent="0.25">
      <c r="A141" s="67" t="s">
        <v>3532</v>
      </c>
      <c r="B141" s="72" t="s">
        <v>3533</v>
      </c>
      <c r="C141" s="5" t="s">
        <v>19</v>
      </c>
      <c r="D141" s="22" t="s">
        <v>0</v>
      </c>
      <c r="E141" s="22">
        <v>12</v>
      </c>
      <c r="F141" s="22">
        <v>12</v>
      </c>
      <c r="G141" s="102"/>
      <c r="H141" s="102"/>
      <c r="I141" s="102"/>
      <c r="J141" s="102"/>
      <c r="K141" s="125"/>
      <c r="L141" s="102"/>
      <c r="M141" s="102"/>
      <c r="N141" s="125">
        <v>7</v>
      </c>
      <c r="O141" s="102"/>
      <c r="P141" s="102"/>
    </row>
    <row r="142" spans="1:16" ht="76.5" x14ac:dyDescent="0.25">
      <c r="A142" s="67" t="s">
        <v>3534</v>
      </c>
      <c r="B142" s="72" t="s">
        <v>3533</v>
      </c>
      <c r="C142" s="5" t="s">
        <v>221</v>
      </c>
      <c r="D142" s="22" t="s">
        <v>0</v>
      </c>
      <c r="E142" s="22">
        <v>12</v>
      </c>
      <c r="F142" s="22">
        <v>12</v>
      </c>
      <c r="G142" s="102"/>
      <c r="H142" s="102"/>
      <c r="I142" s="102"/>
      <c r="J142" s="102"/>
      <c r="K142" s="125"/>
      <c r="L142" s="102"/>
      <c r="M142" s="102"/>
      <c r="N142" s="125">
        <v>8</v>
      </c>
      <c r="O142" s="102"/>
      <c r="P142" s="102"/>
    </row>
    <row r="143" spans="1:16" ht="76.5" x14ac:dyDescent="0.25">
      <c r="A143" s="67" t="s">
        <v>3535</v>
      </c>
      <c r="B143" s="72" t="s">
        <v>3533</v>
      </c>
      <c r="C143" s="5" t="s">
        <v>3536</v>
      </c>
      <c r="D143" s="22" t="s">
        <v>0</v>
      </c>
      <c r="E143" s="22">
        <v>10</v>
      </c>
      <c r="F143" s="22">
        <v>10</v>
      </c>
      <c r="G143" s="102"/>
      <c r="H143" s="102"/>
      <c r="I143" s="102"/>
      <c r="J143" s="102"/>
      <c r="K143" s="125"/>
      <c r="L143" s="134">
        <v>11</v>
      </c>
      <c r="M143" s="102"/>
      <c r="N143" s="125">
        <v>10</v>
      </c>
      <c r="O143" s="102"/>
      <c r="P143" s="102"/>
    </row>
    <row r="144" spans="1:16" ht="76.5" x14ac:dyDescent="0.25">
      <c r="A144" s="67" t="s">
        <v>3537</v>
      </c>
      <c r="B144" s="72" t="s">
        <v>3533</v>
      </c>
      <c r="C144" s="5" t="s">
        <v>3538</v>
      </c>
      <c r="D144" s="22" t="s">
        <v>0</v>
      </c>
      <c r="E144" s="22">
        <v>10</v>
      </c>
      <c r="F144" s="30">
        <v>308</v>
      </c>
      <c r="G144" s="102"/>
      <c r="H144" s="102"/>
      <c r="I144" s="102"/>
      <c r="J144" s="102"/>
      <c r="K144" s="125"/>
      <c r="L144" s="102"/>
      <c r="M144" s="102"/>
      <c r="N144" s="125">
        <v>11</v>
      </c>
      <c r="O144" s="102"/>
      <c r="P144" s="102">
        <v>3.74</v>
      </c>
    </row>
    <row r="145" spans="1:16" ht="76.5" x14ac:dyDescent="0.25">
      <c r="A145" s="67" t="s">
        <v>3539</v>
      </c>
      <c r="B145" s="72" t="s">
        <v>3533</v>
      </c>
      <c r="C145" s="5" t="s">
        <v>3540</v>
      </c>
      <c r="D145" s="22" t="s">
        <v>0</v>
      </c>
      <c r="E145" s="22">
        <v>1</v>
      </c>
      <c r="F145" s="30">
        <v>39</v>
      </c>
      <c r="G145" s="102"/>
      <c r="H145" s="102"/>
      <c r="I145" s="102"/>
      <c r="J145" s="102"/>
      <c r="K145" s="125"/>
      <c r="L145" s="102"/>
      <c r="M145" s="102"/>
      <c r="N145" s="125">
        <v>50</v>
      </c>
      <c r="O145" s="102"/>
      <c r="P145" s="102"/>
    </row>
    <row r="146" spans="1:16" ht="63.75" x14ac:dyDescent="0.25">
      <c r="A146" s="67" t="s">
        <v>3541</v>
      </c>
      <c r="B146" s="72" t="s">
        <v>3542</v>
      </c>
      <c r="C146" s="5" t="s">
        <v>3543</v>
      </c>
      <c r="D146" s="22" t="s">
        <v>0</v>
      </c>
      <c r="E146" s="22">
        <v>10</v>
      </c>
      <c r="F146" s="30">
        <v>73</v>
      </c>
      <c r="G146" s="110"/>
      <c r="H146" s="110"/>
      <c r="I146" s="110"/>
      <c r="J146" s="110"/>
      <c r="K146" s="116"/>
      <c r="L146" s="111">
        <v>12</v>
      </c>
      <c r="M146" s="110"/>
      <c r="N146" s="116">
        <v>11</v>
      </c>
      <c r="O146" s="110"/>
      <c r="P146" s="110"/>
    </row>
    <row r="147" spans="1:16" ht="102" x14ac:dyDescent="0.25">
      <c r="A147" s="67" t="s">
        <v>3544</v>
      </c>
      <c r="B147" s="72" t="s">
        <v>3545</v>
      </c>
      <c r="C147" s="12" t="s">
        <v>3546</v>
      </c>
      <c r="D147" s="22" t="s">
        <v>0</v>
      </c>
      <c r="E147" s="22">
        <v>10</v>
      </c>
      <c r="F147" s="22">
        <v>66</v>
      </c>
      <c r="G147" s="110"/>
      <c r="H147" s="110"/>
      <c r="I147" s="110"/>
      <c r="J147" s="110"/>
      <c r="K147" s="116"/>
      <c r="L147" s="111">
        <v>12</v>
      </c>
      <c r="M147" s="110"/>
      <c r="N147" s="116"/>
      <c r="O147" s="110"/>
      <c r="P147" s="110"/>
    </row>
    <row r="148" spans="1:16" ht="102" x14ac:dyDescent="0.25">
      <c r="A148" s="67" t="s">
        <v>3547</v>
      </c>
      <c r="B148" s="72" t="s">
        <v>3545</v>
      </c>
      <c r="C148" s="5" t="s">
        <v>3540</v>
      </c>
      <c r="D148" s="22" t="s">
        <v>0</v>
      </c>
      <c r="E148" s="22">
        <v>1</v>
      </c>
      <c r="F148" s="22">
        <v>10</v>
      </c>
      <c r="G148" s="110"/>
      <c r="H148" s="110"/>
      <c r="I148" s="110"/>
      <c r="J148" s="110"/>
      <c r="K148" s="116"/>
      <c r="L148" s="111">
        <v>55</v>
      </c>
      <c r="M148" s="110"/>
      <c r="N148" s="116"/>
      <c r="O148" s="110"/>
      <c r="P148" s="110"/>
    </row>
    <row r="149" spans="1:16" ht="28.5" x14ac:dyDescent="0.25">
      <c r="A149" s="66" t="s">
        <v>3548</v>
      </c>
      <c r="B149" s="66" t="s">
        <v>3549</v>
      </c>
      <c r="C149" s="5"/>
      <c r="D149" s="22"/>
      <c r="E149" s="22"/>
      <c r="F149" s="22"/>
      <c r="G149" s="112"/>
      <c r="H149" s="112"/>
      <c r="I149" s="112"/>
      <c r="J149" s="112"/>
      <c r="K149" s="127"/>
      <c r="L149" s="112"/>
      <c r="M149" s="112"/>
      <c r="N149" s="127"/>
      <c r="O149" s="112"/>
      <c r="P149" s="112"/>
    </row>
    <row r="150" spans="1:16" ht="76.5" x14ac:dyDescent="0.25">
      <c r="A150" s="67" t="s">
        <v>3550</v>
      </c>
      <c r="B150" s="72" t="s">
        <v>3551</v>
      </c>
      <c r="C150" s="5" t="s">
        <v>221</v>
      </c>
      <c r="D150" s="22" t="s">
        <v>0</v>
      </c>
      <c r="E150" s="22">
        <v>10</v>
      </c>
      <c r="F150" s="22">
        <v>100</v>
      </c>
      <c r="G150" s="114"/>
      <c r="H150" s="114"/>
      <c r="I150" s="114"/>
      <c r="J150" s="114"/>
      <c r="K150" s="117"/>
      <c r="L150" s="114"/>
      <c r="M150" s="114"/>
      <c r="N150" s="117"/>
      <c r="O150" s="114"/>
      <c r="P150" s="114"/>
    </row>
    <row r="151" spans="1:16" ht="76.5" x14ac:dyDescent="0.25">
      <c r="A151" s="67" t="s">
        <v>3552</v>
      </c>
      <c r="B151" s="72" t="s">
        <v>3551</v>
      </c>
      <c r="C151" s="5" t="s">
        <v>3553</v>
      </c>
      <c r="D151" s="22" t="s">
        <v>0</v>
      </c>
      <c r="E151" s="22">
        <v>10</v>
      </c>
      <c r="F151" s="22">
        <v>1175</v>
      </c>
      <c r="G151" s="110"/>
      <c r="H151" s="110"/>
      <c r="I151" s="110"/>
      <c r="J151" s="110"/>
      <c r="K151" s="116"/>
      <c r="L151" s="110"/>
      <c r="M151" s="110"/>
      <c r="N151" s="116"/>
      <c r="O151" s="110"/>
      <c r="P151" s="110"/>
    </row>
    <row r="152" spans="1:16" ht="76.5" x14ac:dyDescent="0.25">
      <c r="A152" s="67" t="s">
        <v>3554</v>
      </c>
      <c r="B152" s="72" t="s">
        <v>3551</v>
      </c>
      <c r="C152" s="5" t="s">
        <v>3555</v>
      </c>
      <c r="D152" s="22" t="s">
        <v>0</v>
      </c>
      <c r="E152" s="22">
        <v>1</v>
      </c>
      <c r="F152" s="30">
        <v>1</v>
      </c>
      <c r="G152" s="110"/>
      <c r="H152" s="110"/>
      <c r="I152" s="110"/>
      <c r="J152" s="110"/>
      <c r="K152" s="116"/>
      <c r="L152" s="110"/>
      <c r="M152" s="110"/>
      <c r="N152" s="116"/>
      <c r="O152" s="110"/>
      <c r="P152" s="110"/>
    </row>
    <row r="153" spans="1:16" ht="28.5" x14ac:dyDescent="0.25">
      <c r="A153" s="66" t="s">
        <v>3556</v>
      </c>
      <c r="B153" s="66" t="s">
        <v>3557</v>
      </c>
      <c r="C153" s="5"/>
      <c r="D153" s="22"/>
      <c r="E153" s="22"/>
      <c r="F153" s="30"/>
      <c r="G153" s="112"/>
      <c r="H153" s="112"/>
      <c r="I153" s="112"/>
      <c r="J153" s="112"/>
      <c r="K153" s="127"/>
      <c r="L153" s="112"/>
      <c r="M153" s="112"/>
      <c r="N153" s="127"/>
      <c r="O153" s="112"/>
      <c r="P153" s="112"/>
    </row>
    <row r="154" spans="1:16" ht="76.5" x14ac:dyDescent="0.25">
      <c r="A154" s="67" t="s">
        <v>3558</v>
      </c>
      <c r="B154" s="72" t="s">
        <v>3559</v>
      </c>
      <c r="C154" s="5" t="s">
        <v>3359</v>
      </c>
      <c r="D154" s="22" t="s">
        <v>0</v>
      </c>
      <c r="E154" s="22">
        <v>10</v>
      </c>
      <c r="F154" s="30">
        <v>120</v>
      </c>
      <c r="G154" s="110"/>
      <c r="H154" s="110"/>
      <c r="I154" s="110"/>
      <c r="J154" s="110"/>
      <c r="K154" s="116"/>
      <c r="L154" s="110"/>
      <c r="M154" s="110"/>
      <c r="N154" s="116">
        <v>10</v>
      </c>
      <c r="O154" s="110"/>
      <c r="P154" s="110"/>
    </row>
    <row r="155" spans="1:16" ht="76.5" x14ac:dyDescent="0.25">
      <c r="A155" s="67" t="s">
        <v>3560</v>
      </c>
      <c r="B155" s="72" t="s">
        <v>3559</v>
      </c>
      <c r="C155" s="5" t="s">
        <v>3561</v>
      </c>
      <c r="D155" s="22" t="s">
        <v>0</v>
      </c>
      <c r="E155" s="22">
        <v>10</v>
      </c>
      <c r="F155" s="30">
        <v>10</v>
      </c>
      <c r="G155" s="110"/>
      <c r="H155" s="110"/>
      <c r="I155" s="110"/>
      <c r="J155" s="110"/>
      <c r="K155" s="116"/>
      <c r="L155" s="110"/>
      <c r="M155" s="110"/>
      <c r="N155" s="116">
        <v>13</v>
      </c>
      <c r="O155" s="110"/>
      <c r="P155" s="110"/>
    </row>
    <row r="156" spans="1:16" ht="76.5" x14ac:dyDescent="0.25">
      <c r="A156" s="67" t="s">
        <v>3562</v>
      </c>
      <c r="B156" s="72" t="s">
        <v>3559</v>
      </c>
      <c r="C156" s="5" t="s">
        <v>3563</v>
      </c>
      <c r="D156" s="22" t="s">
        <v>0</v>
      </c>
      <c r="E156" s="22">
        <v>10</v>
      </c>
      <c r="F156" s="30">
        <v>1528</v>
      </c>
      <c r="G156" s="114"/>
      <c r="H156" s="114"/>
      <c r="I156" s="114"/>
      <c r="J156" s="114"/>
      <c r="K156" s="117"/>
      <c r="L156" s="114"/>
      <c r="M156" s="114"/>
      <c r="N156" s="117">
        <v>17</v>
      </c>
      <c r="O156" s="114"/>
      <c r="P156" s="114">
        <v>3.3</v>
      </c>
    </row>
    <row r="157" spans="1:16" ht="76.5" x14ac:dyDescent="0.25">
      <c r="A157" s="67" t="s">
        <v>3564</v>
      </c>
      <c r="B157" s="72" t="s">
        <v>3559</v>
      </c>
      <c r="C157" s="5" t="s">
        <v>3565</v>
      </c>
      <c r="D157" s="22" t="s">
        <v>0</v>
      </c>
      <c r="E157" s="22">
        <v>10</v>
      </c>
      <c r="F157" s="30">
        <v>198</v>
      </c>
      <c r="G157" s="114"/>
      <c r="H157" s="114"/>
      <c r="I157" s="114"/>
      <c r="J157" s="114"/>
      <c r="K157" s="117"/>
      <c r="L157" s="114"/>
      <c r="M157" s="114"/>
      <c r="N157" s="117">
        <v>17</v>
      </c>
      <c r="O157" s="114"/>
      <c r="P157" s="114"/>
    </row>
    <row r="158" spans="1:16" ht="55.5" customHeight="1" x14ac:dyDescent="0.25">
      <c r="A158" s="67" t="s">
        <v>3566</v>
      </c>
      <c r="B158" s="72" t="s">
        <v>3567</v>
      </c>
      <c r="C158" s="5" t="s">
        <v>3568</v>
      </c>
      <c r="D158" s="22" t="s">
        <v>0</v>
      </c>
      <c r="E158" s="22" t="s">
        <v>3569</v>
      </c>
      <c r="F158" s="30">
        <v>31</v>
      </c>
      <c r="G158" s="114"/>
      <c r="H158" s="114"/>
      <c r="I158" s="114"/>
      <c r="J158" s="114"/>
      <c r="K158" s="117"/>
      <c r="L158" s="108">
        <v>4</v>
      </c>
      <c r="M158" s="114"/>
      <c r="N158" s="117">
        <v>2</v>
      </c>
      <c r="O158" s="114"/>
      <c r="P158" s="114"/>
    </row>
    <row r="159" spans="1:16" ht="76.5" x14ac:dyDescent="0.25">
      <c r="A159" s="67" t="s">
        <v>3570</v>
      </c>
      <c r="B159" s="72" t="s">
        <v>3571</v>
      </c>
      <c r="C159" s="5" t="s">
        <v>3555</v>
      </c>
      <c r="D159" s="22" t="s">
        <v>0</v>
      </c>
      <c r="E159" s="22">
        <v>1</v>
      </c>
      <c r="F159" s="30">
        <v>292</v>
      </c>
      <c r="G159" s="114"/>
      <c r="H159" s="114"/>
      <c r="I159" s="114"/>
      <c r="J159" s="114"/>
      <c r="K159" s="117"/>
      <c r="L159" s="114"/>
      <c r="M159" s="114"/>
      <c r="N159" s="117">
        <v>60</v>
      </c>
      <c r="O159" s="114"/>
      <c r="P159" s="114">
        <v>14.96</v>
      </c>
    </row>
    <row r="160" spans="1:16" ht="89.25" x14ac:dyDescent="0.25">
      <c r="A160" s="67" t="s">
        <v>3572</v>
      </c>
      <c r="B160" s="72" t="s">
        <v>3573</v>
      </c>
      <c r="C160" s="5" t="s">
        <v>3359</v>
      </c>
      <c r="D160" s="22" t="s">
        <v>0</v>
      </c>
      <c r="E160" s="22">
        <v>20</v>
      </c>
      <c r="F160" s="22">
        <v>20</v>
      </c>
      <c r="G160" s="110"/>
      <c r="H160" s="110"/>
      <c r="I160" s="110">
        <v>7.95</v>
      </c>
      <c r="J160" s="110"/>
      <c r="K160" s="116"/>
      <c r="L160" s="110"/>
      <c r="M160" s="110"/>
      <c r="N160" s="116">
        <v>10</v>
      </c>
      <c r="O160" s="110"/>
      <c r="P160" s="110"/>
    </row>
    <row r="161" spans="1:16" ht="89.25" x14ac:dyDescent="0.25">
      <c r="A161" s="67" t="s">
        <v>3574</v>
      </c>
      <c r="B161" s="72" t="s">
        <v>3573</v>
      </c>
      <c r="C161" s="5" t="s">
        <v>19</v>
      </c>
      <c r="D161" s="22" t="s">
        <v>0</v>
      </c>
      <c r="E161" s="22">
        <v>20</v>
      </c>
      <c r="F161" s="22">
        <v>20</v>
      </c>
      <c r="G161" s="110"/>
      <c r="H161" s="110"/>
      <c r="I161" s="111">
        <v>7.2</v>
      </c>
      <c r="J161" s="110"/>
      <c r="K161" s="116"/>
      <c r="L161" s="110"/>
      <c r="M161" s="110"/>
      <c r="N161" s="116">
        <v>10</v>
      </c>
      <c r="O161" s="110"/>
      <c r="P161" s="110"/>
    </row>
    <row r="162" spans="1:16" ht="89.25" x14ac:dyDescent="0.25">
      <c r="A162" s="67" t="s">
        <v>3575</v>
      </c>
      <c r="B162" s="72" t="s">
        <v>3573</v>
      </c>
      <c r="C162" s="5" t="s">
        <v>3576</v>
      </c>
      <c r="D162" s="22" t="s">
        <v>0</v>
      </c>
      <c r="E162" s="22">
        <v>12</v>
      </c>
      <c r="F162" s="22">
        <v>12</v>
      </c>
      <c r="G162" s="110"/>
      <c r="H162" s="110"/>
      <c r="I162" s="110">
        <v>9.85</v>
      </c>
      <c r="J162" s="110"/>
      <c r="K162" s="116"/>
      <c r="L162" s="110"/>
      <c r="M162" s="110"/>
      <c r="N162" s="116">
        <v>15</v>
      </c>
      <c r="O162" s="110"/>
      <c r="P162" s="110"/>
    </row>
    <row r="163" spans="1:16" ht="89.25" x14ac:dyDescent="0.25">
      <c r="A163" s="67" t="s">
        <v>3577</v>
      </c>
      <c r="B163" s="72" t="s">
        <v>3573</v>
      </c>
      <c r="C163" s="5" t="s">
        <v>1120</v>
      </c>
      <c r="D163" s="22" t="s">
        <v>0</v>
      </c>
      <c r="E163" s="22">
        <v>10</v>
      </c>
      <c r="F163" s="22">
        <v>10</v>
      </c>
      <c r="G163" s="110"/>
      <c r="H163" s="110"/>
      <c r="I163" s="110">
        <v>12.35</v>
      </c>
      <c r="J163" s="110"/>
      <c r="K163" s="116">
        <v>4.8</v>
      </c>
      <c r="L163" s="110"/>
      <c r="M163" s="110"/>
      <c r="N163" s="116">
        <v>17</v>
      </c>
      <c r="O163" s="110"/>
      <c r="P163" s="110"/>
    </row>
    <row r="164" spans="1:16" ht="89.25" x14ac:dyDescent="0.25">
      <c r="A164" s="67" t="s">
        <v>3578</v>
      </c>
      <c r="B164" s="72" t="s">
        <v>3573</v>
      </c>
      <c r="C164" s="5" t="s">
        <v>3302</v>
      </c>
      <c r="D164" s="22" t="s">
        <v>0</v>
      </c>
      <c r="E164" s="22">
        <v>1</v>
      </c>
      <c r="F164" s="22">
        <v>1</v>
      </c>
      <c r="G164" s="110"/>
      <c r="H164" s="110"/>
      <c r="I164" s="110">
        <v>39.5</v>
      </c>
      <c r="J164" s="110"/>
      <c r="K164" s="116">
        <v>22</v>
      </c>
      <c r="L164" s="110"/>
      <c r="M164" s="110"/>
      <c r="N164" s="116">
        <v>60</v>
      </c>
      <c r="O164" s="110"/>
      <c r="P164" s="110"/>
    </row>
    <row r="165" spans="1:16" ht="76.5" x14ac:dyDescent="0.25">
      <c r="A165" s="67" t="s">
        <v>3579</v>
      </c>
      <c r="B165" s="72" t="s">
        <v>3580</v>
      </c>
      <c r="C165" s="5" t="s">
        <v>3359</v>
      </c>
      <c r="D165" s="22" t="s">
        <v>0</v>
      </c>
      <c r="E165" s="22">
        <v>20</v>
      </c>
      <c r="F165" s="22">
        <v>20</v>
      </c>
      <c r="G165" s="110"/>
      <c r="H165" s="110"/>
      <c r="I165" s="110">
        <v>6.92</v>
      </c>
      <c r="J165" s="110"/>
      <c r="K165" s="116"/>
      <c r="L165" s="110"/>
      <c r="M165" s="110"/>
      <c r="N165" s="116">
        <v>10</v>
      </c>
      <c r="O165" s="110"/>
      <c r="P165" s="110"/>
    </row>
    <row r="166" spans="1:16" ht="76.5" x14ac:dyDescent="0.25">
      <c r="A166" s="67" t="s">
        <v>3581</v>
      </c>
      <c r="B166" s="72" t="s">
        <v>3580</v>
      </c>
      <c r="C166" s="5" t="s">
        <v>3582</v>
      </c>
      <c r="D166" s="22" t="s">
        <v>0</v>
      </c>
      <c r="E166" s="22">
        <v>10</v>
      </c>
      <c r="F166" s="22">
        <v>10</v>
      </c>
      <c r="G166" s="110"/>
      <c r="H166" s="110"/>
      <c r="I166" s="110">
        <v>13.26</v>
      </c>
      <c r="J166" s="110"/>
      <c r="K166" s="116"/>
      <c r="L166" s="110"/>
      <c r="M166" s="110"/>
      <c r="N166" s="116">
        <v>17</v>
      </c>
      <c r="O166" s="110"/>
      <c r="P166" s="110"/>
    </row>
    <row r="167" spans="1:16" ht="76.5" x14ac:dyDescent="0.25">
      <c r="A167" s="67" t="s">
        <v>3583</v>
      </c>
      <c r="B167" s="72" t="s">
        <v>3580</v>
      </c>
      <c r="C167" s="5" t="s">
        <v>1120</v>
      </c>
      <c r="D167" s="22" t="s">
        <v>0</v>
      </c>
      <c r="E167" s="22">
        <v>10</v>
      </c>
      <c r="F167" s="22">
        <v>10</v>
      </c>
      <c r="G167" s="110"/>
      <c r="H167" s="110"/>
      <c r="I167" s="110">
        <v>10.54</v>
      </c>
      <c r="J167" s="110"/>
      <c r="K167" s="116"/>
      <c r="L167" s="110"/>
      <c r="M167" s="110"/>
      <c r="N167" s="116">
        <v>17</v>
      </c>
      <c r="O167" s="110"/>
      <c r="P167" s="110"/>
    </row>
    <row r="168" spans="1:16" ht="76.5" x14ac:dyDescent="0.25">
      <c r="A168" s="67" t="s">
        <v>3584</v>
      </c>
      <c r="B168" s="72" t="s">
        <v>3580</v>
      </c>
      <c r="C168" s="5" t="s">
        <v>3302</v>
      </c>
      <c r="D168" s="22" t="s">
        <v>0</v>
      </c>
      <c r="E168" s="22">
        <v>1</v>
      </c>
      <c r="F168" s="22">
        <v>1</v>
      </c>
      <c r="G168" s="110"/>
      <c r="H168" s="110"/>
      <c r="I168" s="111">
        <v>44.6</v>
      </c>
      <c r="J168" s="110"/>
      <c r="K168" s="116"/>
      <c r="L168" s="110"/>
      <c r="M168" s="110"/>
      <c r="N168" s="116">
        <v>60</v>
      </c>
      <c r="O168" s="110"/>
      <c r="P168" s="110"/>
    </row>
    <row r="169" spans="1:16" ht="28.5" x14ac:dyDescent="0.25">
      <c r="A169" s="66" t="s">
        <v>3585</v>
      </c>
      <c r="B169" s="66" t="s">
        <v>3586</v>
      </c>
      <c r="C169" s="1"/>
      <c r="D169" s="22"/>
      <c r="E169" s="22"/>
      <c r="F169" s="22"/>
      <c r="G169" s="112"/>
      <c r="H169" s="112"/>
      <c r="I169" s="112"/>
      <c r="J169" s="112"/>
      <c r="K169" s="127"/>
      <c r="L169" s="112"/>
      <c r="M169" s="112"/>
      <c r="N169" s="127"/>
      <c r="O169" s="112"/>
      <c r="P169" s="112"/>
    </row>
    <row r="170" spans="1:16" ht="89.25" x14ac:dyDescent="0.25">
      <c r="A170" s="67" t="s">
        <v>3587</v>
      </c>
      <c r="B170" s="72" t="s">
        <v>3588</v>
      </c>
      <c r="C170" s="5" t="s">
        <v>3194</v>
      </c>
      <c r="D170" s="22" t="s">
        <v>0</v>
      </c>
      <c r="E170" s="78" t="s">
        <v>3589</v>
      </c>
      <c r="F170" s="22">
        <v>10</v>
      </c>
      <c r="G170" s="110"/>
      <c r="H170" s="110"/>
      <c r="I170" s="110"/>
      <c r="J170" s="110"/>
      <c r="K170" s="116"/>
      <c r="L170" s="110"/>
      <c r="M170" s="110"/>
      <c r="N170" s="116">
        <v>10</v>
      </c>
      <c r="O170" s="110"/>
      <c r="P170" s="110"/>
    </row>
    <row r="171" spans="1:16" ht="89.25" x14ac:dyDescent="0.25">
      <c r="A171" s="67" t="s">
        <v>3590</v>
      </c>
      <c r="B171" s="72" t="s">
        <v>3591</v>
      </c>
      <c r="C171" s="5" t="s">
        <v>3359</v>
      </c>
      <c r="D171" s="22" t="s">
        <v>0</v>
      </c>
      <c r="E171" s="78" t="s">
        <v>3589</v>
      </c>
      <c r="F171" s="22">
        <v>10</v>
      </c>
      <c r="G171" s="110"/>
      <c r="H171" s="110"/>
      <c r="I171" s="110"/>
      <c r="J171" s="110"/>
      <c r="K171" s="116"/>
      <c r="L171" s="110"/>
      <c r="M171" s="110"/>
      <c r="N171" s="116">
        <v>10</v>
      </c>
      <c r="O171" s="110"/>
      <c r="P171" s="110"/>
    </row>
    <row r="172" spans="1:16" ht="89.25" x14ac:dyDescent="0.25">
      <c r="A172" s="67" t="s">
        <v>3592</v>
      </c>
      <c r="B172" s="72" t="s">
        <v>3588</v>
      </c>
      <c r="C172" s="5" t="s">
        <v>3565</v>
      </c>
      <c r="D172" s="22" t="s">
        <v>0</v>
      </c>
      <c r="E172" s="78" t="s">
        <v>3589</v>
      </c>
      <c r="F172" s="22">
        <v>10</v>
      </c>
      <c r="G172" s="110">
        <v>8.99</v>
      </c>
      <c r="H172" s="110"/>
      <c r="I172" s="111">
        <v>12.4</v>
      </c>
      <c r="J172" s="110"/>
      <c r="K172" s="116">
        <v>4.8</v>
      </c>
      <c r="L172" s="111">
        <v>10</v>
      </c>
      <c r="M172" s="110"/>
      <c r="N172" s="116">
        <v>17</v>
      </c>
      <c r="O172" s="110"/>
      <c r="P172" s="110"/>
    </row>
    <row r="173" spans="1:16" ht="89.25" x14ac:dyDescent="0.25">
      <c r="A173" s="67" t="s">
        <v>3593</v>
      </c>
      <c r="B173" s="72" t="s">
        <v>3591</v>
      </c>
      <c r="C173" s="5" t="s">
        <v>1120</v>
      </c>
      <c r="D173" s="22" t="s">
        <v>0</v>
      </c>
      <c r="E173" s="78" t="s">
        <v>3589</v>
      </c>
      <c r="F173" s="22">
        <v>10</v>
      </c>
      <c r="G173" s="110">
        <v>9.99</v>
      </c>
      <c r="H173" s="110"/>
      <c r="I173" s="111"/>
      <c r="J173" s="110"/>
      <c r="K173" s="116">
        <v>4.8</v>
      </c>
      <c r="L173" s="111">
        <v>10</v>
      </c>
      <c r="M173" s="110"/>
      <c r="N173" s="116">
        <v>17</v>
      </c>
      <c r="O173" s="110"/>
      <c r="P173" s="110"/>
    </row>
    <row r="174" spans="1:16" ht="89.25" x14ac:dyDescent="0.25">
      <c r="A174" s="67" t="s">
        <v>3594</v>
      </c>
      <c r="B174" s="72" t="s">
        <v>3588</v>
      </c>
      <c r="C174" s="5" t="s">
        <v>3302</v>
      </c>
      <c r="D174" s="22" t="s">
        <v>0</v>
      </c>
      <c r="E174" s="78" t="s">
        <v>3569</v>
      </c>
      <c r="F174" s="30">
        <v>4</v>
      </c>
      <c r="G174" s="110">
        <v>39.42</v>
      </c>
      <c r="H174" s="110"/>
      <c r="I174" s="111">
        <v>54.4</v>
      </c>
      <c r="J174" s="110"/>
      <c r="K174" s="116">
        <v>22</v>
      </c>
      <c r="L174" s="111">
        <v>40</v>
      </c>
      <c r="M174" s="110"/>
      <c r="N174" s="116">
        <v>60</v>
      </c>
      <c r="O174" s="110"/>
      <c r="P174" s="110"/>
    </row>
    <row r="175" spans="1:16" ht="89.25" x14ac:dyDescent="0.25">
      <c r="A175" s="67" t="s">
        <v>3595</v>
      </c>
      <c r="B175" s="72" t="s">
        <v>3596</v>
      </c>
      <c r="C175" s="5" t="s">
        <v>3553</v>
      </c>
      <c r="D175" s="22" t="s">
        <v>0</v>
      </c>
      <c r="E175" s="22">
        <v>10</v>
      </c>
      <c r="F175" s="30">
        <v>193</v>
      </c>
      <c r="G175" s="110">
        <v>4.74</v>
      </c>
      <c r="H175" s="110"/>
      <c r="I175" s="110"/>
      <c r="J175" s="110"/>
      <c r="K175" s="116">
        <v>4.8</v>
      </c>
      <c r="L175" s="111">
        <v>15</v>
      </c>
      <c r="M175" s="110"/>
      <c r="N175" s="116">
        <v>17</v>
      </c>
      <c r="O175" s="110"/>
      <c r="P175" s="110"/>
    </row>
    <row r="176" spans="1:16" ht="76.5" x14ac:dyDescent="0.25">
      <c r="A176" s="67" t="s">
        <v>3597</v>
      </c>
      <c r="B176" s="67" t="s">
        <v>3598</v>
      </c>
      <c r="C176" s="5" t="s">
        <v>3555</v>
      </c>
      <c r="D176" s="22" t="s">
        <v>0</v>
      </c>
      <c r="E176" s="22">
        <v>1</v>
      </c>
      <c r="F176" s="30">
        <v>145</v>
      </c>
      <c r="G176" s="110">
        <v>24.04</v>
      </c>
      <c r="H176" s="110"/>
      <c r="I176" s="110"/>
      <c r="J176" s="110"/>
      <c r="K176" s="116">
        <v>22</v>
      </c>
      <c r="L176" s="111">
        <v>45</v>
      </c>
      <c r="M176" s="110"/>
      <c r="N176" s="116">
        <v>60</v>
      </c>
      <c r="O176" s="110"/>
      <c r="P176" s="110"/>
    </row>
    <row r="177" spans="1:16" ht="89.25" x14ac:dyDescent="0.25">
      <c r="A177" s="67" t="s">
        <v>3599</v>
      </c>
      <c r="B177" s="67" t="s">
        <v>3600</v>
      </c>
      <c r="C177" s="5" t="s">
        <v>3601</v>
      </c>
      <c r="D177" s="22" t="s">
        <v>0</v>
      </c>
      <c r="E177" s="22">
        <v>10</v>
      </c>
      <c r="F177" s="30">
        <v>68</v>
      </c>
      <c r="G177" s="110"/>
      <c r="H177" s="110"/>
      <c r="I177" s="110"/>
      <c r="J177" s="110"/>
      <c r="K177" s="116"/>
      <c r="L177" s="111"/>
      <c r="M177" s="110"/>
      <c r="N177" s="116">
        <v>13</v>
      </c>
      <c r="O177" s="110"/>
      <c r="P177" s="110"/>
    </row>
    <row r="178" spans="1:16" ht="89.25" x14ac:dyDescent="0.25">
      <c r="A178" s="67" t="s">
        <v>3602</v>
      </c>
      <c r="B178" s="67" t="s">
        <v>3603</v>
      </c>
      <c r="C178" s="5" t="s">
        <v>3553</v>
      </c>
      <c r="D178" s="22" t="s">
        <v>0</v>
      </c>
      <c r="E178" s="22">
        <v>1</v>
      </c>
      <c r="F178" s="30">
        <v>3090</v>
      </c>
      <c r="G178" s="110">
        <v>4.74</v>
      </c>
      <c r="H178" s="110"/>
      <c r="I178" s="110"/>
      <c r="J178" s="110"/>
      <c r="K178" s="116">
        <v>4.8</v>
      </c>
      <c r="L178" s="111">
        <v>10</v>
      </c>
      <c r="M178" s="110"/>
      <c r="N178" s="116">
        <v>17</v>
      </c>
      <c r="O178" s="110"/>
      <c r="P178" s="110"/>
    </row>
    <row r="179" spans="1:16" ht="89.25" x14ac:dyDescent="0.25">
      <c r="A179" s="67" t="s">
        <v>3604</v>
      </c>
      <c r="B179" s="67" t="s">
        <v>3603</v>
      </c>
      <c r="C179" s="5" t="s">
        <v>3555</v>
      </c>
      <c r="D179" s="22" t="s">
        <v>0</v>
      </c>
      <c r="E179" s="22">
        <v>1</v>
      </c>
      <c r="F179" s="30">
        <v>1183</v>
      </c>
      <c r="G179" s="110">
        <v>24.04</v>
      </c>
      <c r="H179" s="110"/>
      <c r="I179" s="110"/>
      <c r="J179" s="110"/>
      <c r="K179" s="116">
        <v>22</v>
      </c>
      <c r="L179" s="111">
        <v>40</v>
      </c>
      <c r="M179" s="110"/>
      <c r="N179" s="116">
        <v>60</v>
      </c>
      <c r="O179" s="110"/>
      <c r="P179" s="110"/>
    </row>
    <row r="180" spans="1:16" ht="89.25" x14ac:dyDescent="0.25">
      <c r="A180" s="67" t="s">
        <v>3605</v>
      </c>
      <c r="B180" s="72" t="s">
        <v>3606</v>
      </c>
      <c r="C180" s="5" t="s">
        <v>3601</v>
      </c>
      <c r="D180" s="22" t="s">
        <v>0</v>
      </c>
      <c r="E180" s="22">
        <v>10</v>
      </c>
      <c r="F180" s="30">
        <v>39</v>
      </c>
      <c r="G180" s="110"/>
      <c r="H180" s="110"/>
      <c r="I180" s="110"/>
      <c r="J180" s="110"/>
      <c r="K180" s="116"/>
      <c r="L180" s="111"/>
      <c r="M180" s="110"/>
      <c r="N180" s="116">
        <v>13</v>
      </c>
      <c r="O180" s="110"/>
      <c r="P180" s="110"/>
    </row>
    <row r="181" spans="1:16" ht="76.5" x14ac:dyDescent="0.25">
      <c r="A181" s="67" t="s">
        <v>3607</v>
      </c>
      <c r="B181" s="72" t="s">
        <v>3608</v>
      </c>
      <c r="C181" s="5" t="s">
        <v>3553</v>
      </c>
      <c r="D181" s="22" t="s">
        <v>0</v>
      </c>
      <c r="E181" s="22">
        <v>10</v>
      </c>
      <c r="F181" s="30">
        <v>963</v>
      </c>
      <c r="G181" s="110"/>
      <c r="H181" s="110"/>
      <c r="I181" s="110"/>
      <c r="J181" s="110"/>
      <c r="K181" s="116"/>
      <c r="L181" s="111">
        <v>10</v>
      </c>
      <c r="M181" s="110"/>
      <c r="N181" s="116">
        <v>17</v>
      </c>
      <c r="O181" s="110"/>
      <c r="P181" s="110"/>
    </row>
    <row r="182" spans="1:16" ht="76.5" x14ac:dyDescent="0.25">
      <c r="A182" s="67" t="s">
        <v>3609</v>
      </c>
      <c r="B182" s="72" t="s">
        <v>3608</v>
      </c>
      <c r="C182" s="5" t="s">
        <v>3555</v>
      </c>
      <c r="D182" s="22" t="s">
        <v>0</v>
      </c>
      <c r="E182" s="22">
        <v>1</v>
      </c>
      <c r="F182" s="30">
        <v>1027</v>
      </c>
      <c r="G182" s="110"/>
      <c r="H182" s="110"/>
      <c r="I182" s="110"/>
      <c r="J182" s="110"/>
      <c r="K182" s="116"/>
      <c r="L182" s="111">
        <v>40</v>
      </c>
      <c r="M182" s="110"/>
      <c r="N182" s="116">
        <v>60</v>
      </c>
      <c r="O182" s="110"/>
      <c r="P182" s="110"/>
    </row>
    <row r="183" spans="1:16" ht="140.25" x14ac:dyDescent="0.25">
      <c r="A183" s="67" t="s">
        <v>3610</v>
      </c>
      <c r="B183" s="72" t="s">
        <v>3611</v>
      </c>
      <c r="C183" s="5" t="s">
        <v>3543</v>
      </c>
      <c r="D183" s="22" t="s">
        <v>0</v>
      </c>
      <c r="E183" s="22">
        <v>10</v>
      </c>
      <c r="F183" s="22">
        <v>10</v>
      </c>
      <c r="G183" s="110"/>
      <c r="H183" s="110"/>
      <c r="I183" s="110"/>
      <c r="J183" s="110"/>
      <c r="K183" s="116"/>
      <c r="L183" s="111">
        <v>10</v>
      </c>
      <c r="M183" s="110"/>
      <c r="N183" s="116"/>
      <c r="O183" s="110"/>
      <c r="P183" s="110"/>
    </row>
    <row r="184" spans="1:16" ht="140.25" x14ac:dyDescent="0.25">
      <c r="A184" s="67" t="s">
        <v>3612</v>
      </c>
      <c r="B184" s="72" t="s">
        <v>3613</v>
      </c>
      <c r="C184" s="5" t="s">
        <v>3302</v>
      </c>
      <c r="D184" s="22" t="s">
        <v>0</v>
      </c>
      <c r="E184" s="22">
        <v>1</v>
      </c>
      <c r="F184" s="22">
        <v>1</v>
      </c>
      <c r="G184" s="110"/>
      <c r="H184" s="110"/>
      <c r="I184" s="110"/>
      <c r="J184" s="110"/>
      <c r="K184" s="116"/>
      <c r="L184" s="111">
        <v>40</v>
      </c>
      <c r="M184" s="110"/>
      <c r="N184" s="116"/>
      <c r="O184" s="110"/>
      <c r="P184" s="110"/>
    </row>
    <row r="185" spans="1:16" ht="114.75" x14ac:dyDescent="0.25">
      <c r="A185" s="67" t="s">
        <v>3614</v>
      </c>
      <c r="B185" s="72" t="s">
        <v>3615</v>
      </c>
      <c r="C185" s="5" t="s">
        <v>3576</v>
      </c>
      <c r="D185" s="22" t="s">
        <v>0</v>
      </c>
      <c r="E185" s="22">
        <v>12</v>
      </c>
      <c r="F185" s="22">
        <v>12</v>
      </c>
      <c r="G185" s="110"/>
      <c r="H185" s="110"/>
      <c r="I185" s="111">
        <v>9.9</v>
      </c>
      <c r="J185" s="110"/>
      <c r="K185" s="116"/>
      <c r="L185" s="111"/>
      <c r="M185" s="110"/>
      <c r="N185" s="116"/>
      <c r="O185" s="110"/>
      <c r="P185" s="110"/>
    </row>
    <row r="186" spans="1:16" ht="114.75" x14ac:dyDescent="0.25">
      <c r="A186" s="67" t="s">
        <v>3616</v>
      </c>
      <c r="B186" s="72" t="s">
        <v>3617</v>
      </c>
      <c r="C186" s="5" t="s">
        <v>3302</v>
      </c>
      <c r="D186" s="22" t="s">
        <v>0</v>
      </c>
      <c r="E186" s="22">
        <v>1</v>
      </c>
      <c r="F186" s="22">
        <v>1</v>
      </c>
      <c r="G186" s="110"/>
      <c r="H186" s="110"/>
      <c r="I186" s="111">
        <v>23.3</v>
      </c>
      <c r="J186" s="110"/>
      <c r="K186" s="116"/>
      <c r="L186" s="111"/>
      <c r="M186" s="110"/>
      <c r="N186" s="116"/>
      <c r="O186" s="110"/>
      <c r="P186" s="110"/>
    </row>
    <row r="187" spans="1:16" ht="85.5" x14ac:dyDescent="0.25">
      <c r="A187" s="66" t="s">
        <v>3618</v>
      </c>
      <c r="B187" s="66" t="s">
        <v>3619</v>
      </c>
      <c r="C187" s="5"/>
      <c r="D187" s="22"/>
      <c r="E187" s="22"/>
      <c r="F187" s="22"/>
      <c r="G187" s="112"/>
      <c r="H187" s="112"/>
      <c r="I187" s="112"/>
      <c r="J187" s="112"/>
      <c r="K187" s="127"/>
      <c r="L187" s="157"/>
      <c r="M187" s="112"/>
      <c r="N187" s="127"/>
      <c r="O187" s="112"/>
      <c r="P187" s="112"/>
    </row>
    <row r="188" spans="1:16" ht="63.75" x14ac:dyDescent="0.25">
      <c r="A188" s="67" t="s">
        <v>3620</v>
      </c>
      <c r="B188" s="72" t="s">
        <v>3621</v>
      </c>
      <c r="C188" s="5" t="s">
        <v>1120</v>
      </c>
      <c r="D188" s="22" t="s">
        <v>0</v>
      </c>
      <c r="E188" s="22">
        <v>10</v>
      </c>
      <c r="F188" s="30">
        <v>500</v>
      </c>
      <c r="G188" s="110"/>
      <c r="H188" s="110"/>
      <c r="I188" s="110"/>
      <c r="J188" s="110"/>
      <c r="K188" s="116">
        <v>12</v>
      </c>
      <c r="L188" s="111">
        <v>15</v>
      </c>
      <c r="M188" s="110"/>
      <c r="N188" s="116">
        <v>25</v>
      </c>
      <c r="O188" s="110"/>
      <c r="P188" s="110"/>
    </row>
    <row r="189" spans="1:16" ht="76.5" x14ac:dyDescent="0.25">
      <c r="A189" s="67" t="s">
        <v>3622</v>
      </c>
      <c r="B189" s="72" t="s">
        <v>3623</v>
      </c>
      <c r="C189" s="5" t="s">
        <v>1120</v>
      </c>
      <c r="D189" s="22" t="s">
        <v>0</v>
      </c>
      <c r="E189" s="22">
        <v>10</v>
      </c>
      <c r="F189" s="22">
        <v>10</v>
      </c>
      <c r="G189" s="110"/>
      <c r="H189" s="110"/>
      <c r="I189" s="110"/>
      <c r="J189" s="110"/>
      <c r="K189" s="116">
        <v>12</v>
      </c>
      <c r="L189" s="111">
        <v>15</v>
      </c>
      <c r="M189" s="110"/>
      <c r="N189" s="116">
        <v>25</v>
      </c>
      <c r="O189" s="110"/>
      <c r="P189" s="110"/>
    </row>
    <row r="190" spans="1:16" ht="76.5" x14ac:dyDescent="0.25">
      <c r="A190" s="67" t="s">
        <v>3624</v>
      </c>
      <c r="B190" s="72" t="s">
        <v>3625</v>
      </c>
      <c r="C190" s="5" t="s">
        <v>3302</v>
      </c>
      <c r="D190" s="22" t="s">
        <v>0</v>
      </c>
      <c r="E190" s="22">
        <v>1</v>
      </c>
      <c r="F190" s="22">
        <v>1</v>
      </c>
      <c r="G190" s="110"/>
      <c r="H190" s="110"/>
      <c r="I190" s="110"/>
      <c r="J190" s="110"/>
      <c r="K190" s="116">
        <v>48</v>
      </c>
      <c r="L190" s="111">
        <v>50</v>
      </c>
      <c r="M190" s="110"/>
      <c r="N190" s="116">
        <v>70</v>
      </c>
      <c r="O190" s="110"/>
      <c r="P190" s="110"/>
    </row>
    <row r="191" spans="1:16" ht="63.75" x14ac:dyDescent="0.25">
      <c r="A191" s="67" t="s">
        <v>3626</v>
      </c>
      <c r="B191" s="72" t="s">
        <v>3621</v>
      </c>
      <c r="C191" s="5" t="s">
        <v>3522</v>
      </c>
      <c r="D191" s="22" t="s">
        <v>0</v>
      </c>
      <c r="E191" s="22">
        <v>5</v>
      </c>
      <c r="F191" s="30">
        <v>45</v>
      </c>
      <c r="G191" s="110">
        <v>28.91</v>
      </c>
      <c r="H191" s="110"/>
      <c r="I191" s="110"/>
      <c r="J191" s="110"/>
      <c r="K191" s="116"/>
      <c r="L191" s="111">
        <v>45</v>
      </c>
      <c r="M191" s="110"/>
      <c r="N191" s="116">
        <v>40</v>
      </c>
      <c r="O191" s="110"/>
      <c r="P191" s="110"/>
    </row>
    <row r="192" spans="1:16" ht="63.75" x14ac:dyDescent="0.25">
      <c r="A192" s="67" t="s">
        <v>3627</v>
      </c>
      <c r="B192" s="72" t="s">
        <v>3621</v>
      </c>
      <c r="C192" s="5" t="s">
        <v>3555</v>
      </c>
      <c r="D192" s="22" t="s">
        <v>0</v>
      </c>
      <c r="E192" s="22">
        <v>1</v>
      </c>
      <c r="F192" s="22">
        <v>71</v>
      </c>
      <c r="G192" s="110">
        <v>60.42</v>
      </c>
      <c r="H192" s="110"/>
      <c r="I192" s="110"/>
      <c r="J192" s="110"/>
      <c r="K192" s="116">
        <v>48</v>
      </c>
      <c r="L192" s="111">
        <v>80</v>
      </c>
      <c r="M192" s="110"/>
      <c r="N192" s="116">
        <v>70</v>
      </c>
      <c r="O192" s="110"/>
      <c r="P192" s="110"/>
    </row>
    <row r="193" spans="1:16" ht="63.75" x14ac:dyDescent="0.25">
      <c r="A193" s="67" t="s">
        <v>3628</v>
      </c>
      <c r="B193" s="67" t="s">
        <v>3629</v>
      </c>
      <c r="C193" s="5" t="s">
        <v>1120</v>
      </c>
      <c r="D193" s="22" t="s">
        <v>0</v>
      </c>
      <c r="E193" s="22">
        <v>10</v>
      </c>
      <c r="F193" s="30">
        <v>543</v>
      </c>
      <c r="G193" s="110"/>
      <c r="H193" s="110"/>
      <c r="I193" s="110"/>
      <c r="J193" s="110"/>
      <c r="K193" s="116">
        <v>12</v>
      </c>
      <c r="L193" s="111">
        <v>15</v>
      </c>
      <c r="M193" s="110"/>
      <c r="N193" s="116">
        <v>25</v>
      </c>
      <c r="O193" s="110"/>
      <c r="P193" s="110"/>
    </row>
    <row r="194" spans="1:16" ht="63.75" x14ac:dyDescent="0.25">
      <c r="A194" s="67" t="s">
        <v>3630</v>
      </c>
      <c r="B194" s="67" t="s">
        <v>3629</v>
      </c>
      <c r="C194" s="5" t="s">
        <v>3302</v>
      </c>
      <c r="D194" s="22" t="s">
        <v>0</v>
      </c>
      <c r="E194" s="22">
        <v>1</v>
      </c>
      <c r="F194" s="30">
        <v>449</v>
      </c>
      <c r="G194" s="102"/>
      <c r="H194" s="102"/>
      <c r="I194" s="102"/>
      <c r="J194" s="102"/>
      <c r="K194" s="125">
        <v>48</v>
      </c>
      <c r="L194" s="134">
        <v>50</v>
      </c>
      <c r="M194" s="102"/>
      <c r="N194" s="125">
        <v>70</v>
      </c>
      <c r="O194" s="102"/>
      <c r="P194" s="102"/>
    </row>
    <row r="195" spans="1:16" ht="63.75" x14ac:dyDescent="0.25">
      <c r="A195" s="67" t="s">
        <v>3631</v>
      </c>
      <c r="B195" s="67" t="s">
        <v>3632</v>
      </c>
      <c r="C195" s="5" t="s">
        <v>1120</v>
      </c>
      <c r="D195" s="22" t="s">
        <v>0</v>
      </c>
      <c r="E195" s="22">
        <v>10</v>
      </c>
      <c r="F195" s="30">
        <v>387</v>
      </c>
      <c r="G195" s="102"/>
      <c r="H195" s="102"/>
      <c r="I195" s="102"/>
      <c r="J195" s="102"/>
      <c r="K195" s="125"/>
      <c r="L195" s="134"/>
      <c r="M195" s="102"/>
      <c r="N195" s="125">
        <v>25</v>
      </c>
      <c r="O195" s="102"/>
      <c r="P195" s="102"/>
    </row>
    <row r="196" spans="1:16" ht="63.75" x14ac:dyDescent="0.25">
      <c r="A196" s="67" t="s">
        <v>3633</v>
      </c>
      <c r="B196" s="67" t="s">
        <v>3632</v>
      </c>
      <c r="C196" s="5" t="s">
        <v>3302</v>
      </c>
      <c r="D196" s="22" t="s">
        <v>0</v>
      </c>
      <c r="E196" s="22">
        <v>1</v>
      </c>
      <c r="F196" s="30">
        <v>327</v>
      </c>
      <c r="G196" s="102"/>
      <c r="H196" s="102"/>
      <c r="I196" s="102"/>
      <c r="J196" s="102"/>
      <c r="K196" s="125"/>
      <c r="L196" s="134"/>
      <c r="M196" s="102"/>
      <c r="N196" s="125">
        <v>70</v>
      </c>
      <c r="O196" s="102"/>
      <c r="P196" s="102"/>
    </row>
    <row r="197" spans="1:16" ht="102" x14ac:dyDescent="0.25">
      <c r="A197" s="67" t="s">
        <v>3634</v>
      </c>
      <c r="B197" s="72" t="s">
        <v>3635</v>
      </c>
      <c r="C197" s="5" t="s">
        <v>1120</v>
      </c>
      <c r="D197" s="22" t="s">
        <v>0</v>
      </c>
      <c r="E197" s="22">
        <v>10</v>
      </c>
      <c r="F197" s="22">
        <v>64</v>
      </c>
      <c r="G197" s="114"/>
      <c r="H197" s="114"/>
      <c r="I197" s="114"/>
      <c r="J197" s="114"/>
      <c r="K197" s="117">
        <v>12</v>
      </c>
      <c r="L197" s="108">
        <v>15</v>
      </c>
      <c r="M197" s="114"/>
      <c r="N197" s="117">
        <v>25</v>
      </c>
      <c r="O197" s="114"/>
      <c r="P197" s="114"/>
    </row>
    <row r="198" spans="1:16" ht="102" x14ac:dyDescent="0.25">
      <c r="A198" s="67" t="s">
        <v>3636</v>
      </c>
      <c r="B198" s="72" t="s">
        <v>3635</v>
      </c>
      <c r="C198" s="5" t="s">
        <v>3522</v>
      </c>
      <c r="D198" s="22" t="s">
        <v>0</v>
      </c>
      <c r="E198" s="22">
        <v>5</v>
      </c>
      <c r="F198" s="30">
        <v>250</v>
      </c>
      <c r="G198" s="114">
        <v>28.91</v>
      </c>
      <c r="H198" s="114"/>
      <c r="I198" s="114"/>
      <c r="J198" s="114"/>
      <c r="K198" s="117"/>
      <c r="L198" s="114"/>
      <c r="M198" s="114"/>
      <c r="N198" s="117">
        <v>40</v>
      </c>
      <c r="O198" s="114"/>
      <c r="P198" s="114"/>
    </row>
    <row r="199" spans="1:16" ht="102" x14ac:dyDescent="0.25">
      <c r="A199" s="67" t="s">
        <v>3637</v>
      </c>
      <c r="B199" s="72" t="s">
        <v>3638</v>
      </c>
      <c r="C199" s="5" t="s">
        <v>3555</v>
      </c>
      <c r="D199" s="22" t="s">
        <v>0</v>
      </c>
      <c r="E199" s="22">
        <v>1</v>
      </c>
      <c r="F199" s="30">
        <v>42</v>
      </c>
      <c r="G199" s="114">
        <v>60.42</v>
      </c>
      <c r="H199" s="114"/>
      <c r="I199" s="114"/>
      <c r="J199" s="114"/>
      <c r="K199" s="117">
        <v>48</v>
      </c>
      <c r="L199" s="108">
        <v>50</v>
      </c>
      <c r="M199" s="114"/>
      <c r="N199" s="117">
        <v>70</v>
      </c>
      <c r="O199" s="114"/>
      <c r="P199" s="114"/>
    </row>
    <row r="200" spans="1:16" ht="76.5" x14ac:dyDescent="0.25">
      <c r="A200" s="67" t="s">
        <v>3639</v>
      </c>
      <c r="B200" s="72" t="s">
        <v>3640</v>
      </c>
      <c r="C200" s="5" t="s">
        <v>3522</v>
      </c>
      <c r="D200" s="22" t="s">
        <v>2868</v>
      </c>
      <c r="E200" s="22">
        <v>5</v>
      </c>
      <c r="F200" s="22">
        <v>5</v>
      </c>
      <c r="G200" s="114"/>
      <c r="H200" s="114"/>
      <c r="I200" s="114"/>
      <c r="J200" s="114"/>
      <c r="K200" s="117"/>
      <c r="L200" s="108">
        <v>45</v>
      </c>
      <c r="M200" s="114"/>
      <c r="N200" s="117"/>
      <c r="O200" s="114"/>
      <c r="P200" s="114"/>
    </row>
    <row r="201" spans="1:16" ht="76.5" x14ac:dyDescent="0.25">
      <c r="A201" s="67" t="s">
        <v>3641</v>
      </c>
      <c r="B201" s="72" t="s">
        <v>3640</v>
      </c>
      <c r="C201" s="5" t="s">
        <v>3642</v>
      </c>
      <c r="D201" s="22" t="s">
        <v>2868</v>
      </c>
      <c r="E201" s="22">
        <v>1</v>
      </c>
      <c r="F201" s="22">
        <v>1</v>
      </c>
      <c r="G201" s="114"/>
      <c r="H201" s="114"/>
      <c r="I201" s="114"/>
      <c r="J201" s="114"/>
      <c r="K201" s="117"/>
      <c r="L201" s="108">
        <v>80</v>
      </c>
      <c r="M201" s="114"/>
      <c r="N201" s="117"/>
      <c r="O201" s="114"/>
      <c r="P201" s="114"/>
    </row>
    <row r="202" spans="1:16" ht="51" x14ac:dyDescent="0.25">
      <c r="A202" s="67" t="s">
        <v>3643</v>
      </c>
      <c r="B202" s="67" t="s">
        <v>3644</v>
      </c>
      <c r="C202" s="5" t="s">
        <v>3384</v>
      </c>
      <c r="D202" s="22" t="s">
        <v>0</v>
      </c>
      <c r="E202" s="22">
        <v>10</v>
      </c>
      <c r="F202" s="22">
        <v>6</v>
      </c>
      <c r="G202" s="110"/>
      <c r="H202" s="110"/>
      <c r="I202" s="110"/>
      <c r="J202" s="110"/>
      <c r="K202" s="116"/>
      <c r="L202" s="110"/>
      <c r="M202" s="110"/>
      <c r="N202" s="116"/>
      <c r="O202" s="110"/>
      <c r="P202" s="110"/>
    </row>
    <row r="203" spans="1:16" ht="51" x14ac:dyDescent="0.25">
      <c r="A203" s="67" t="s">
        <v>3645</v>
      </c>
      <c r="B203" s="67" t="s">
        <v>3646</v>
      </c>
      <c r="C203" s="5" t="s">
        <v>3302</v>
      </c>
      <c r="D203" s="22" t="s">
        <v>0</v>
      </c>
      <c r="E203" s="22">
        <v>1</v>
      </c>
      <c r="F203" s="30">
        <v>3</v>
      </c>
      <c r="G203" s="110"/>
      <c r="H203" s="110"/>
      <c r="I203" s="110"/>
      <c r="J203" s="110"/>
      <c r="K203" s="116"/>
      <c r="L203" s="110"/>
      <c r="M203" s="110"/>
      <c r="N203" s="116"/>
      <c r="O203" s="110"/>
      <c r="P203" s="110"/>
    </row>
    <row r="204" spans="1:16" ht="140.25" x14ac:dyDescent="0.25">
      <c r="A204" s="67" t="s">
        <v>3647</v>
      </c>
      <c r="B204" s="67" t="s">
        <v>3648</v>
      </c>
      <c r="C204" s="5" t="s">
        <v>1120</v>
      </c>
      <c r="D204" s="22" t="s">
        <v>0</v>
      </c>
      <c r="E204" s="22">
        <v>10</v>
      </c>
      <c r="F204" s="22">
        <v>10</v>
      </c>
      <c r="G204" s="110"/>
      <c r="H204" s="110"/>
      <c r="I204" s="110">
        <v>16.95</v>
      </c>
      <c r="J204" s="110"/>
      <c r="K204" s="116">
        <v>12</v>
      </c>
      <c r="L204" s="110"/>
      <c r="M204" s="110"/>
      <c r="N204" s="116"/>
      <c r="O204" s="110"/>
      <c r="P204" s="110"/>
    </row>
    <row r="205" spans="1:16" ht="140.25" x14ac:dyDescent="0.25">
      <c r="A205" s="67" t="s">
        <v>3649</v>
      </c>
      <c r="B205" s="67" t="s">
        <v>3648</v>
      </c>
      <c r="C205" s="5" t="s">
        <v>3302</v>
      </c>
      <c r="D205" s="22" t="s">
        <v>0</v>
      </c>
      <c r="E205" s="22">
        <v>1</v>
      </c>
      <c r="F205" s="22">
        <v>1</v>
      </c>
      <c r="G205" s="110"/>
      <c r="H205" s="110"/>
      <c r="I205" s="110">
        <v>73.33</v>
      </c>
      <c r="J205" s="110"/>
      <c r="K205" s="116">
        <v>48</v>
      </c>
      <c r="L205" s="110"/>
      <c r="M205" s="110"/>
      <c r="N205" s="116"/>
      <c r="O205" s="110"/>
      <c r="P205" s="110"/>
    </row>
    <row r="206" spans="1:16" ht="153" x14ac:dyDescent="0.25">
      <c r="A206" s="67" t="s">
        <v>3650</v>
      </c>
      <c r="B206" s="67" t="s">
        <v>3651</v>
      </c>
      <c r="C206" s="5" t="s">
        <v>1120</v>
      </c>
      <c r="D206" s="22" t="s">
        <v>0</v>
      </c>
      <c r="E206" s="22">
        <v>10</v>
      </c>
      <c r="F206" s="22">
        <v>10</v>
      </c>
      <c r="G206" s="110"/>
      <c r="H206" s="110"/>
      <c r="I206" s="111">
        <v>13.4</v>
      </c>
      <c r="J206" s="110"/>
      <c r="K206" s="116"/>
      <c r="L206" s="110"/>
      <c r="M206" s="110"/>
      <c r="N206" s="116"/>
      <c r="O206" s="110"/>
      <c r="P206" s="110"/>
    </row>
    <row r="207" spans="1:16" ht="153" x14ac:dyDescent="0.25">
      <c r="A207" s="67" t="s">
        <v>3652</v>
      </c>
      <c r="B207" s="67" t="s">
        <v>3651</v>
      </c>
      <c r="C207" s="5" t="s">
        <v>3302</v>
      </c>
      <c r="D207" s="22" t="s">
        <v>0</v>
      </c>
      <c r="E207" s="22">
        <v>1</v>
      </c>
      <c r="F207" s="22">
        <v>1</v>
      </c>
      <c r="G207" s="110"/>
      <c r="H207" s="110"/>
      <c r="I207" s="111">
        <v>65.599999999999994</v>
      </c>
      <c r="J207" s="110"/>
      <c r="K207" s="116"/>
      <c r="L207" s="110"/>
      <c r="M207" s="110"/>
      <c r="N207" s="116"/>
      <c r="O207" s="110"/>
      <c r="P207" s="110"/>
    </row>
    <row r="208" spans="1:16" ht="114" x14ac:dyDescent="0.25">
      <c r="A208" s="66" t="s">
        <v>3653</v>
      </c>
      <c r="B208" s="66" t="s">
        <v>3654</v>
      </c>
      <c r="C208" s="5"/>
      <c r="D208" s="22"/>
      <c r="E208" s="22"/>
      <c r="F208" s="22"/>
      <c r="G208" s="137"/>
      <c r="H208" s="137"/>
      <c r="I208" s="137"/>
      <c r="J208" s="137"/>
      <c r="K208" s="305"/>
      <c r="L208" s="137"/>
      <c r="M208" s="137"/>
      <c r="N208" s="305"/>
      <c r="O208" s="137"/>
      <c r="P208" s="137"/>
    </row>
    <row r="209" spans="1:16" ht="114.75" x14ac:dyDescent="0.25">
      <c r="A209" s="67" t="s">
        <v>3655</v>
      </c>
      <c r="B209" s="67" t="s">
        <v>3656</v>
      </c>
      <c r="C209" s="12" t="s">
        <v>3657</v>
      </c>
      <c r="D209" s="15" t="s">
        <v>3658</v>
      </c>
      <c r="E209" s="22">
        <v>1</v>
      </c>
      <c r="F209" s="30">
        <v>1973</v>
      </c>
      <c r="G209" s="102"/>
      <c r="H209" s="102"/>
      <c r="I209" s="102"/>
      <c r="J209" s="102"/>
      <c r="K209" s="125">
        <v>18</v>
      </c>
      <c r="L209" s="134">
        <v>30</v>
      </c>
      <c r="M209" s="102"/>
      <c r="N209" s="125">
        <v>45</v>
      </c>
      <c r="O209" s="102"/>
      <c r="P209" s="102"/>
    </row>
    <row r="210" spans="1:16" ht="89.25" x14ac:dyDescent="0.25">
      <c r="A210" s="67" t="s">
        <v>3659</v>
      </c>
      <c r="B210" s="67" t="s">
        <v>3660</v>
      </c>
      <c r="C210" s="5" t="s">
        <v>1120</v>
      </c>
      <c r="D210" s="22" t="s">
        <v>0</v>
      </c>
      <c r="E210" s="22">
        <v>10</v>
      </c>
      <c r="F210" s="30">
        <v>223</v>
      </c>
      <c r="G210" s="102"/>
      <c r="H210" s="102"/>
      <c r="I210" s="102"/>
      <c r="J210" s="102"/>
      <c r="K210" s="125">
        <v>12</v>
      </c>
      <c r="L210" s="134">
        <v>15</v>
      </c>
      <c r="M210" s="102"/>
      <c r="N210" s="125">
        <v>25</v>
      </c>
      <c r="O210" s="102"/>
      <c r="P210" s="102"/>
    </row>
    <row r="211" spans="1:16" ht="89.25" x14ac:dyDescent="0.25">
      <c r="A211" s="67" t="s">
        <v>3661</v>
      </c>
      <c r="B211" s="67" t="s">
        <v>3660</v>
      </c>
      <c r="C211" s="5" t="s">
        <v>3302</v>
      </c>
      <c r="D211" s="22" t="s">
        <v>0</v>
      </c>
      <c r="E211" s="22">
        <v>1</v>
      </c>
      <c r="F211" s="30">
        <v>92</v>
      </c>
      <c r="G211" s="102"/>
      <c r="H211" s="102"/>
      <c r="I211" s="102"/>
      <c r="J211" s="102"/>
      <c r="K211" s="125">
        <v>48</v>
      </c>
      <c r="L211" s="134">
        <v>50</v>
      </c>
      <c r="M211" s="102"/>
      <c r="N211" s="125">
        <v>70</v>
      </c>
      <c r="O211" s="102"/>
      <c r="P211" s="102"/>
    </row>
    <row r="212" spans="1:16" ht="114.75" x14ac:dyDescent="0.25">
      <c r="A212" s="67" t="s">
        <v>3662</v>
      </c>
      <c r="B212" s="67" t="s">
        <v>3663</v>
      </c>
      <c r="C212" s="5" t="s">
        <v>1120</v>
      </c>
      <c r="D212" s="22" t="s">
        <v>0</v>
      </c>
      <c r="E212" s="22">
        <v>10</v>
      </c>
      <c r="F212" s="30">
        <v>925</v>
      </c>
      <c r="G212" s="102"/>
      <c r="H212" s="102"/>
      <c r="I212" s="102"/>
      <c r="J212" s="102"/>
      <c r="K212" s="125"/>
      <c r="L212" s="102"/>
      <c r="M212" s="102"/>
      <c r="N212" s="125">
        <v>25</v>
      </c>
      <c r="O212" s="102"/>
      <c r="P212" s="102"/>
    </row>
    <row r="213" spans="1:16" ht="114.75" x14ac:dyDescent="0.25">
      <c r="A213" s="67" t="s">
        <v>3664</v>
      </c>
      <c r="B213" s="67" t="s">
        <v>3663</v>
      </c>
      <c r="C213" s="5" t="s">
        <v>3302</v>
      </c>
      <c r="D213" s="22" t="s">
        <v>0</v>
      </c>
      <c r="E213" s="22">
        <v>1</v>
      </c>
      <c r="F213" s="30">
        <v>264</v>
      </c>
      <c r="G213" s="102"/>
      <c r="H213" s="102"/>
      <c r="I213" s="102"/>
      <c r="J213" s="102"/>
      <c r="K213" s="125"/>
      <c r="L213" s="102"/>
      <c r="M213" s="102"/>
      <c r="N213" s="125">
        <v>70</v>
      </c>
      <c r="O213" s="102"/>
      <c r="P213" s="102"/>
    </row>
    <row r="214" spans="1:16" ht="153" x14ac:dyDescent="0.25">
      <c r="A214" s="67" t="s">
        <v>3665</v>
      </c>
      <c r="B214" s="67" t="s">
        <v>3666</v>
      </c>
      <c r="C214" s="5" t="s">
        <v>221</v>
      </c>
      <c r="D214" s="22" t="s">
        <v>0</v>
      </c>
      <c r="E214" s="22">
        <v>10</v>
      </c>
      <c r="F214" s="22">
        <v>10</v>
      </c>
      <c r="G214" s="102"/>
      <c r="H214" s="102"/>
      <c r="I214" s="102"/>
      <c r="J214" s="102"/>
      <c r="K214" s="125"/>
      <c r="L214" s="102"/>
      <c r="M214" s="102"/>
      <c r="N214" s="125"/>
      <c r="O214" s="102"/>
      <c r="P214" s="102"/>
    </row>
    <row r="215" spans="1:16" ht="153" x14ac:dyDescent="0.25">
      <c r="A215" s="67" t="s">
        <v>3667</v>
      </c>
      <c r="B215" s="67" t="s">
        <v>3668</v>
      </c>
      <c r="C215" s="5" t="s">
        <v>3302</v>
      </c>
      <c r="D215" s="22" t="s">
        <v>0</v>
      </c>
      <c r="E215" s="22">
        <v>1</v>
      </c>
      <c r="F215" s="22">
        <v>10</v>
      </c>
      <c r="G215" s="102"/>
      <c r="H215" s="102"/>
      <c r="I215" s="102"/>
      <c r="J215" s="102"/>
      <c r="K215" s="125"/>
      <c r="L215" s="102"/>
      <c r="M215" s="102"/>
      <c r="N215" s="125"/>
      <c r="O215" s="102"/>
      <c r="P215" s="102"/>
    </row>
    <row r="216" spans="1:16" ht="140.25" x14ac:dyDescent="0.25">
      <c r="A216" s="67" t="s">
        <v>3669</v>
      </c>
      <c r="B216" s="67" t="s">
        <v>3670</v>
      </c>
      <c r="C216" s="5" t="s">
        <v>221</v>
      </c>
      <c r="D216" s="22" t="s">
        <v>0</v>
      </c>
      <c r="E216" s="22">
        <v>10</v>
      </c>
      <c r="F216" s="22">
        <v>100</v>
      </c>
      <c r="G216" s="102"/>
      <c r="H216" s="102"/>
      <c r="I216" s="102"/>
      <c r="J216" s="102"/>
      <c r="K216" s="125"/>
      <c r="L216" s="102"/>
      <c r="M216" s="102"/>
      <c r="N216" s="125"/>
      <c r="O216" s="102"/>
      <c r="P216" s="102"/>
    </row>
    <row r="217" spans="1:16" ht="140.25" x14ac:dyDescent="0.25">
      <c r="A217" s="67" t="s">
        <v>3671</v>
      </c>
      <c r="B217" s="67" t="s">
        <v>3670</v>
      </c>
      <c r="C217" s="5" t="s">
        <v>3302</v>
      </c>
      <c r="D217" s="22" t="s">
        <v>0</v>
      </c>
      <c r="E217" s="22">
        <v>1</v>
      </c>
      <c r="F217" s="22">
        <v>10</v>
      </c>
      <c r="G217" s="102"/>
      <c r="H217" s="102"/>
      <c r="I217" s="102"/>
      <c r="J217" s="102"/>
      <c r="K217" s="125"/>
      <c r="L217" s="102"/>
      <c r="M217" s="102"/>
      <c r="N217" s="125"/>
      <c r="O217" s="102"/>
      <c r="P217" s="102"/>
    </row>
    <row r="218" spans="1:16" ht="140.25" x14ac:dyDescent="0.25">
      <c r="A218" s="67" t="s">
        <v>3672</v>
      </c>
      <c r="B218" s="67" t="s">
        <v>3673</v>
      </c>
      <c r="C218" s="5" t="s">
        <v>1120</v>
      </c>
      <c r="D218" s="22" t="s">
        <v>0</v>
      </c>
      <c r="E218" s="22">
        <v>10</v>
      </c>
      <c r="F218" s="22">
        <v>100</v>
      </c>
      <c r="G218" s="102"/>
      <c r="H218" s="102"/>
      <c r="I218" s="102"/>
      <c r="J218" s="102"/>
      <c r="K218" s="125"/>
      <c r="L218" s="102"/>
      <c r="M218" s="102"/>
      <c r="N218" s="125"/>
      <c r="O218" s="102"/>
      <c r="P218" s="102"/>
    </row>
    <row r="219" spans="1:16" ht="140.25" x14ac:dyDescent="0.25">
      <c r="A219" s="67" t="s">
        <v>3674</v>
      </c>
      <c r="B219" s="67" t="s">
        <v>3673</v>
      </c>
      <c r="C219" s="5" t="s">
        <v>3302</v>
      </c>
      <c r="D219" s="22" t="s">
        <v>0</v>
      </c>
      <c r="E219" s="22">
        <v>1</v>
      </c>
      <c r="F219" s="22">
        <v>10</v>
      </c>
      <c r="G219" s="102"/>
      <c r="H219" s="102"/>
      <c r="I219" s="102"/>
      <c r="J219" s="102"/>
      <c r="K219" s="125"/>
      <c r="L219" s="102"/>
      <c r="M219" s="102"/>
      <c r="N219" s="125"/>
      <c r="O219" s="102"/>
      <c r="P219" s="102"/>
    </row>
    <row r="220" spans="1:16" ht="85.5" x14ac:dyDescent="0.25">
      <c r="A220" s="66" t="s">
        <v>3675</v>
      </c>
      <c r="B220" s="66" t="s">
        <v>3676</v>
      </c>
      <c r="C220" s="5"/>
      <c r="D220" s="22"/>
      <c r="E220" s="78"/>
      <c r="F220" s="22"/>
      <c r="G220" s="137"/>
      <c r="H220" s="137"/>
      <c r="I220" s="137"/>
      <c r="J220" s="137"/>
      <c r="K220" s="305"/>
      <c r="L220" s="137"/>
      <c r="M220" s="137"/>
      <c r="N220" s="305"/>
      <c r="O220" s="137"/>
      <c r="P220" s="137"/>
    </row>
    <row r="221" spans="1:16" ht="28.5" x14ac:dyDescent="0.25">
      <c r="A221" s="66" t="s">
        <v>3677</v>
      </c>
      <c r="B221" s="66" t="s">
        <v>3678</v>
      </c>
      <c r="C221" s="5"/>
      <c r="D221" s="22"/>
      <c r="E221" s="78"/>
      <c r="F221" s="22"/>
      <c r="G221" s="137"/>
      <c r="H221" s="137"/>
      <c r="I221" s="137"/>
      <c r="J221" s="137"/>
      <c r="K221" s="305"/>
      <c r="L221" s="137"/>
      <c r="M221" s="137"/>
      <c r="N221" s="305"/>
      <c r="O221" s="137"/>
      <c r="P221" s="137"/>
    </row>
    <row r="222" spans="1:16" ht="76.5" x14ac:dyDescent="0.25">
      <c r="A222" s="67" t="s">
        <v>3679</v>
      </c>
      <c r="B222" s="3" t="s">
        <v>3680</v>
      </c>
      <c r="C222" s="5" t="s">
        <v>3576</v>
      </c>
      <c r="D222" s="22" t="s">
        <v>0</v>
      </c>
      <c r="E222" s="78" t="s">
        <v>3589</v>
      </c>
      <c r="F222" s="22">
        <v>10</v>
      </c>
      <c r="G222" s="102"/>
      <c r="H222" s="102"/>
      <c r="I222" s="102"/>
      <c r="J222" s="102"/>
      <c r="K222" s="125"/>
      <c r="L222" s="134">
        <v>10</v>
      </c>
      <c r="M222" s="102"/>
      <c r="N222" s="125">
        <v>10</v>
      </c>
      <c r="O222" s="102"/>
      <c r="P222" s="102"/>
    </row>
    <row r="223" spans="1:16" ht="76.5" x14ac:dyDescent="0.25">
      <c r="A223" s="67" t="s">
        <v>3681</v>
      </c>
      <c r="B223" s="3" t="s">
        <v>3680</v>
      </c>
      <c r="C223" s="5" t="s">
        <v>3543</v>
      </c>
      <c r="D223" s="22" t="s">
        <v>0</v>
      </c>
      <c r="E223" s="22">
        <v>10</v>
      </c>
      <c r="F223" s="30">
        <v>117</v>
      </c>
      <c r="G223" s="110"/>
      <c r="H223" s="110"/>
      <c r="I223" s="110"/>
      <c r="J223" s="110"/>
      <c r="K223" s="116">
        <v>7</v>
      </c>
      <c r="L223" s="110"/>
      <c r="M223" s="110"/>
      <c r="N223" s="116">
        <v>11</v>
      </c>
      <c r="O223" s="110"/>
      <c r="P223" s="110"/>
    </row>
    <row r="224" spans="1:16" ht="76.5" x14ac:dyDescent="0.25">
      <c r="A224" s="67" t="s">
        <v>3682</v>
      </c>
      <c r="B224" s="3" t="s">
        <v>3680</v>
      </c>
      <c r="C224" s="5" t="s">
        <v>3302</v>
      </c>
      <c r="D224" s="22" t="s">
        <v>0</v>
      </c>
      <c r="E224" s="22">
        <v>1</v>
      </c>
      <c r="F224" s="30">
        <v>5</v>
      </c>
      <c r="G224" s="110"/>
      <c r="H224" s="110"/>
      <c r="I224" s="110"/>
      <c r="J224" s="110"/>
      <c r="K224" s="116"/>
      <c r="L224" s="110"/>
      <c r="M224" s="110"/>
      <c r="N224" s="116">
        <v>50</v>
      </c>
      <c r="O224" s="110"/>
      <c r="P224" s="110"/>
    </row>
    <row r="225" spans="1:16" ht="102" x14ac:dyDescent="0.25">
      <c r="A225" s="67" t="s">
        <v>3683</v>
      </c>
      <c r="B225" s="72" t="s">
        <v>3684</v>
      </c>
      <c r="C225" s="5" t="s">
        <v>1120</v>
      </c>
      <c r="D225" s="22" t="s">
        <v>0</v>
      </c>
      <c r="E225" s="22">
        <v>10</v>
      </c>
      <c r="F225" s="30">
        <v>10</v>
      </c>
      <c r="G225" s="110"/>
      <c r="H225" s="110"/>
      <c r="I225" s="110"/>
      <c r="J225" s="110"/>
      <c r="K225" s="116"/>
      <c r="L225" s="111">
        <v>25</v>
      </c>
      <c r="M225" s="110"/>
      <c r="N225" s="116"/>
      <c r="O225" s="110"/>
      <c r="P225" s="110"/>
    </row>
    <row r="226" spans="1:16" ht="102" x14ac:dyDescent="0.25">
      <c r="A226" s="67" t="s">
        <v>3685</v>
      </c>
      <c r="B226" s="72" t="s">
        <v>3686</v>
      </c>
      <c r="C226" s="5" t="s">
        <v>3522</v>
      </c>
      <c r="D226" s="22" t="s">
        <v>0</v>
      </c>
      <c r="E226" s="22">
        <v>5</v>
      </c>
      <c r="F226" s="30">
        <v>104</v>
      </c>
      <c r="G226" s="110"/>
      <c r="H226" s="110"/>
      <c r="I226" s="110"/>
      <c r="J226" s="110"/>
      <c r="K226" s="116"/>
      <c r="L226" s="110"/>
      <c r="M226" s="110"/>
      <c r="N226" s="116"/>
      <c r="O226" s="110"/>
      <c r="P226" s="110"/>
    </row>
    <row r="227" spans="1:16" ht="102" x14ac:dyDescent="0.25">
      <c r="A227" s="67" t="s">
        <v>3687</v>
      </c>
      <c r="B227" s="72" t="s">
        <v>3688</v>
      </c>
      <c r="C227" s="5" t="s">
        <v>3555</v>
      </c>
      <c r="D227" s="22" t="s">
        <v>0</v>
      </c>
      <c r="E227" s="22">
        <v>1</v>
      </c>
      <c r="F227" s="30">
        <v>3</v>
      </c>
      <c r="G227" s="110"/>
      <c r="H227" s="110"/>
      <c r="I227" s="110"/>
      <c r="J227" s="110"/>
      <c r="K227" s="116"/>
      <c r="L227" s="111">
        <v>60</v>
      </c>
      <c r="M227" s="110"/>
      <c r="N227" s="116"/>
      <c r="O227" s="110"/>
      <c r="P227" s="110"/>
    </row>
    <row r="228" spans="1:16" ht="63.75" x14ac:dyDescent="0.25">
      <c r="A228" s="67" t="s">
        <v>3689</v>
      </c>
      <c r="B228" s="13" t="s">
        <v>3690</v>
      </c>
      <c r="C228" s="5" t="s">
        <v>3576</v>
      </c>
      <c r="D228" s="22" t="s">
        <v>0</v>
      </c>
      <c r="E228" s="22">
        <v>12</v>
      </c>
      <c r="F228" s="30">
        <v>12</v>
      </c>
      <c r="G228" s="110">
        <v>9.3699999999999992</v>
      </c>
      <c r="H228" s="110"/>
      <c r="I228" s="111">
        <v>9.5</v>
      </c>
      <c r="J228" s="110"/>
      <c r="K228" s="116"/>
      <c r="L228" s="111">
        <v>20</v>
      </c>
      <c r="M228" s="110"/>
      <c r="N228" s="116"/>
      <c r="O228" s="110"/>
      <c r="P228" s="110"/>
    </row>
    <row r="229" spans="1:16" ht="28.5" x14ac:dyDescent="0.25">
      <c r="A229" s="66" t="s">
        <v>3691</v>
      </c>
      <c r="B229" s="66" t="s">
        <v>3692</v>
      </c>
      <c r="C229" s="5"/>
      <c r="D229" s="22"/>
      <c r="E229" s="22"/>
      <c r="F229" s="30"/>
      <c r="G229" s="112"/>
      <c r="H229" s="112"/>
      <c r="I229" s="112"/>
      <c r="J229" s="112"/>
      <c r="K229" s="127"/>
      <c r="L229" s="112"/>
      <c r="M229" s="112"/>
      <c r="N229" s="127"/>
      <c r="O229" s="112"/>
      <c r="P229" s="112"/>
    </row>
    <row r="230" spans="1:16" ht="140.25" x14ac:dyDescent="0.25">
      <c r="A230" s="67" t="s">
        <v>3693</v>
      </c>
      <c r="B230" s="72" t="s">
        <v>3694</v>
      </c>
      <c r="C230" s="5" t="s">
        <v>1120</v>
      </c>
      <c r="D230" s="22" t="s">
        <v>0</v>
      </c>
      <c r="E230" s="22">
        <v>10</v>
      </c>
      <c r="F230" s="30">
        <v>2</v>
      </c>
      <c r="G230" s="110"/>
      <c r="H230" s="110"/>
      <c r="I230" s="110"/>
      <c r="J230" s="110"/>
      <c r="K230" s="116">
        <v>14</v>
      </c>
      <c r="L230" s="111">
        <v>25</v>
      </c>
      <c r="M230" s="110"/>
      <c r="N230" s="116"/>
      <c r="O230" s="110"/>
      <c r="P230" s="110"/>
    </row>
    <row r="231" spans="1:16" ht="140.25" x14ac:dyDescent="0.25">
      <c r="A231" s="67" t="s">
        <v>3695</v>
      </c>
      <c r="B231" s="72" t="s">
        <v>3694</v>
      </c>
      <c r="C231" s="5" t="s">
        <v>3555</v>
      </c>
      <c r="D231" s="22" t="s">
        <v>0</v>
      </c>
      <c r="E231" s="22">
        <v>1</v>
      </c>
      <c r="F231" s="22">
        <v>10</v>
      </c>
      <c r="G231" s="110"/>
      <c r="H231" s="110"/>
      <c r="I231" s="110"/>
      <c r="J231" s="110"/>
      <c r="K231" s="116">
        <v>60</v>
      </c>
      <c r="L231" s="111">
        <v>60</v>
      </c>
      <c r="M231" s="110"/>
      <c r="N231" s="116"/>
      <c r="O231" s="110"/>
      <c r="P231" s="110"/>
    </row>
    <row r="232" spans="1:16" ht="102" x14ac:dyDescent="0.25">
      <c r="A232" s="67" t="s">
        <v>3696</v>
      </c>
      <c r="B232" s="13" t="s">
        <v>3697</v>
      </c>
      <c r="C232" s="5" t="s">
        <v>3698</v>
      </c>
      <c r="D232" s="22" t="s">
        <v>0</v>
      </c>
      <c r="E232" s="22">
        <v>6</v>
      </c>
      <c r="F232" s="30">
        <v>78</v>
      </c>
      <c r="G232" s="110"/>
      <c r="H232" s="110"/>
      <c r="I232" s="110"/>
      <c r="J232" s="110"/>
      <c r="K232" s="116"/>
      <c r="L232" s="110"/>
      <c r="M232" s="110"/>
      <c r="N232" s="139">
        <v>40</v>
      </c>
      <c r="O232" s="110"/>
      <c r="P232" s="110"/>
    </row>
    <row r="233" spans="1:16" ht="102" x14ac:dyDescent="0.25">
      <c r="A233" s="67" t="s">
        <v>3699</v>
      </c>
      <c r="B233" s="13" t="s">
        <v>3697</v>
      </c>
      <c r="C233" s="5" t="s">
        <v>3700</v>
      </c>
      <c r="D233" s="22" t="s">
        <v>0</v>
      </c>
      <c r="E233" s="22">
        <v>4</v>
      </c>
      <c r="F233" s="30">
        <v>1</v>
      </c>
      <c r="G233" s="110"/>
      <c r="H233" s="110"/>
      <c r="I233" s="111">
        <v>96</v>
      </c>
      <c r="J233" s="110"/>
      <c r="K233" s="116"/>
      <c r="L233" s="111">
        <v>80</v>
      </c>
      <c r="M233" s="110"/>
      <c r="N233" s="139">
        <v>75</v>
      </c>
      <c r="O233" s="110"/>
      <c r="P233" s="110"/>
    </row>
    <row r="234" spans="1:16" ht="102" x14ac:dyDescent="0.25">
      <c r="A234" s="67" t="s">
        <v>3701</v>
      </c>
      <c r="B234" s="13" t="s">
        <v>3697</v>
      </c>
      <c r="C234" s="5" t="s">
        <v>3702</v>
      </c>
      <c r="D234" s="22" t="s">
        <v>0</v>
      </c>
      <c r="E234" s="22">
        <v>1</v>
      </c>
      <c r="F234" s="30">
        <v>1</v>
      </c>
      <c r="G234" s="110"/>
      <c r="H234" s="110"/>
      <c r="I234" s="111"/>
      <c r="J234" s="116">
        <v>45</v>
      </c>
      <c r="K234" s="116"/>
      <c r="L234" s="111"/>
      <c r="M234" s="110"/>
      <c r="N234" s="139">
        <v>120</v>
      </c>
      <c r="O234" s="110"/>
      <c r="P234" s="110"/>
    </row>
    <row r="235" spans="1:16" ht="102" x14ac:dyDescent="0.25">
      <c r="A235" s="67" t="s">
        <v>3703</v>
      </c>
      <c r="B235" s="13" t="s">
        <v>3697</v>
      </c>
      <c r="C235" s="5" t="s">
        <v>3704</v>
      </c>
      <c r="D235" s="22" t="s">
        <v>0</v>
      </c>
      <c r="E235" s="22">
        <v>1</v>
      </c>
      <c r="F235" s="30">
        <v>203</v>
      </c>
      <c r="G235" s="110"/>
      <c r="H235" s="110"/>
      <c r="I235" s="111">
        <v>236.64</v>
      </c>
      <c r="J235" s="110"/>
      <c r="K235" s="116"/>
      <c r="L235" s="111">
        <v>220</v>
      </c>
      <c r="M235" s="110"/>
      <c r="N235" s="139">
        <v>200</v>
      </c>
      <c r="O235" s="110"/>
      <c r="P235" s="110"/>
    </row>
    <row r="236" spans="1:16" ht="89.25" x14ac:dyDescent="0.25">
      <c r="A236" s="67" t="s">
        <v>3705</v>
      </c>
      <c r="B236" s="13" t="s">
        <v>3706</v>
      </c>
      <c r="C236" s="5" t="s">
        <v>3707</v>
      </c>
      <c r="D236" s="22" t="s">
        <v>0</v>
      </c>
      <c r="E236" s="22">
        <v>1</v>
      </c>
      <c r="F236" s="30">
        <v>23</v>
      </c>
      <c r="G236" s="110"/>
      <c r="H236" s="110"/>
      <c r="I236" s="110"/>
      <c r="J236" s="110"/>
      <c r="K236" s="116">
        <v>13</v>
      </c>
      <c r="L236" s="111">
        <v>40</v>
      </c>
      <c r="M236" s="110"/>
      <c r="N236" s="139">
        <v>40</v>
      </c>
      <c r="O236" s="110"/>
      <c r="P236" s="110"/>
    </row>
    <row r="237" spans="1:16" ht="89.25" x14ac:dyDescent="0.25">
      <c r="A237" s="67" t="s">
        <v>3708</v>
      </c>
      <c r="B237" s="13" t="s">
        <v>3709</v>
      </c>
      <c r="C237" s="5" t="s">
        <v>3710</v>
      </c>
      <c r="D237" s="22" t="s">
        <v>0</v>
      </c>
      <c r="E237" s="22">
        <v>1</v>
      </c>
      <c r="F237" s="30">
        <v>8</v>
      </c>
      <c r="G237" s="110"/>
      <c r="H237" s="110"/>
      <c r="I237" s="110"/>
      <c r="J237" s="116">
        <v>45</v>
      </c>
      <c r="K237" s="116">
        <v>60</v>
      </c>
      <c r="L237" s="111">
        <v>110</v>
      </c>
      <c r="M237" s="110"/>
      <c r="N237" s="139">
        <v>120</v>
      </c>
      <c r="O237" s="110"/>
      <c r="P237" s="110"/>
    </row>
    <row r="238" spans="1:16" ht="89.25" x14ac:dyDescent="0.25">
      <c r="A238" s="67" t="s">
        <v>3711</v>
      </c>
      <c r="B238" s="3" t="s">
        <v>3712</v>
      </c>
      <c r="C238" s="5" t="s">
        <v>1120</v>
      </c>
      <c r="D238" s="22" t="s">
        <v>0</v>
      </c>
      <c r="E238" s="22">
        <v>1</v>
      </c>
      <c r="F238" s="30">
        <v>122</v>
      </c>
      <c r="G238" s="110"/>
      <c r="H238" s="110"/>
      <c r="I238" s="110"/>
      <c r="J238" s="110"/>
      <c r="K238" s="116">
        <v>13</v>
      </c>
      <c r="L238" s="111">
        <v>30</v>
      </c>
      <c r="M238" s="110"/>
      <c r="N238" s="139">
        <v>40</v>
      </c>
      <c r="O238" s="110"/>
      <c r="P238" s="110"/>
    </row>
    <row r="239" spans="1:16" ht="89.25" x14ac:dyDescent="0.25">
      <c r="A239" s="67" t="s">
        <v>3713</v>
      </c>
      <c r="B239" s="3" t="s">
        <v>3712</v>
      </c>
      <c r="C239" s="5" t="s">
        <v>3302</v>
      </c>
      <c r="D239" s="22" t="s">
        <v>0</v>
      </c>
      <c r="E239" s="22">
        <v>1</v>
      </c>
      <c r="F239" s="30">
        <v>21</v>
      </c>
      <c r="G239" s="110"/>
      <c r="H239" s="110"/>
      <c r="I239" s="110"/>
      <c r="J239" s="110"/>
      <c r="K239" s="116"/>
      <c r="L239" s="111">
        <v>90</v>
      </c>
      <c r="M239" s="110"/>
      <c r="N239" s="139">
        <v>100</v>
      </c>
      <c r="O239" s="110"/>
      <c r="P239" s="110"/>
    </row>
    <row r="240" spans="1:16" ht="102" x14ac:dyDescent="0.25">
      <c r="A240" s="67" t="s">
        <v>3714</v>
      </c>
      <c r="B240" s="13" t="s">
        <v>3715</v>
      </c>
      <c r="C240" s="5" t="s">
        <v>3522</v>
      </c>
      <c r="D240" s="22" t="s">
        <v>0</v>
      </c>
      <c r="E240" s="22">
        <v>1</v>
      </c>
      <c r="F240" s="30">
        <v>8</v>
      </c>
      <c r="G240" s="110"/>
      <c r="H240" s="110"/>
      <c r="I240" s="110"/>
      <c r="J240" s="110"/>
      <c r="K240" s="116"/>
      <c r="L240" s="111">
        <v>45</v>
      </c>
      <c r="M240" s="110"/>
      <c r="N240" s="139"/>
      <c r="O240" s="110"/>
      <c r="P240" s="110"/>
    </row>
    <row r="241" spans="1:16" ht="102" x14ac:dyDescent="0.25">
      <c r="A241" s="67" t="s">
        <v>3716</v>
      </c>
      <c r="B241" s="13" t="s">
        <v>3715</v>
      </c>
      <c r="C241" s="5" t="s">
        <v>3555</v>
      </c>
      <c r="D241" s="22" t="s">
        <v>0</v>
      </c>
      <c r="E241" s="22">
        <v>1</v>
      </c>
      <c r="F241" s="30">
        <v>1</v>
      </c>
      <c r="G241" s="110"/>
      <c r="H241" s="110"/>
      <c r="I241" s="110"/>
      <c r="J241" s="110"/>
      <c r="K241" s="116">
        <v>45</v>
      </c>
      <c r="L241" s="110"/>
      <c r="M241" s="110"/>
      <c r="N241" s="139"/>
      <c r="O241" s="110"/>
      <c r="P241" s="110"/>
    </row>
    <row r="242" spans="1:16" ht="89.25" x14ac:dyDescent="0.25">
      <c r="A242" s="67" t="s">
        <v>3717</v>
      </c>
      <c r="B242" s="13" t="s">
        <v>3718</v>
      </c>
      <c r="C242" s="5" t="s">
        <v>1120</v>
      </c>
      <c r="D242" s="22" t="s">
        <v>0</v>
      </c>
      <c r="E242" s="22">
        <v>10</v>
      </c>
      <c r="F242" s="22">
        <v>10</v>
      </c>
      <c r="G242" s="110"/>
      <c r="H242" s="110"/>
      <c r="I242" s="110">
        <v>24.38</v>
      </c>
      <c r="J242" s="110"/>
      <c r="K242" s="116"/>
      <c r="L242" s="111">
        <v>22</v>
      </c>
      <c r="M242" s="110"/>
      <c r="N242" s="139"/>
      <c r="O242" s="110"/>
      <c r="P242" s="110"/>
    </row>
    <row r="243" spans="1:16" ht="89.25" x14ac:dyDescent="0.25">
      <c r="A243" s="67" t="s">
        <v>3719</v>
      </c>
      <c r="B243" s="13" t="s">
        <v>3718</v>
      </c>
      <c r="C243" s="5" t="s">
        <v>3302</v>
      </c>
      <c r="D243" s="22" t="s">
        <v>0</v>
      </c>
      <c r="E243" s="22">
        <v>1</v>
      </c>
      <c r="F243" s="22">
        <v>1</v>
      </c>
      <c r="G243" s="110"/>
      <c r="H243" s="110"/>
      <c r="I243" s="111">
        <v>98</v>
      </c>
      <c r="J243" s="110"/>
      <c r="K243" s="116">
        <v>45</v>
      </c>
      <c r="L243" s="111">
        <v>60</v>
      </c>
      <c r="M243" s="110"/>
      <c r="N243" s="139"/>
      <c r="O243" s="110"/>
      <c r="P243" s="110"/>
    </row>
    <row r="244" spans="1:16" ht="102" x14ac:dyDescent="0.25">
      <c r="A244" s="67" t="s">
        <v>3720</v>
      </c>
      <c r="B244" s="13" t="s">
        <v>3721</v>
      </c>
      <c r="C244" s="5" t="s">
        <v>1120</v>
      </c>
      <c r="D244" s="22" t="s">
        <v>0</v>
      </c>
      <c r="E244" s="22">
        <v>10</v>
      </c>
      <c r="F244" s="22">
        <v>10</v>
      </c>
      <c r="G244" s="110"/>
      <c r="H244" s="110"/>
      <c r="I244" s="111">
        <v>30.74</v>
      </c>
      <c r="J244" s="110"/>
      <c r="K244" s="116"/>
      <c r="L244" s="110"/>
      <c r="M244" s="110"/>
      <c r="N244" s="139"/>
      <c r="O244" s="110"/>
      <c r="P244" s="110"/>
    </row>
    <row r="245" spans="1:16" ht="102" x14ac:dyDescent="0.25">
      <c r="A245" s="67" t="s">
        <v>3722</v>
      </c>
      <c r="B245" s="13" t="s">
        <v>3723</v>
      </c>
      <c r="C245" s="5" t="s">
        <v>3302</v>
      </c>
      <c r="D245" s="22" t="s">
        <v>0</v>
      </c>
      <c r="E245" s="22">
        <v>1</v>
      </c>
      <c r="F245" s="22">
        <v>1</v>
      </c>
      <c r="G245" s="110"/>
      <c r="H245" s="110"/>
      <c r="I245" s="111">
        <v>71.72</v>
      </c>
      <c r="J245" s="110"/>
      <c r="K245" s="116"/>
      <c r="L245" s="110"/>
      <c r="M245" s="110"/>
      <c r="N245" s="139"/>
      <c r="O245" s="110"/>
      <c r="P245" s="110"/>
    </row>
    <row r="246" spans="1:16" ht="127.5" x14ac:dyDescent="0.25">
      <c r="A246" s="67" t="s">
        <v>3724</v>
      </c>
      <c r="B246" s="13" t="s">
        <v>3725</v>
      </c>
      <c r="C246" s="5" t="s">
        <v>1120</v>
      </c>
      <c r="D246" s="22" t="s">
        <v>0</v>
      </c>
      <c r="E246" s="22">
        <v>10</v>
      </c>
      <c r="F246" s="22">
        <v>10</v>
      </c>
      <c r="G246" s="110"/>
      <c r="H246" s="110"/>
      <c r="I246" s="111">
        <v>18.16</v>
      </c>
      <c r="J246" s="110"/>
      <c r="K246" s="116"/>
      <c r="L246" s="110"/>
      <c r="M246" s="110"/>
      <c r="N246" s="139"/>
      <c r="O246" s="110"/>
      <c r="P246" s="110"/>
    </row>
    <row r="247" spans="1:16" ht="127.5" x14ac:dyDescent="0.25">
      <c r="A247" s="67" t="s">
        <v>3726</v>
      </c>
      <c r="B247" s="13" t="s">
        <v>3725</v>
      </c>
      <c r="C247" s="5" t="s">
        <v>3302</v>
      </c>
      <c r="D247" s="22" t="s">
        <v>0</v>
      </c>
      <c r="E247" s="22">
        <v>1</v>
      </c>
      <c r="F247" s="22">
        <v>1</v>
      </c>
      <c r="G247" s="110"/>
      <c r="H247" s="110"/>
      <c r="I247" s="110">
        <v>79.739999999999995</v>
      </c>
      <c r="J247" s="110"/>
      <c r="K247" s="116"/>
      <c r="L247" s="110"/>
      <c r="M247" s="110"/>
      <c r="N247" s="139"/>
      <c r="O247" s="110"/>
      <c r="P247" s="110"/>
    </row>
    <row r="248" spans="1:16" x14ac:dyDescent="0.25">
      <c r="A248" s="66" t="s">
        <v>3727</v>
      </c>
      <c r="B248" s="66" t="s">
        <v>3728</v>
      </c>
      <c r="C248" s="5"/>
      <c r="D248" s="22"/>
      <c r="E248" s="22"/>
      <c r="F248" s="22"/>
      <c r="G248" s="137"/>
      <c r="H248" s="137"/>
      <c r="I248" s="137"/>
      <c r="J248" s="137"/>
      <c r="K248" s="305"/>
      <c r="L248" s="137"/>
      <c r="M248" s="137"/>
      <c r="N248" s="305"/>
      <c r="O248" s="137"/>
      <c r="P248" s="137"/>
    </row>
    <row r="249" spans="1:16" x14ac:dyDescent="0.25">
      <c r="A249" s="66" t="s">
        <v>3729</v>
      </c>
      <c r="B249" s="66" t="s">
        <v>3730</v>
      </c>
      <c r="C249" s="5"/>
      <c r="D249" s="22"/>
      <c r="E249" s="22"/>
      <c r="F249" s="22"/>
      <c r="G249" s="137"/>
      <c r="H249" s="137"/>
      <c r="I249" s="137"/>
      <c r="J249" s="137"/>
      <c r="K249" s="305"/>
      <c r="L249" s="137"/>
      <c r="M249" s="137"/>
      <c r="N249" s="305"/>
      <c r="O249" s="137"/>
      <c r="P249" s="137"/>
    </row>
    <row r="250" spans="1:16" ht="38.25" x14ac:dyDescent="0.25">
      <c r="A250" s="67" t="s">
        <v>3731</v>
      </c>
      <c r="B250" s="67" t="s">
        <v>3732</v>
      </c>
      <c r="C250" s="5" t="s">
        <v>3733</v>
      </c>
      <c r="D250" s="22" t="s">
        <v>0</v>
      </c>
      <c r="E250" s="22">
        <v>1000</v>
      </c>
      <c r="F250" s="30">
        <v>367105</v>
      </c>
      <c r="G250" s="307"/>
      <c r="H250" s="134">
        <v>2</v>
      </c>
      <c r="I250" s="307"/>
      <c r="J250" s="307"/>
      <c r="K250" s="308"/>
      <c r="L250" s="307"/>
      <c r="M250" s="102">
        <v>0.05</v>
      </c>
      <c r="N250" s="125">
        <v>0.02</v>
      </c>
      <c r="O250" s="125">
        <v>10</v>
      </c>
      <c r="P250" s="102">
        <v>8.0000000000000002E-3</v>
      </c>
    </row>
    <row r="251" spans="1:16" ht="63.75" x14ac:dyDescent="0.25">
      <c r="A251" s="67" t="s">
        <v>3734</v>
      </c>
      <c r="B251" s="67" t="s">
        <v>3735</v>
      </c>
      <c r="C251" s="5" t="s">
        <v>3733</v>
      </c>
      <c r="D251" s="22" t="s">
        <v>0</v>
      </c>
      <c r="E251" s="22">
        <v>1000</v>
      </c>
      <c r="F251" s="22">
        <v>6000</v>
      </c>
      <c r="G251" s="110"/>
      <c r="H251" s="110"/>
      <c r="I251" s="110"/>
      <c r="J251" s="110"/>
      <c r="K251" s="116"/>
      <c r="L251" s="110"/>
      <c r="M251" s="110"/>
      <c r="N251" s="139"/>
      <c r="O251" s="110"/>
      <c r="P251" s="110"/>
    </row>
    <row r="252" spans="1:16" ht="76.5" x14ac:dyDescent="0.25">
      <c r="A252" s="67" t="s">
        <v>3736</v>
      </c>
      <c r="B252" s="67" t="s">
        <v>3737</v>
      </c>
      <c r="C252" s="5" t="s">
        <v>3738</v>
      </c>
      <c r="D252" s="22" t="s">
        <v>3739</v>
      </c>
      <c r="E252" s="22">
        <v>300</v>
      </c>
      <c r="F252" s="30">
        <v>41000</v>
      </c>
      <c r="G252" s="110"/>
      <c r="H252" s="110"/>
      <c r="I252" s="110">
        <v>0.08</v>
      </c>
      <c r="J252" s="116">
        <v>0.05</v>
      </c>
      <c r="K252" s="116"/>
      <c r="L252" s="110"/>
      <c r="M252" s="110"/>
      <c r="N252" s="139"/>
      <c r="O252" s="110"/>
      <c r="P252" s="110"/>
    </row>
    <row r="253" spans="1:16" ht="76.5" x14ac:dyDescent="0.25">
      <c r="A253" s="67" t="s">
        <v>3740</v>
      </c>
      <c r="B253" s="67" t="s">
        <v>3741</v>
      </c>
      <c r="C253" s="5" t="s">
        <v>3738</v>
      </c>
      <c r="D253" s="22" t="s">
        <v>3739</v>
      </c>
      <c r="E253" s="22">
        <v>300</v>
      </c>
      <c r="F253" s="30">
        <v>62200</v>
      </c>
      <c r="G253" s="110"/>
      <c r="H253" s="110"/>
      <c r="I253" s="110">
        <v>0.08</v>
      </c>
      <c r="J253" s="116">
        <v>0.05</v>
      </c>
      <c r="K253" s="116"/>
      <c r="L253" s="110"/>
      <c r="M253" s="110"/>
      <c r="N253" s="139"/>
      <c r="O253" s="110"/>
      <c r="P253" s="110"/>
    </row>
    <row r="254" spans="1:16" ht="76.5" x14ac:dyDescent="0.25">
      <c r="A254" s="67" t="s">
        <v>3742</v>
      </c>
      <c r="B254" s="67" t="s">
        <v>3743</v>
      </c>
      <c r="C254" s="5" t="s">
        <v>3738</v>
      </c>
      <c r="D254" s="22" t="s">
        <v>3739</v>
      </c>
      <c r="E254" s="22">
        <v>600</v>
      </c>
      <c r="F254" s="30">
        <v>73800</v>
      </c>
      <c r="G254" s="110"/>
      <c r="H254" s="110"/>
      <c r="I254" s="110">
        <v>0.08</v>
      </c>
      <c r="J254" s="110"/>
      <c r="K254" s="116"/>
      <c r="L254" s="110"/>
      <c r="M254" s="110"/>
      <c r="N254" s="139"/>
      <c r="O254" s="110"/>
      <c r="P254" s="110"/>
    </row>
    <row r="255" spans="1:16" ht="89.25" x14ac:dyDescent="0.25">
      <c r="A255" s="67" t="s">
        <v>3744</v>
      </c>
      <c r="B255" s="67" t="s">
        <v>3745</v>
      </c>
      <c r="C255" s="12" t="s">
        <v>3746</v>
      </c>
      <c r="D255" s="22" t="s">
        <v>3739</v>
      </c>
      <c r="E255" s="22">
        <v>500</v>
      </c>
      <c r="F255" s="30">
        <v>176039</v>
      </c>
      <c r="G255" s="110"/>
      <c r="H255" s="110"/>
      <c r="I255" s="110"/>
      <c r="J255" s="110"/>
      <c r="K255" s="116"/>
      <c r="L255" s="110"/>
      <c r="M255" s="110"/>
      <c r="N255" s="139"/>
      <c r="O255" s="110"/>
      <c r="P255" s="110"/>
    </row>
    <row r="256" spans="1:16" ht="102" x14ac:dyDescent="0.25">
      <c r="A256" s="67" t="s">
        <v>3747</v>
      </c>
      <c r="B256" s="67" t="s">
        <v>3748</v>
      </c>
      <c r="C256" s="5" t="s">
        <v>3749</v>
      </c>
      <c r="D256" s="22" t="s">
        <v>3739</v>
      </c>
      <c r="E256" s="22">
        <v>500</v>
      </c>
      <c r="F256" s="30">
        <v>980</v>
      </c>
      <c r="G256" s="110"/>
      <c r="H256" s="110"/>
      <c r="I256" s="110"/>
      <c r="J256" s="110"/>
      <c r="K256" s="116"/>
      <c r="L256" s="110"/>
      <c r="M256" s="110"/>
      <c r="N256" s="116"/>
      <c r="O256" s="110"/>
      <c r="P256" s="110"/>
    </row>
    <row r="257" spans="1:16" ht="114.75" x14ac:dyDescent="0.25">
      <c r="A257" s="67" t="s">
        <v>3750</v>
      </c>
      <c r="B257" s="67" t="s">
        <v>3751</v>
      </c>
      <c r="C257" s="5" t="s">
        <v>3752</v>
      </c>
      <c r="D257" s="22" t="s">
        <v>3739</v>
      </c>
      <c r="E257" s="22" t="s">
        <v>3753</v>
      </c>
      <c r="F257" s="30">
        <v>600</v>
      </c>
      <c r="G257" s="110"/>
      <c r="H257" s="110"/>
      <c r="I257" s="111">
        <v>11.5</v>
      </c>
      <c r="J257" s="110"/>
      <c r="K257" s="116"/>
      <c r="L257" s="110"/>
      <c r="M257" s="110"/>
      <c r="N257" s="116"/>
      <c r="O257" s="110"/>
      <c r="P257" s="110"/>
    </row>
    <row r="258" spans="1:16" ht="114.75" x14ac:dyDescent="0.25">
      <c r="A258" s="67" t="s">
        <v>3754</v>
      </c>
      <c r="B258" s="67" t="s">
        <v>3755</v>
      </c>
      <c r="C258" s="5" t="s">
        <v>3756</v>
      </c>
      <c r="D258" s="22" t="s">
        <v>3739</v>
      </c>
      <c r="E258" s="22" t="s">
        <v>3753</v>
      </c>
      <c r="F258" s="30">
        <v>600</v>
      </c>
      <c r="G258" s="110"/>
      <c r="H258" s="110"/>
      <c r="I258" s="110">
        <v>10.38</v>
      </c>
      <c r="J258" s="110"/>
      <c r="K258" s="116"/>
      <c r="L258" s="110"/>
      <c r="M258" s="110"/>
      <c r="N258" s="116"/>
      <c r="O258" s="110"/>
      <c r="P258" s="110"/>
    </row>
    <row r="259" spans="1:16" ht="140.25" x14ac:dyDescent="0.25">
      <c r="A259" s="67" t="s">
        <v>3757</v>
      </c>
      <c r="B259" s="67" t="s">
        <v>3758</v>
      </c>
      <c r="C259" s="12" t="s">
        <v>3759</v>
      </c>
      <c r="D259" s="22" t="s">
        <v>3739</v>
      </c>
      <c r="E259" s="22">
        <v>600</v>
      </c>
      <c r="F259" s="30">
        <v>1300</v>
      </c>
      <c r="G259" s="110"/>
      <c r="H259" s="110"/>
      <c r="I259" s="110">
        <v>6.95</v>
      </c>
      <c r="J259" s="116">
        <v>0.03</v>
      </c>
      <c r="K259" s="116">
        <v>4.6600000000000003E-2</v>
      </c>
      <c r="L259" s="110">
        <v>0.13300000000000001</v>
      </c>
      <c r="M259" s="110"/>
      <c r="N259" s="116">
        <v>0.15</v>
      </c>
      <c r="O259" s="110"/>
      <c r="P259" s="110"/>
    </row>
    <row r="260" spans="1:16" ht="153" x14ac:dyDescent="0.25">
      <c r="A260" s="67" t="s">
        <v>3760</v>
      </c>
      <c r="B260" s="67" t="s">
        <v>3761</v>
      </c>
      <c r="C260" s="5" t="s">
        <v>3762</v>
      </c>
      <c r="D260" s="22" t="s">
        <v>3739</v>
      </c>
      <c r="E260" s="22">
        <v>1000</v>
      </c>
      <c r="F260" s="22">
        <v>24000</v>
      </c>
      <c r="G260" s="110"/>
      <c r="H260" s="110"/>
      <c r="I260" s="111">
        <v>4.3</v>
      </c>
      <c r="J260" s="116"/>
      <c r="K260" s="116">
        <v>4.6600000000000003E-2</v>
      </c>
      <c r="L260" s="110">
        <v>0.111</v>
      </c>
      <c r="M260" s="110"/>
      <c r="N260" s="116">
        <v>0.15</v>
      </c>
      <c r="O260" s="110"/>
      <c r="P260" s="110"/>
    </row>
    <row r="261" spans="1:16" ht="89.25" x14ac:dyDescent="0.25">
      <c r="A261" s="67" t="s">
        <v>3763</v>
      </c>
      <c r="B261" s="3" t="s">
        <v>3764</v>
      </c>
      <c r="C261" s="5" t="s">
        <v>3765</v>
      </c>
      <c r="D261" s="22" t="s">
        <v>3739</v>
      </c>
      <c r="E261" s="22">
        <v>500</v>
      </c>
      <c r="F261" s="30">
        <v>15150</v>
      </c>
      <c r="G261" s="110"/>
      <c r="H261" s="110"/>
      <c r="I261" s="110"/>
      <c r="J261" s="116">
        <v>0.03</v>
      </c>
      <c r="K261" s="116"/>
      <c r="L261" s="110">
        <v>0.14000000000000001</v>
      </c>
      <c r="M261" s="110"/>
      <c r="N261" s="116">
        <v>0.15</v>
      </c>
      <c r="O261" s="110"/>
      <c r="P261" s="110"/>
    </row>
    <row r="262" spans="1:16" ht="89.25" x14ac:dyDescent="0.25">
      <c r="A262" s="67" t="s">
        <v>3766</v>
      </c>
      <c r="B262" s="3" t="s">
        <v>3764</v>
      </c>
      <c r="C262" s="5" t="s">
        <v>3767</v>
      </c>
      <c r="D262" s="22" t="s">
        <v>3739</v>
      </c>
      <c r="E262" s="22">
        <v>500</v>
      </c>
      <c r="F262" s="30">
        <v>213650</v>
      </c>
      <c r="G262" s="110">
        <v>6.28</v>
      </c>
      <c r="H262" s="110"/>
      <c r="I262" s="110"/>
      <c r="J262" s="116">
        <v>0.04</v>
      </c>
      <c r="K262" s="116">
        <v>4.6600000000000003E-2</v>
      </c>
      <c r="L262" s="110">
        <v>7.0000000000000007E-2</v>
      </c>
      <c r="M262" s="110"/>
      <c r="N262" s="116">
        <v>0.15</v>
      </c>
      <c r="O262" s="110"/>
      <c r="P262" s="110">
        <v>7.0599999999999996E-2</v>
      </c>
    </row>
    <row r="263" spans="1:16" ht="102" x14ac:dyDescent="0.25">
      <c r="A263" s="67" t="s">
        <v>3768</v>
      </c>
      <c r="B263" s="3" t="s">
        <v>3769</v>
      </c>
      <c r="C263" s="5" t="s">
        <v>3770</v>
      </c>
      <c r="D263" s="22" t="s">
        <v>3739</v>
      </c>
      <c r="E263" s="22">
        <v>500</v>
      </c>
      <c r="F263" s="30">
        <v>4000</v>
      </c>
      <c r="G263" s="110">
        <v>4.5599999999999996</v>
      </c>
      <c r="H263" s="110"/>
      <c r="I263" s="110"/>
      <c r="J263" s="110"/>
      <c r="K263" s="116">
        <v>4.6600000000000003E-2</v>
      </c>
      <c r="L263" s="110">
        <v>0.06</v>
      </c>
      <c r="M263" s="110"/>
      <c r="N263" s="116">
        <v>0.15</v>
      </c>
      <c r="O263" s="110"/>
      <c r="P263" s="110"/>
    </row>
    <row r="264" spans="1:16" ht="140.25" x14ac:dyDescent="0.25">
      <c r="A264" s="67" t="s">
        <v>3771</v>
      </c>
      <c r="B264" s="3" t="s">
        <v>3772</v>
      </c>
      <c r="C264" s="5" t="s">
        <v>3773</v>
      </c>
      <c r="D264" s="22" t="s">
        <v>3739</v>
      </c>
      <c r="E264" s="22" t="s">
        <v>3774</v>
      </c>
      <c r="F264" s="30">
        <v>800</v>
      </c>
      <c r="G264" s="110"/>
      <c r="H264" s="110"/>
      <c r="I264" s="111">
        <v>10</v>
      </c>
      <c r="J264" s="110"/>
      <c r="K264" s="116"/>
      <c r="L264" s="110"/>
      <c r="M264" s="110"/>
      <c r="N264" s="116"/>
      <c r="O264" s="110"/>
      <c r="P264" s="110"/>
    </row>
    <row r="265" spans="1:16" ht="140.25" x14ac:dyDescent="0.25">
      <c r="A265" s="67" t="s">
        <v>3775</v>
      </c>
      <c r="B265" s="3" t="s">
        <v>3772</v>
      </c>
      <c r="C265" s="5" t="s">
        <v>3776</v>
      </c>
      <c r="D265" s="22" t="s">
        <v>3739</v>
      </c>
      <c r="E265" s="22" t="s">
        <v>3774</v>
      </c>
      <c r="F265" s="30">
        <v>800</v>
      </c>
      <c r="G265" s="110"/>
      <c r="H265" s="110"/>
      <c r="I265" s="111">
        <v>6.1</v>
      </c>
      <c r="J265" s="110"/>
      <c r="K265" s="116"/>
      <c r="L265" s="110"/>
      <c r="M265" s="110"/>
      <c r="N265" s="116"/>
      <c r="O265" s="110"/>
      <c r="P265" s="110"/>
    </row>
    <row r="266" spans="1:16" ht="140.25" x14ac:dyDescent="0.25">
      <c r="A266" s="67" t="s">
        <v>3777</v>
      </c>
      <c r="B266" s="3" t="s">
        <v>3778</v>
      </c>
      <c r="C266" s="5" t="s">
        <v>3779</v>
      </c>
      <c r="D266" s="22" t="s">
        <v>3739</v>
      </c>
      <c r="E266" s="22" t="s">
        <v>3753</v>
      </c>
      <c r="F266" s="30" t="s">
        <v>3753</v>
      </c>
      <c r="G266" s="110"/>
      <c r="H266" s="110"/>
      <c r="I266" s="111">
        <v>10</v>
      </c>
      <c r="J266" s="110"/>
      <c r="K266" s="116"/>
      <c r="L266" s="110"/>
      <c r="M266" s="110"/>
      <c r="N266" s="116"/>
      <c r="O266" s="110"/>
      <c r="P266" s="110"/>
    </row>
    <row r="267" spans="1:16" ht="140.25" x14ac:dyDescent="0.25">
      <c r="A267" s="67" t="s">
        <v>3780</v>
      </c>
      <c r="B267" s="3" t="s">
        <v>3778</v>
      </c>
      <c r="C267" s="5" t="s">
        <v>3781</v>
      </c>
      <c r="D267" s="22" t="s">
        <v>3739</v>
      </c>
      <c r="E267" s="22" t="s">
        <v>3753</v>
      </c>
      <c r="F267" s="30" t="s">
        <v>3753</v>
      </c>
      <c r="G267" s="110"/>
      <c r="H267" s="110"/>
      <c r="I267" s="111">
        <v>10</v>
      </c>
      <c r="J267" s="110"/>
      <c r="K267" s="116"/>
      <c r="L267" s="110"/>
      <c r="M267" s="110"/>
      <c r="N267" s="116"/>
      <c r="O267" s="110"/>
      <c r="P267" s="110"/>
    </row>
    <row r="268" spans="1:16" ht="102" x14ac:dyDescent="0.25">
      <c r="A268" s="67" t="s">
        <v>3782</v>
      </c>
      <c r="B268" s="3" t="s">
        <v>3783</v>
      </c>
      <c r="C268" s="5" t="s">
        <v>3784</v>
      </c>
      <c r="D268" s="22" t="s">
        <v>3739</v>
      </c>
      <c r="E268" s="22">
        <v>600</v>
      </c>
      <c r="F268" s="30">
        <v>48000</v>
      </c>
      <c r="G268" s="110"/>
      <c r="H268" s="110"/>
      <c r="I268" s="110"/>
      <c r="J268" s="116">
        <v>0.04</v>
      </c>
      <c r="K268" s="116">
        <v>4.6600000000000003E-2</v>
      </c>
      <c r="L268" s="110">
        <v>5.33E-2</v>
      </c>
      <c r="M268" s="110"/>
      <c r="N268" s="116">
        <v>0.15</v>
      </c>
      <c r="O268" s="110"/>
      <c r="P268" s="110"/>
    </row>
    <row r="269" spans="1:16" ht="102" x14ac:dyDescent="0.25">
      <c r="A269" s="67" t="s">
        <v>3785</v>
      </c>
      <c r="B269" s="3" t="s">
        <v>3786</v>
      </c>
      <c r="C269" s="5" t="s">
        <v>3784</v>
      </c>
      <c r="D269" s="22" t="s">
        <v>3739</v>
      </c>
      <c r="E269" s="22">
        <v>800</v>
      </c>
      <c r="F269" s="30">
        <v>95400</v>
      </c>
      <c r="G269" s="110"/>
      <c r="H269" s="110"/>
      <c r="I269" s="110"/>
      <c r="J269" s="110"/>
      <c r="K269" s="116">
        <v>4.6600000000000003E-2</v>
      </c>
      <c r="L269" s="110"/>
      <c r="M269" s="110"/>
      <c r="N269" s="116">
        <v>0.15</v>
      </c>
      <c r="O269" s="110"/>
      <c r="P269" s="110"/>
    </row>
    <row r="270" spans="1:16" ht="89.25" x14ac:dyDescent="0.25">
      <c r="A270" s="67" t="s">
        <v>3787</v>
      </c>
      <c r="B270" s="3" t="s">
        <v>3788</v>
      </c>
      <c r="C270" s="5" t="s">
        <v>3767</v>
      </c>
      <c r="D270" s="22" t="s">
        <v>3739</v>
      </c>
      <c r="E270" s="22">
        <v>500</v>
      </c>
      <c r="F270" s="30">
        <v>83700</v>
      </c>
      <c r="G270" s="110"/>
      <c r="H270" s="110"/>
      <c r="I270" s="110"/>
      <c r="J270" s="110"/>
      <c r="K270" s="116"/>
      <c r="L270" s="110">
        <v>7.0000000000000007E-2</v>
      </c>
      <c r="M270" s="110"/>
      <c r="N270" s="116">
        <v>0.15</v>
      </c>
      <c r="O270" s="110"/>
      <c r="P270" s="110"/>
    </row>
    <row r="271" spans="1:16" ht="102" x14ac:dyDescent="0.25">
      <c r="A271" s="67" t="s">
        <v>3789</v>
      </c>
      <c r="B271" s="3" t="s">
        <v>3790</v>
      </c>
      <c r="C271" s="5" t="s">
        <v>3749</v>
      </c>
      <c r="D271" s="22" t="s">
        <v>3739</v>
      </c>
      <c r="E271" s="22">
        <v>500</v>
      </c>
      <c r="F271" s="30">
        <v>96200</v>
      </c>
      <c r="G271" s="110"/>
      <c r="H271" s="110"/>
      <c r="I271" s="110"/>
      <c r="J271" s="110"/>
      <c r="K271" s="116"/>
      <c r="L271" s="110">
        <v>0.06</v>
      </c>
      <c r="M271" s="110"/>
      <c r="N271" s="116">
        <v>0.15</v>
      </c>
      <c r="O271" s="110"/>
      <c r="P271" s="110"/>
    </row>
    <row r="272" spans="1:16" ht="102" x14ac:dyDescent="0.25">
      <c r="A272" s="67" t="s">
        <v>3791</v>
      </c>
      <c r="B272" s="3" t="s">
        <v>3792</v>
      </c>
      <c r="C272" s="5" t="s">
        <v>3793</v>
      </c>
      <c r="D272" s="22" t="s">
        <v>3739</v>
      </c>
      <c r="E272" s="22">
        <v>600</v>
      </c>
      <c r="F272" s="30">
        <v>157829</v>
      </c>
      <c r="G272" s="110"/>
      <c r="H272" s="110"/>
      <c r="I272" s="110"/>
      <c r="J272" s="110"/>
      <c r="K272" s="116"/>
      <c r="L272" s="110"/>
      <c r="M272" s="110"/>
      <c r="N272" s="116">
        <v>0.15</v>
      </c>
      <c r="O272" s="110"/>
      <c r="P272" s="110"/>
    </row>
    <row r="273" spans="1:16" ht="102" x14ac:dyDescent="0.25">
      <c r="A273" s="67" t="s">
        <v>3794</v>
      </c>
      <c r="B273" s="3" t="s">
        <v>3795</v>
      </c>
      <c r="C273" s="5" t="s">
        <v>3793</v>
      </c>
      <c r="D273" s="22" t="s">
        <v>3739</v>
      </c>
      <c r="E273" s="22">
        <v>800</v>
      </c>
      <c r="F273" s="30">
        <v>357601</v>
      </c>
      <c r="G273" s="110"/>
      <c r="H273" s="110"/>
      <c r="I273" s="110"/>
      <c r="J273" s="110"/>
      <c r="K273" s="116"/>
      <c r="L273" s="110"/>
      <c r="M273" s="110"/>
      <c r="N273" s="116">
        <v>0.15</v>
      </c>
      <c r="O273" s="110"/>
      <c r="P273" s="110"/>
    </row>
    <row r="274" spans="1:16" ht="28.5" x14ac:dyDescent="0.25">
      <c r="A274" s="66" t="s">
        <v>3796</v>
      </c>
      <c r="B274" s="66" t="s">
        <v>3797</v>
      </c>
      <c r="C274" s="5"/>
      <c r="D274" s="22"/>
      <c r="E274" s="22"/>
      <c r="F274" s="30"/>
      <c r="G274" s="112"/>
      <c r="H274" s="112"/>
      <c r="I274" s="112"/>
      <c r="J274" s="112"/>
      <c r="K274" s="127"/>
      <c r="L274" s="112"/>
      <c r="M274" s="112"/>
      <c r="N274" s="127"/>
      <c r="O274" s="112"/>
      <c r="P274" s="112"/>
    </row>
    <row r="275" spans="1:16" ht="127.5" x14ac:dyDescent="0.25">
      <c r="A275" s="67" t="s">
        <v>3798</v>
      </c>
      <c r="B275" s="67" t="s">
        <v>3799</v>
      </c>
      <c r="C275" s="5" t="s">
        <v>3800</v>
      </c>
      <c r="D275" s="22" t="s">
        <v>3739</v>
      </c>
      <c r="E275" s="22">
        <v>500</v>
      </c>
      <c r="F275" s="30">
        <v>281150</v>
      </c>
      <c r="G275" s="110"/>
      <c r="H275" s="110"/>
      <c r="I275" s="110"/>
      <c r="J275" s="110"/>
      <c r="K275" s="116">
        <v>4.1599999999999998E-2</v>
      </c>
      <c r="L275" s="110">
        <v>0.08</v>
      </c>
      <c r="M275" s="110"/>
      <c r="N275" s="116">
        <v>0.15</v>
      </c>
      <c r="O275" s="110"/>
      <c r="P275" s="110">
        <v>5.0200000000000002E-2</v>
      </c>
    </row>
    <row r="276" spans="1:16" ht="127.5" x14ac:dyDescent="0.25">
      <c r="A276" s="67" t="s">
        <v>3801</v>
      </c>
      <c r="B276" s="67" t="s">
        <v>3799</v>
      </c>
      <c r="C276" s="5" t="s">
        <v>3762</v>
      </c>
      <c r="D276" s="22" t="s">
        <v>3739</v>
      </c>
      <c r="E276" s="22">
        <v>1000</v>
      </c>
      <c r="F276" s="30">
        <v>3000</v>
      </c>
      <c r="G276" s="110"/>
      <c r="H276" s="110"/>
      <c r="I276" s="110"/>
      <c r="J276" s="110"/>
      <c r="K276" s="116">
        <v>4.1599999999999998E-2</v>
      </c>
      <c r="L276" s="110">
        <v>7.0000000000000007E-2</v>
      </c>
      <c r="M276" s="110"/>
      <c r="N276" s="116">
        <v>0.15</v>
      </c>
      <c r="O276" s="110"/>
      <c r="P276" s="110"/>
    </row>
    <row r="277" spans="1:16" ht="102" x14ac:dyDescent="0.25">
      <c r="A277" s="67" t="s">
        <v>3802</v>
      </c>
      <c r="B277" s="67" t="s">
        <v>3803</v>
      </c>
      <c r="C277" s="5" t="s">
        <v>3804</v>
      </c>
      <c r="D277" s="22" t="s">
        <v>3739</v>
      </c>
      <c r="E277" s="22">
        <v>1000</v>
      </c>
      <c r="F277" s="30">
        <v>67900</v>
      </c>
      <c r="G277" s="110"/>
      <c r="H277" s="110"/>
      <c r="I277" s="110"/>
      <c r="J277" s="110">
        <v>4.5999999999999999E-2</v>
      </c>
      <c r="K277" s="116"/>
      <c r="L277" s="110">
        <v>0.08</v>
      </c>
      <c r="M277" s="110"/>
      <c r="N277" s="116">
        <v>0.15</v>
      </c>
      <c r="O277" s="110"/>
      <c r="P277" s="110"/>
    </row>
    <row r="278" spans="1:16" ht="102" x14ac:dyDescent="0.25">
      <c r="A278" s="67" t="s">
        <v>3805</v>
      </c>
      <c r="B278" s="67" t="s">
        <v>3806</v>
      </c>
      <c r="C278" s="5" t="s">
        <v>3807</v>
      </c>
      <c r="D278" s="22" t="s">
        <v>3739</v>
      </c>
      <c r="E278" s="22">
        <v>1000</v>
      </c>
      <c r="F278" s="22">
        <v>10000</v>
      </c>
      <c r="G278" s="110"/>
      <c r="H278" s="110"/>
      <c r="I278" s="110"/>
      <c r="J278" s="110"/>
      <c r="K278" s="116"/>
      <c r="L278" s="110">
        <v>7.0000000000000007E-2</v>
      </c>
      <c r="M278" s="110"/>
      <c r="N278" s="116">
        <v>0.15</v>
      </c>
      <c r="O278" s="110"/>
      <c r="P278" s="110"/>
    </row>
    <row r="279" spans="1:16" ht="127.5" x14ac:dyDescent="0.25">
      <c r="A279" s="67" t="s">
        <v>3808</v>
      </c>
      <c r="B279" s="67" t="s">
        <v>3809</v>
      </c>
      <c r="C279" s="5" t="s">
        <v>3810</v>
      </c>
      <c r="D279" s="22" t="s">
        <v>3739</v>
      </c>
      <c r="E279" s="22">
        <v>1000</v>
      </c>
      <c r="F279" s="30">
        <v>35800</v>
      </c>
      <c r="G279" s="110"/>
      <c r="H279" s="110"/>
      <c r="I279" s="110"/>
      <c r="J279" s="110">
        <v>0.04</v>
      </c>
      <c r="K279" s="116"/>
      <c r="L279" s="110">
        <v>0.1</v>
      </c>
      <c r="M279" s="110"/>
      <c r="N279" s="116">
        <v>0.15</v>
      </c>
      <c r="O279" s="110"/>
      <c r="P279" s="110"/>
    </row>
    <row r="280" spans="1:16" ht="114.75" x14ac:dyDescent="0.25">
      <c r="A280" s="67" t="s">
        <v>3811</v>
      </c>
      <c r="B280" s="67" t="s">
        <v>3812</v>
      </c>
      <c r="C280" s="5" t="s">
        <v>3813</v>
      </c>
      <c r="D280" s="22" t="s">
        <v>3739</v>
      </c>
      <c r="E280" s="22" t="s">
        <v>3814</v>
      </c>
      <c r="F280" s="30">
        <v>1200</v>
      </c>
      <c r="G280" s="110"/>
      <c r="H280" s="110"/>
      <c r="I280" s="110">
        <v>8.4499999999999993</v>
      </c>
      <c r="J280" s="110">
        <v>4.4999999999999998E-2</v>
      </c>
      <c r="K280" s="116"/>
      <c r="L280" s="110"/>
      <c r="M280" s="110"/>
      <c r="N280" s="116"/>
      <c r="O280" s="110"/>
      <c r="P280" s="110"/>
    </row>
    <row r="281" spans="1:16" ht="114.75" x14ac:dyDescent="0.25">
      <c r="A281" s="67" t="s">
        <v>3815</v>
      </c>
      <c r="B281" s="67" t="s">
        <v>3816</v>
      </c>
      <c r="C281" s="5" t="s">
        <v>3817</v>
      </c>
      <c r="D281" s="22" t="s">
        <v>3739</v>
      </c>
      <c r="E281" s="22">
        <v>1000</v>
      </c>
      <c r="F281" s="22">
        <v>10000</v>
      </c>
      <c r="G281" s="110"/>
      <c r="H281" s="110"/>
      <c r="I281" s="110"/>
      <c r="J281" s="110">
        <v>0.04</v>
      </c>
      <c r="K281" s="116">
        <v>3.5000000000000003E-2</v>
      </c>
      <c r="L281" s="110">
        <v>0.1</v>
      </c>
      <c r="M281" s="110"/>
      <c r="N281" s="116">
        <v>0.15</v>
      </c>
      <c r="O281" s="110"/>
      <c r="P281" s="110"/>
    </row>
    <row r="282" spans="1:16" ht="114.75" x14ac:dyDescent="0.25">
      <c r="A282" s="67" t="s">
        <v>3818</v>
      </c>
      <c r="B282" s="67" t="s">
        <v>3819</v>
      </c>
      <c r="C282" s="5" t="s">
        <v>3817</v>
      </c>
      <c r="D282" s="22" t="s">
        <v>3739</v>
      </c>
      <c r="E282" s="22">
        <v>1000</v>
      </c>
      <c r="F282" s="30">
        <v>55200</v>
      </c>
      <c r="G282" s="110"/>
      <c r="H282" s="110"/>
      <c r="I282" s="110"/>
      <c r="J282" s="110">
        <v>0.04</v>
      </c>
      <c r="K282" s="116">
        <v>3.5000000000000003E-2</v>
      </c>
      <c r="L282" s="110"/>
      <c r="M282" s="110"/>
      <c r="N282" s="116">
        <v>0.15</v>
      </c>
      <c r="O282" s="110"/>
      <c r="P282" s="110"/>
    </row>
    <row r="283" spans="1:16" x14ac:dyDescent="0.25">
      <c r="A283" s="66" t="s">
        <v>3820</v>
      </c>
      <c r="B283" s="66" t="s">
        <v>3821</v>
      </c>
      <c r="C283" s="5"/>
      <c r="D283" s="22"/>
      <c r="E283" s="22"/>
      <c r="F283" s="22"/>
      <c r="G283" s="112"/>
      <c r="H283" s="112"/>
      <c r="I283" s="112"/>
      <c r="J283" s="112"/>
      <c r="K283" s="127"/>
      <c r="L283" s="112"/>
      <c r="M283" s="112"/>
      <c r="N283" s="127"/>
      <c r="O283" s="112"/>
      <c r="P283" s="112"/>
    </row>
    <row r="284" spans="1:16" ht="140.25" x14ac:dyDescent="0.25">
      <c r="A284" s="67" t="s">
        <v>3822</v>
      </c>
      <c r="B284" s="67" t="s">
        <v>3823</v>
      </c>
      <c r="C284" s="5" t="s">
        <v>3824</v>
      </c>
      <c r="D284" s="22" t="s">
        <v>1961</v>
      </c>
      <c r="E284" s="22">
        <v>1</v>
      </c>
      <c r="F284" s="30">
        <v>5</v>
      </c>
      <c r="G284" s="110"/>
      <c r="H284" s="110"/>
      <c r="I284" s="110"/>
      <c r="J284" s="110"/>
      <c r="K284" s="116">
        <v>5.4699999999999999E-2</v>
      </c>
      <c r="L284" s="111">
        <v>10</v>
      </c>
      <c r="M284" s="110"/>
      <c r="N284" s="116">
        <v>25</v>
      </c>
      <c r="O284" s="110"/>
      <c r="P284" s="110"/>
    </row>
    <row r="285" spans="1:16" ht="114.75" x14ac:dyDescent="0.25">
      <c r="A285" s="67" t="s">
        <v>3825</v>
      </c>
      <c r="B285" s="72" t="s">
        <v>3826</v>
      </c>
      <c r="C285" s="5" t="s">
        <v>3827</v>
      </c>
      <c r="D285" s="22" t="s">
        <v>1961</v>
      </c>
      <c r="E285" s="22">
        <v>1</v>
      </c>
      <c r="F285" s="30">
        <v>208</v>
      </c>
      <c r="G285" s="110"/>
      <c r="H285" s="110"/>
      <c r="I285" s="110"/>
      <c r="J285" s="110"/>
      <c r="K285" s="116">
        <v>5.11E-2</v>
      </c>
      <c r="L285" s="111">
        <v>8</v>
      </c>
      <c r="M285" s="110"/>
      <c r="N285" s="116">
        <v>15</v>
      </c>
      <c r="O285" s="110"/>
      <c r="P285" s="110"/>
    </row>
    <row r="286" spans="1:16" ht="51" x14ac:dyDescent="0.25">
      <c r="A286" s="67" t="s">
        <v>3828</v>
      </c>
      <c r="B286" s="13" t="s">
        <v>3829</v>
      </c>
      <c r="C286" s="5" t="s">
        <v>3830</v>
      </c>
      <c r="D286" s="22" t="s">
        <v>3739</v>
      </c>
      <c r="E286" s="22" t="s">
        <v>3753</v>
      </c>
      <c r="F286" s="30">
        <v>600</v>
      </c>
      <c r="G286" s="110"/>
      <c r="H286" s="110"/>
      <c r="I286" s="110">
        <v>13.66</v>
      </c>
      <c r="J286" s="110"/>
      <c r="K286" s="116"/>
      <c r="L286" s="110"/>
      <c r="M286" s="110"/>
      <c r="N286" s="116">
        <v>0.15</v>
      </c>
      <c r="O286" s="110"/>
      <c r="P286" s="110"/>
    </row>
    <row r="287" spans="1:16" ht="51" x14ac:dyDescent="0.25">
      <c r="A287" s="67" t="s">
        <v>3831</v>
      </c>
      <c r="B287" s="13" t="s">
        <v>3832</v>
      </c>
      <c r="C287" s="5" t="s">
        <v>3833</v>
      </c>
      <c r="D287" s="22" t="s">
        <v>3739</v>
      </c>
      <c r="E287" s="22" t="s">
        <v>3834</v>
      </c>
      <c r="F287" s="30">
        <v>1500</v>
      </c>
      <c r="G287" s="110"/>
      <c r="H287" s="110"/>
      <c r="I287" s="110">
        <v>8.5399999999999991</v>
      </c>
      <c r="J287" s="110"/>
      <c r="K287" s="116"/>
      <c r="L287" s="110"/>
      <c r="M287" s="110"/>
      <c r="N287" s="116">
        <v>0.15</v>
      </c>
      <c r="O287" s="110"/>
      <c r="P287" s="110"/>
    </row>
    <row r="288" spans="1:16" ht="63.75" x14ac:dyDescent="0.25">
      <c r="A288" s="67" t="s">
        <v>3835</v>
      </c>
      <c r="B288" s="13" t="s">
        <v>3836</v>
      </c>
      <c r="C288" s="5" t="s">
        <v>3837</v>
      </c>
      <c r="D288" s="22" t="s">
        <v>0</v>
      </c>
      <c r="E288" s="22" t="s">
        <v>3838</v>
      </c>
      <c r="F288" s="30">
        <v>4</v>
      </c>
      <c r="G288" s="110"/>
      <c r="H288" s="110"/>
      <c r="I288" s="110">
        <v>20.34</v>
      </c>
      <c r="J288" s="110"/>
      <c r="K288" s="116"/>
      <c r="L288" s="110"/>
      <c r="M288" s="110"/>
      <c r="N288" s="116">
        <v>10</v>
      </c>
      <c r="O288" s="110"/>
      <c r="P288" s="110"/>
    </row>
    <row r="289" spans="1:16" ht="51" x14ac:dyDescent="0.25">
      <c r="A289" s="67" t="s">
        <v>3839</v>
      </c>
      <c r="B289" s="13" t="s">
        <v>3840</v>
      </c>
      <c r="C289" s="5" t="s">
        <v>3841</v>
      </c>
      <c r="D289" s="22" t="s">
        <v>3739</v>
      </c>
      <c r="E289" s="22" t="s">
        <v>3842</v>
      </c>
      <c r="F289" s="30">
        <v>250</v>
      </c>
      <c r="G289" s="110"/>
      <c r="H289" s="110"/>
      <c r="I289" s="110">
        <v>8.24</v>
      </c>
      <c r="J289" s="110"/>
      <c r="K289" s="116"/>
      <c r="L289" s="110"/>
      <c r="M289" s="110"/>
      <c r="N289" s="116">
        <v>0.15</v>
      </c>
      <c r="O289" s="110"/>
      <c r="P289" s="110"/>
    </row>
    <row r="290" spans="1:16" ht="51" x14ac:dyDescent="0.25">
      <c r="A290" s="67" t="s">
        <v>3843</v>
      </c>
      <c r="B290" s="13" t="s">
        <v>3832</v>
      </c>
      <c r="C290" s="5" t="s">
        <v>3844</v>
      </c>
      <c r="D290" s="22" t="s">
        <v>3739</v>
      </c>
      <c r="E290" s="22" t="s">
        <v>3845</v>
      </c>
      <c r="F290" s="30">
        <v>360</v>
      </c>
      <c r="G290" s="110"/>
      <c r="H290" s="110"/>
      <c r="I290" s="110">
        <v>2.5499999999999998</v>
      </c>
      <c r="J290" s="110"/>
      <c r="K290" s="116"/>
      <c r="L290" s="110"/>
      <c r="M290" s="110"/>
      <c r="N290" s="116">
        <v>0.15</v>
      </c>
      <c r="O290" s="110"/>
      <c r="P290" s="110"/>
    </row>
    <row r="291" spans="1:16" ht="63.75" x14ac:dyDescent="0.25">
      <c r="A291" s="67" t="s">
        <v>3846</v>
      </c>
      <c r="B291" s="13" t="s">
        <v>3847</v>
      </c>
      <c r="C291" s="5" t="s">
        <v>3848</v>
      </c>
      <c r="D291" s="22" t="s">
        <v>0</v>
      </c>
      <c r="E291" s="22" t="s">
        <v>3849</v>
      </c>
      <c r="F291" s="30">
        <v>12</v>
      </c>
      <c r="G291" s="110"/>
      <c r="H291" s="110"/>
      <c r="I291" s="110">
        <v>5.95</v>
      </c>
      <c r="J291" s="110"/>
      <c r="K291" s="116"/>
      <c r="L291" s="110"/>
      <c r="M291" s="110"/>
      <c r="N291" s="116">
        <v>10</v>
      </c>
      <c r="O291" s="110"/>
      <c r="P291" s="110"/>
    </row>
    <row r="292" spans="1:16" ht="25.5" x14ac:dyDescent="0.25">
      <c r="A292" s="67" t="s">
        <v>3850</v>
      </c>
      <c r="B292" s="67" t="s">
        <v>3851</v>
      </c>
      <c r="C292" s="5" t="s">
        <v>3852</v>
      </c>
      <c r="D292" s="22" t="s">
        <v>0</v>
      </c>
      <c r="E292" s="78" t="s">
        <v>3569</v>
      </c>
      <c r="F292" s="30">
        <v>10</v>
      </c>
      <c r="G292" s="110"/>
      <c r="H292" s="110"/>
      <c r="I292" s="110"/>
      <c r="J292" s="110"/>
      <c r="K292" s="116"/>
      <c r="L292" s="110"/>
      <c r="M292" s="110"/>
      <c r="N292" s="116"/>
      <c r="O292" s="110"/>
      <c r="P292" s="110"/>
    </row>
    <row r="293" spans="1:16" ht="25.5" x14ac:dyDescent="0.25">
      <c r="A293" s="67" t="s">
        <v>3853</v>
      </c>
      <c r="B293" s="67" t="s">
        <v>3854</v>
      </c>
      <c r="C293" s="5" t="s">
        <v>3855</v>
      </c>
      <c r="D293" s="22" t="s">
        <v>0</v>
      </c>
      <c r="E293" s="78" t="s">
        <v>3569</v>
      </c>
      <c r="F293" s="30">
        <v>10</v>
      </c>
      <c r="G293" s="110"/>
      <c r="H293" s="110"/>
      <c r="I293" s="110"/>
      <c r="J293" s="110"/>
      <c r="K293" s="116"/>
      <c r="L293" s="110"/>
      <c r="M293" s="110"/>
      <c r="N293" s="116"/>
      <c r="O293" s="110"/>
      <c r="P293" s="110"/>
    </row>
    <row r="294" spans="1:16" ht="114" x14ac:dyDescent="0.25">
      <c r="A294" s="4" t="s">
        <v>3856</v>
      </c>
      <c r="B294" s="4" t="s">
        <v>3857</v>
      </c>
      <c r="C294" s="1" t="s">
        <v>3858</v>
      </c>
      <c r="D294" s="22"/>
      <c r="E294" s="22"/>
      <c r="F294" s="22"/>
      <c r="G294" s="112"/>
      <c r="H294" s="112"/>
      <c r="I294" s="112"/>
      <c r="J294" s="112"/>
      <c r="K294" s="127"/>
      <c r="L294" s="112"/>
      <c r="M294" s="112"/>
      <c r="N294" s="127"/>
      <c r="O294" s="112"/>
      <c r="P294" s="112"/>
    </row>
    <row r="295" spans="1:16" ht="38.25" x14ac:dyDescent="0.25">
      <c r="A295" s="67" t="s">
        <v>3859</v>
      </c>
      <c r="B295" s="72" t="s">
        <v>3860</v>
      </c>
      <c r="C295" s="5" t="s">
        <v>3861</v>
      </c>
      <c r="D295" s="22" t="s">
        <v>0</v>
      </c>
      <c r="E295" s="22">
        <v>10</v>
      </c>
      <c r="F295" s="22">
        <v>70</v>
      </c>
      <c r="G295" s="110"/>
      <c r="H295" s="110"/>
      <c r="I295" s="110"/>
      <c r="J295" s="110"/>
      <c r="K295" s="116"/>
      <c r="L295" s="110"/>
      <c r="M295" s="110"/>
      <c r="N295" s="116">
        <v>3</v>
      </c>
      <c r="O295" s="110"/>
      <c r="P295" s="110"/>
    </row>
    <row r="296" spans="1:16" ht="38.25" x14ac:dyDescent="0.25">
      <c r="A296" s="67" t="s">
        <v>3862</v>
      </c>
      <c r="B296" s="72" t="s">
        <v>3860</v>
      </c>
      <c r="C296" s="5" t="s">
        <v>221</v>
      </c>
      <c r="D296" s="22" t="s">
        <v>0</v>
      </c>
      <c r="E296" s="22">
        <v>10</v>
      </c>
      <c r="F296" s="22">
        <v>869</v>
      </c>
      <c r="G296" s="110"/>
      <c r="H296" s="110"/>
      <c r="I296" s="110"/>
      <c r="J296" s="110"/>
      <c r="K296" s="116"/>
      <c r="L296" s="110"/>
      <c r="M296" s="110"/>
      <c r="N296" s="116">
        <v>3</v>
      </c>
      <c r="O296" s="110"/>
      <c r="P296" s="110"/>
    </row>
    <row r="297" spans="1:16" ht="38.25" x14ac:dyDescent="0.25">
      <c r="A297" s="67" t="s">
        <v>3863</v>
      </c>
      <c r="B297" s="72" t="s">
        <v>3860</v>
      </c>
      <c r="C297" s="5" t="s">
        <v>1120</v>
      </c>
      <c r="D297" s="22" t="s">
        <v>0</v>
      </c>
      <c r="E297" s="22">
        <v>10</v>
      </c>
      <c r="F297" s="22">
        <v>404</v>
      </c>
      <c r="G297" s="110"/>
      <c r="H297" s="110"/>
      <c r="I297" s="110"/>
      <c r="J297" s="110"/>
      <c r="K297" s="116"/>
      <c r="L297" s="110"/>
      <c r="M297" s="110"/>
      <c r="N297" s="116">
        <v>5</v>
      </c>
      <c r="O297" s="110"/>
      <c r="P297" s="110"/>
    </row>
    <row r="298" spans="1:16" ht="38.25" x14ac:dyDescent="0.25">
      <c r="A298" s="67" t="s">
        <v>3864</v>
      </c>
      <c r="B298" s="72" t="s">
        <v>3860</v>
      </c>
      <c r="C298" s="5" t="s">
        <v>3302</v>
      </c>
      <c r="D298" s="22" t="s">
        <v>0</v>
      </c>
      <c r="E298" s="22">
        <v>1</v>
      </c>
      <c r="F298" s="22">
        <v>245</v>
      </c>
      <c r="G298" s="110"/>
      <c r="H298" s="110"/>
      <c r="I298" s="110"/>
      <c r="J298" s="110"/>
      <c r="K298" s="116"/>
      <c r="L298" s="110"/>
      <c r="M298" s="110"/>
      <c r="N298" s="116">
        <v>25</v>
      </c>
      <c r="O298" s="110"/>
      <c r="P298" s="110"/>
    </row>
  </sheetData>
  <mergeCells count="2">
    <mergeCell ref="A3:F3"/>
    <mergeCell ref="G2:P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810F0-6E99-4BF2-A744-AD731218EE69}">
  <dimension ref="A2:T189"/>
  <sheetViews>
    <sheetView topLeftCell="F1" zoomScale="70" zoomScaleNormal="70" workbookViewId="0">
      <selection activeCell="AI14" sqref="AI14"/>
    </sheetView>
  </sheetViews>
  <sheetFormatPr defaultRowHeight="15" x14ac:dyDescent="0.25"/>
  <cols>
    <col min="1" max="1" width="16.85546875" customWidth="1"/>
    <col min="2" max="2" width="72.7109375" customWidth="1"/>
    <col min="3" max="3" width="21.85546875" customWidth="1"/>
    <col min="4" max="4" width="17.5703125" customWidth="1"/>
    <col min="5" max="5" width="17.85546875" customWidth="1"/>
    <col min="6" max="6" width="14.7109375" customWidth="1"/>
    <col min="7" max="7" width="16.140625" customWidth="1"/>
    <col min="8" max="8" width="16.28515625" customWidth="1"/>
    <col min="9" max="10" width="16.140625" customWidth="1"/>
    <col min="11" max="11" width="16.42578125" customWidth="1"/>
    <col min="12" max="12" width="15.7109375" customWidth="1"/>
    <col min="13" max="13" width="16.28515625" customWidth="1"/>
    <col min="14" max="14" width="17" customWidth="1"/>
    <col min="15" max="15" width="16.7109375" customWidth="1"/>
    <col min="16" max="16" width="16.5703125" customWidth="1"/>
    <col min="17" max="17" width="16.85546875" customWidth="1"/>
    <col min="18" max="18" width="17" customWidth="1"/>
    <col min="19" max="19" width="16.42578125" customWidth="1"/>
    <col min="20" max="20" width="16.140625" customWidth="1"/>
  </cols>
  <sheetData>
    <row r="2" spans="1:20" ht="15.75" x14ac:dyDescent="0.25">
      <c r="G2" s="341" t="s">
        <v>1466</v>
      </c>
      <c r="H2" s="341"/>
      <c r="I2" s="341"/>
      <c r="J2" s="341"/>
      <c r="K2" s="341"/>
      <c r="L2" s="341"/>
      <c r="M2" s="341"/>
      <c r="N2" s="341"/>
      <c r="O2" s="341"/>
      <c r="P2" s="341"/>
      <c r="Q2" s="341"/>
      <c r="R2" s="341"/>
      <c r="S2" s="341"/>
      <c r="T2" s="341"/>
    </row>
    <row r="3" spans="1:20" ht="42.75" x14ac:dyDescent="0.25">
      <c r="A3" s="347" t="s">
        <v>1245</v>
      </c>
      <c r="B3" s="348"/>
      <c r="C3" s="348"/>
      <c r="D3" s="348"/>
      <c r="E3" s="348"/>
      <c r="F3" s="349"/>
      <c r="G3" s="17" t="s">
        <v>1497</v>
      </c>
      <c r="H3" s="24" t="s">
        <v>1517</v>
      </c>
      <c r="I3" s="17" t="s">
        <v>1499</v>
      </c>
      <c r="J3" s="17" t="s">
        <v>1514</v>
      </c>
      <c r="K3" s="17" t="s">
        <v>1500</v>
      </c>
      <c r="L3" s="26" t="s">
        <v>1501</v>
      </c>
      <c r="M3" s="17" t="s">
        <v>1503</v>
      </c>
      <c r="N3" s="26" t="s">
        <v>1512</v>
      </c>
      <c r="O3" s="17" t="s">
        <v>1504</v>
      </c>
      <c r="P3" s="17" t="s">
        <v>1507</v>
      </c>
      <c r="Q3" s="17" t="s">
        <v>1508</v>
      </c>
      <c r="R3" s="17" t="s">
        <v>1510</v>
      </c>
      <c r="S3" s="17" t="s">
        <v>1511</v>
      </c>
      <c r="T3" s="17" t="s">
        <v>1516</v>
      </c>
    </row>
    <row r="4" spans="1:20" ht="71.25" x14ac:dyDescent="0.25">
      <c r="A4" s="7" t="s">
        <v>79</v>
      </c>
      <c r="B4" s="27" t="s">
        <v>1246</v>
      </c>
      <c r="C4" s="27" t="s">
        <v>78</v>
      </c>
      <c r="D4" s="27" t="s">
        <v>77</v>
      </c>
      <c r="E4" s="59" t="s">
        <v>1251</v>
      </c>
      <c r="F4" s="59" t="s">
        <v>104</v>
      </c>
      <c r="G4" s="25" t="s">
        <v>1467</v>
      </c>
      <c r="H4" s="25" t="s">
        <v>1467</v>
      </c>
      <c r="I4" s="25" t="s">
        <v>1467</v>
      </c>
      <c r="J4" s="25" t="s">
        <v>1467</v>
      </c>
      <c r="K4" s="25" t="s">
        <v>1467</v>
      </c>
      <c r="L4" s="25" t="s">
        <v>1467</v>
      </c>
      <c r="M4" s="25" t="s">
        <v>1467</v>
      </c>
      <c r="N4" s="25" t="s">
        <v>1467</v>
      </c>
      <c r="O4" s="25" t="s">
        <v>1467</v>
      </c>
      <c r="P4" s="25" t="s">
        <v>1467</v>
      </c>
      <c r="Q4" s="25" t="s">
        <v>1467</v>
      </c>
      <c r="R4" s="25" t="s">
        <v>1467</v>
      </c>
      <c r="S4" s="25" t="s">
        <v>1467</v>
      </c>
      <c r="T4" s="25" t="s">
        <v>1467</v>
      </c>
    </row>
    <row r="5" spans="1:20" x14ac:dyDescent="0.25">
      <c r="A5" s="8" t="s">
        <v>105</v>
      </c>
      <c r="B5" s="8" t="s">
        <v>106</v>
      </c>
      <c r="C5" s="8" t="s">
        <v>107</v>
      </c>
      <c r="D5" s="17" t="s">
        <v>108</v>
      </c>
      <c r="E5" s="17" t="s">
        <v>109</v>
      </c>
      <c r="F5" s="17" t="s">
        <v>110</v>
      </c>
      <c r="G5" s="185" t="s">
        <v>1468</v>
      </c>
      <c r="H5" s="285" t="s">
        <v>1468</v>
      </c>
      <c r="I5" s="185" t="s">
        <v>1468</v>
      </c>
      <c r="J5" s="185" t="s">
        <v>1468</v>
      </c>
      <c r="K5" s="185" t="s">
        <v>1468</v>
      </c>
      <c r="L5" s="185" t="s">
        <v>1468</v>
      </c>
      <c r="M5" s="185" t="s">
        <v>1468</v>
      </c>
      <c r="N5" s="185" t="s">
        <v>1468</v>
      </c>
      <c r="O5" s="185" t="s">
        <v>1468</v>
      </c>
      <c r="P5" s="282" t="s">
        <v>1468</v>
      </c>
      <c r="Q5" s="185" t="s">
        <v>1468</v>
      </c>
      <c r="R5" s="185" t="s">
        <v>1468</v>
      </c>
      <c r="S5" s="185" t="s">
        <v>1468</v>
      </c>
      <c r="T5" s="185" t="s">
        <v>1468</v>
      </c>
    </row>
    <row r="6" spans="1:20" ht="15.75" x14ac:dyDescent="0.25">
      <c r="A6" s="28" t="s">
        <v>3866</v>
      </c>
      <c r="B6" s="28" t="s">
        <v>3867</v>
      </c>
      <c r="C6" s="89"/>
      <c r="D6" s="22"/>
      <c r="E6" s="22"/>
      <c r="F6" s="22"/>
      <c r="G6" s="243"/>
      <c r="H6" s="286"/>
      <c r="I6" s="243"/>
      <c r="J6" s="243"/>
      <c r="K6" s="243"/>
      <c r="L6" s="243"/>
      <c r="M6" s="243"/>
      <c r="N6" s="243"/>
      <c r="O6" s="243"/>
      <c r="P6" s="244"/>
      <c r="Q6" s="243"/>
      <c r="R6" s="243"/>
      <c r="S6" s="243"/>
      <c r="T6" s="243"/>
    </row>
    <row r="7" spans="1:20" x14ac:dyDescent="0.25">
      <c r="A7" s="4" t="s">
        <v>3868</v>
      </c>
      <c r="B7" s="4" t="s">
        <v>3869</v>
      </c>
      <c r="C7" s="89"/>
      <c r="D7" s="22"/>
      <c r="E7" s="22"/>
      <c r="F7" s="22"/>
      <c r="G7" s="243"/>
      <c r="H7" s="286"/>
      <c r="I7" s="243"/>
      <c r="J7" s="243"/>
      <c r="K7" s="243"/>
      <c r="L7" s="243"/>
      <c r="M7" s="243"/>
      <c r="N7" s="243"/>
      <c r="O7" s="243"/>
      <c r="P7" s="244"/>
      <c r="Q7" s="243"/>
      <c r="R7" s="243"/>
      <c r="S7" s="243"/>
      <c r="T7" s="243"/>
    </row>
    <row r="8" spans="1:20" ht="25.5" x14ac:dyDescent="0.25">
      <c r="A8" s="2" t="s">
        <v>3870</v>
      </c>
      <c r="B8" s="2" t="s">
        <v>3871</v>
      </c>
      <c r="C8" s="22" t="s">
        <v>3872</v>
      </c>
      <c r="D8" s="22" t="s">
        <v>0</v>
      </c>
      <c r="E8" s="22">
        <v>200</v>
      </c>
      <c r="F8" s="30">
        <v>10800</v>
      </c>
      <c r="G8" s="121">
        <v>0.4</v>
      </c>
      <c r="H8" s="163">
        <v>0.21790000000000001</v>
      </c>
      <c r="I8" s="121">
        <v>0.72</v>
      </c>
      <c r="J8" s="121"/>
      <c r="K8" s="121">
        <v>2</v>
      </c>
      <c r="L8" s="121"/>
      <c r="M8" s="123">
        <v>0.9</v>
      </c>
      <c r="N8" s="121">
        <v>0.3306</v>
      </c>
      <c r="O8" s="121"/>
      <c r="P8" s="241">
        <v>1</v>
      </c>
      <c r="Q8" s="121"/>
      <c r="R8" s="121"/>
      <c r="S8" s="121">
        <v>0.48509999999999998</v>
      </c>
      <c r="T8" s="121"/>
    </row>
    <row r="9" spans="1:20" ht="25.5" x14ac:dyDescent="0.25">
      <c r="A9" s="2" t="s">
        <v>3873</v>
      </c>
      <c r="B9" s="2" t="s">
        <v>3871</v>
      </c>
      <c r="C9" s="22" t="s">
        <v>3874</v>
      </c>
      <c r="D9" s="22" t="s">
        <v>0</v>
      </c>
      <c r="E9" s="22">
        <v>200</v>
      </c>
      <c r="F9" s="30">
        <v>48794</v>
      </c>
      <c r="G9" s="121">
        <v>0.4</v>
      </c>
      <c r="H9" s="163">
        <v>0.21790000000000001</v>
      </c>
      <c r="I9" s="121">
        <v>0.72</v>
      </c>
      <c r="J9" s="121"/>
      <c r="K9" s="121">
        <v>2</v>
      </c>
      <c r="L9" s="121"/>
      <c r="M9" s="123">
        <v>0.9</v>
      </c>
      <c r="N9" s="121">
        <v>0.25459999999999999</v>
      </c>
      <c r="O9" s="121"/>
      <c r="P9" s="241">
        <v>1</v>
      </c>
      <c r="Q9" s="121"/>
      <c r="R9" s="121"/>
      <c r="S9" s="121">
        <v>0.48509999999999998</v>
      </c>
      <c r="T9" s="121"/>
    </row>
    <row r="10" spans="1:20" ht="25.5" x14ac:dyDescent="0.25">
      <c r="A10" s="2" t="s">
        <v>3875</v>
      </c>
      <c r="B10" s="2" t="s">
        <v>3871</v>
      </c>
      <c r="C10" s="22" t="s">
        <v>3876</v>
      </c>
      <c r="D10" s="22" t="s">
        <v>0</v>
      </c>
      <c r="E10" s="22">
        <v>200</v>
      </c>
      <c r="F10" s="30">
        <v>33400</v>
      </c>
      <c r="G10" s="121">
        <v>0.4</v>
      </c>
      <c r="H10" s="163">
        <v>0.21790000000000001</v>
      </c>
      <c r="I10" s="121">
        <v>0.72</v>
      </c>
      <c r="J10" s="121"/>
      <c r="K10" s="121">
        <v>2</v>
      </c>
      <c r="L10" s="121"/>
      <c r="M10" s="123">
        <v>0.9</v>
      </c>
      <c r="N10" s="121">
        <v>0.25459999999999999</v>
      </c>
      <c r="O10" s="121"/>
      <c r="P10" s="241">
        <v>1</v>
      </c>
      <c r="Q10" s="121"/>
      <c r="R10" s="121"/>
      <c r="S10" s="121">
        <v>0.48509999999999998</v>
      </c>
      <c r="T10" s="121"/>
    </row>
    <row r="11" spans="1:20" ht="25.5" x14ac:dyDescent="0.25">
      <c r="A11" s="2" t="s">
        <v>3877</v>
      </c>
      <c r="B11" s="2" t="s">
        <v>3871</v>
      </c>
      <c r="C11" s="22" t="s">
        <v>3878</v>
      </c>
      <c r="D11" s="22" t="s">
        <v>0</v>
      </c>
      <c r="E11" s="22">
        <v>200</v>
      </c>
      <c r="F11" s="30">
        <v>3800</v>
      </c>
      <c r="G11" s="121">
        <v>0.4</v>
      </c>
      <c r="H11" s="163">
        <v>0.21790000000000001</v>
      </c>
      <c r="I11" s="121">
        <v>0.72</v>
      </c>
      <c r="J11" s="121"/>
      <c r="K11" s="121">
        <v>2</v>
      </c>
      <c r="L11" s="121"/>
      <c r="M11" s="123">
        <v>0.9</v>
      </c>
      <c r="N11" s="121">
        <v>0.25459999999999999</v>
      </c>
      <c r="O11" s="121"/>
      <c r="P11" s="241">
        <v>1</v>
      </c>
      <c r="Q11" s="121"/>
      <c r="R11" s="121"/>
      <c r="S11" s="121">
        <v>0.48509999999999998</v>
      </c>
      <c r="T11" s="121"/>
    </row>
    <row r="12" spans="1:20" ht="25.5" x14ac:dyDescent="0.25">
      <c r="A12" s="2" t="s">
        <v>3879</v>
      </c>
      <c r="B12" s="2" t="s">
        <v>3871</v>
      </c>
      <c r="C12" s="22" t="s">
        <v>3880</v>
      </c>
      <c r="D12" s="22" t="s">
        <v>0</v>
      </c>
      <c r="E12" s="22">
        <v>200</v>
      </c>
      <c r="F12" s="30">
        <v>2800</v>
      </c>
      <c r="G12" s="121">
        <v>0.4</v>
      </c>
      <c r="H12" s="163">
        <v>0.21790000000000001</v>
      </c>
      <c r="I12" s="121">
        <v>0.72</v>
      </c>
      <c r="J12" s="121"/>
      <c r="K12" s="121">
        <v>2</v>
      </c>
      <c r="L12" s="121"/>
      <c r="M12" s="123">
        <v>0.9</v>
      </c>
      <c r="N12" s="121">
        <v>0.25459999999999999</v>
      </c>
      <c r="O12" s="121"/>
      <c r="P12" s="241">
        <v>1</v>
      </c>
      <c r="Q12" s="121"/>
      <c r="R12" s="121"/>
      <c r="S12" s="121"/>
      <c r="T12" s="121"/>
    </row>
    <row r="13" spans="1:20" ht="25.5" x14ac:dyDescent="0.25">
      <c r="A13" s="2" t="s">
        <v>3881</v>
      </c>
      <c r="B13" s="2" t="s">
        <v>3871</v>
      </c>
      <c r="C13" s="22" t="s">
        <v>3882</v>
      </c>
      <c r="D13" s="22" t="s">
        <v>0</v>
      </c>
      <c r="E13" s="22">
        <v>200</v>
      </c>
      <c r="F13" s="30">
        <v>1500</v>
      </c>
      <c r="G13" s="121">
        <v>0.4</v>
      </c>
      <c r="H13" s="163">
        <v>0.21790000000000001</v>
      </c>
      <c r="I13" s="121">
        <v>0.72</v>
      </c>
      <c r="J13" s="121"/>
      <c r="K13" s="121">
        <v>2</v>
      </c>
      <c r="L13" s="121"/>
      <c r="M13" s="123">
        <v>0.9</v>
      </c>
      <c r="N13" s="121">
        <v>0.25459999999999999</v>
      </c>
      <c r="O13" s="121"/>
      <c r="P13" s="241">
        <v>1</v>
      </c>
      <c r="Q13" s="121"/>
      <c r="R13" s="121"/>
      <c r="S13" s="121"/>
      <c r="T13" s="121"/>
    </row>
    <row r="14" spans="1:20" ht="25.5" x14ac:dyDescent="0.25">
      <c r="A14" s="2" t="s">
        <v>3883</v>
      </c>
      <c r="B14" s="2" t="s">
        <v>3871</v>
      </c>
      <c r="C14" s="22" t="s">
        <v>3884</v>
      </c>
      <c r="D14" s="22" t="s">
        <v>0</v>
      </c>
      <c r="E14" s="22">
        <v>200</v>
      </c>
      <c r="F14" s="30">
        <v>4000</v>
      </c>
      <c r="G14" s="121">
        <v>0.4</v>
      </c>
      <c r="H14" s="163">
        <v>0.21790000000000001</v>
      </c>
      <c r="I14" s="121">
        <v>0.72</v>
      </c>
      <c r="J14" s="121"/>
      <c r="K14" s="121">
        <v>2</v>
      </c>
      <c r="L14" s="121"/>
      <c r="M14" s="123">
        <v>0.9</v>
      </c>
      <c r="N14" s="121">
        <v>0.3306</v>
      </c>
      <c r="O14" s="121"/>
      <c r="P14" s="241">
        <v>1</v>
      </c>
      <c r="Q14" s="121"/>
      <c r="R14" s="121"/>
      <c r="S14" s="121"/>
      <c r="T14" s="121"/>
    </row>
    <row r="15" spans="1:20" x14ac:dyDescent="0.25">
      <c r="A15" s="4" t="s">
        <v>3885</v>
      </c>
      <c r="B15" s="4" t="s">
        <v>3886</v>
      </c>
      <c r="C15" s="22"/>
      <c r="D15" s="22"/>
      <c r="E15" s="22"/>
      <c r="F15" s="22"/>
      <c r="G15" s="211"/>
      <c r="H15" s="289"/>
      <c r="I15" s="211"/>
      <c r="J15" s="211"/>
      <c r="K15" s="211"/>
      <c r="L15" s="211"/>
      <c r="M15" s="211"/>
      <c r="N15" s="211"/>
      <c r="O15" s="211"/>
      <c r="P15" s="290"/>
      <c r="Q15" s="211"/>
      <c r="R15" s="211"/>
      <c r="S15" s="211"/>
      <c r="T15" s="211"/>
    </row>
    <row r="16" spans="1:20" ht="38.25" x14ac:dyDescent="0.25">
      <c r="A16" s="2" t="s">
        <v>3887</v>
      </c>
      <c r="B16" s="10" t="s">
        <v>3888</v>
      </c>
      <c r="C16" s="22" t="s">
        <v>3878</v>
      </c>
      <c r="D16" s="22" t="s">
        <v>0</v>
      </c>
      <c r="E16" s="22">
        <v>100</v>
      </c>
      <c r="F16" s="22">
        <v>200</v>
      </c>
      <c r="G16" s="121">
        <v>0.1547</v>
      </c>
      <c r="H16" s="163">
        <v>7.5999999999999998E-2</v>
      </c>
      <c r="I16" s="121"/>
      <c r="J16" s="121"/>
      <c r="K16" s="121">
        <v>2</v>
      </c>
      <c r="L16" s="121"/>
      <c r="M16" s="121" t="s">
        <v>5602</v>
      </c>
      <c r="N16" s="163">
        <v>2.1999999999999999E-2</v>
      </c>
      <c r="O16" s="121"/>
      <c r="P16" s="241">
        <v>0.5</v>
      </c>
      <c r="Q16" s="121"/>
      <c r="R16" s="121"/>
      <c r="S16" s="121"/>
      <c r="T16" s="121"/>
    </row>
    <row r="17" spans="1:20" ht="38.25" x14ac:dyDescent="0.25">
      <c r="A17" s="2" t="s">
        <v>3889</v>
      </c>
      <c r="B17" s="10" t="s">
        <v>3888</v>
      </c>
      <c r="C17" s="22" t="s">
        <v>3890</v>
      </c>
      <c r="D17" s="22" t="s">
        <v>0</v>
      </c>
      <c r="E17" s="22">
        <v>100</v>
      </c>
      <c r="F17" s="30">
        <v>100</v>
      </c>
      <c r="G17" s="121">
        <v>0.1547</v>
      </c>
      <c r="H17" s="163">
        <v>7.5999999999999998E-2</v>
      </c>
      <c r="I17" s="121">
        <v>0.66</v>
      </c>
      <c r="J17" s="121"/>
      <c r="K17" s="121">
        <v>2</v>
      </c>
      <c r="L17" s="163">
        <v>8.7999999999999995E-2</v>
      </c>
      <c r="M17" s="121" t="s">
        <v>5602</v>
      </c>
      <c r="N17" s="163">
        <v>2.1999999999999999E-2</v>
      </c>
      <c r="O17" s="121"/>
      <c r="P17" s="241">
        <v>0.5</v>
      </c>
      <c r="Q17" s="121"/>
      <c r="R17" s="121"/>
      <c r="S17" s="121"/>
      <c r="T17" s="121"/>
    </row>
    <row r="18" spans="1:20" ht="38.25" x14ac:dyDescent="0.25">
      <c r="A18" s="2" t="s">
        <v>3891</v>
      </c>
      <c r="B18" s="10" t="s">
        <v>3888</v>
      </c>
      <c r="C18" s="22" t="s">
        <v>3876</v>
      </c>
      <c r="D18" s="22" t="s">
        <v>0</v>
      </c>
      <c r="E18" s="22">
        <v>100</v>
      </c>
      <c r="F18" s="30">
        <v>400</v>
      </c>
      <c r="G18" s="121">
        <v>0.1547</v>
      </c>
      <c r="H18" s="163">
        <v>7.5999999999999998E-2</v>
      </c>
      <c r="I18" s="121"/>
      <c r="J18" s="121"/>
      <c r="K18" s="121">
        <v>2</v>
      </c>
      <c r="L18" s="163">
        <v>8.7999999999999995E-2</v>
      </c>
      <c r="M18" s="121" t="s">
        <v>5602</v>
      </c>
      <c r="N18" s="163">
        <v>2.1999999999999999E-2</v>
      </c>
      <c r="O18" s="121"/>
      <c r="P18" s="241">
        <v>0.5</v>
      </c>
      <c r="Q18" s="121"/>
      <c r="R18" s="121"/>
      <c r="S18" s="121"/>
      <c r="T18" s="121"/>
    </row>
    <row r="19" spans="1:20" ht="38.25" x14ac:dyDescent="0.25">
      <c r="A19" s="2" t="s">
        <v>3892</v>
      </c>
      <c r="B19" s="10" t="s">
        <v>3888</v>
      </c>
      <c r="C19" s="22" t="s">
        <v>3893</v>
      </c>
      <c r="D19" s="22" t="s">
        <v>0</v>
      </c>
      <c r="E19" s="22">
        <v>100</v>
      </c>
      <c r="F19" s="30">
        <v>33900</v>
      </c>
      <c r="G19" s="121">
        <v>0.1547</v>
      </c>
      <c r="H19" s="163">
        <v>7.5999999999999998E-2</v>
      </c>
      <c r="I19" s="121">
        <v>0.66</v>
      </c>
      <c r="J19" s="121"/>
      <c r="K19" s="121">
        <v>2</v>
      </c>
      <c r="L19" s="163">
        <v>8.7999999999999995E-2</v>
      </c>
      <c r="M19" s="121" t="s">
        <v>5602</v>
      </c>
      <c r="N19" s="163">
        <v>2.1999999999999999E-2</v>
      </c>
      <c r="O19" s="121"/>
      <c r="P19" s="241">
        <v>0.5</v>
      </c>
      <c r="Q19" s="121"/>
      <c r="R19" s="121"/>
      <c r="S19" s="121">
        <v>4.5499999999999999E-2</v>
      </c>
      <c r="T19" s="121"/>
    </row>
    <row r="20" spans="1:20" ht="38.25" x14ac:dyDescent="0.25">
      <c r="A20" s="2" t="s">
        <v>3894</v>
      </c>
      <c r="B20" s="10" t="s">
        <v>3888</v>
      </c>
      <c r="C20" s="22" t="s">
        <v>3874</v>
      </c>
      <c r="D20" s="22" t="s">
        <v>0</v>
      </c>
      <c r="E20" s="22">
        <v>100</v>
      </c>
      <c r="F20" s="30">
        <v>5600</v>
      </c>
      <c r="G20" s="121">
        <v>0.1547</v>
      </c>
      <c r="H20" s="163">
        <v>7.5999999999999998E-2</v>
      </c>
      <c r="I20" s="121">
        <v>0.66</v>
      </c>
      <c r="J20" s="121"/>
      <c r="K20" s="121">
        <v>2</v>
      </c>
      <c r="L20" s="163">
        <v>8.7999999999999995E-2</v>
      </c>
      <c r="M20" s="121" t="s">
        <v>5602</v>
      </c>
      <c r="N20" s="163">
        <v>2.1999999999999999E-2</v>
      </c>
      <c r="O20" s="121"/>
      <c r="P20" s="241">
        <v>0.5</v>
      </c>
      <c r="Q20" s="121"/>
      <c r="R20" s="121"/>
      <c r="S20" s="121">
        <v>5.1499999999999997E-2</v>
      </c>
      <c r="T20" s="121"/>
    </row>
    <row r="21" spans="1:20" ht="38.25" x14ac:dyDescent="0.25">
      <c r="A21" s="2" t="s">
        <v>3895</v>
      </c>
      <c r="B21" s="10" t="s">
        <v>3888</v>
      </c>
      <c r="C21" s="22" t="s">
        <v>3896</v>
      </c>
      <c r="D21" s="22" t="s">
        <v>0</v>
      </c>
      <c r="E21" s="22">
        <v>100</v>
      </c>
      <c r="F21" s="30">
        <v>12500</v>
      </c>
      <c r="G21" s="121">
        <v>0.1547</v>
      </c>
      <c r="H21" s="163">
        <v>7.5999999999999998E-2</v>
      </c>
      <c r="I21" s="121">
        <v>0.66</v>
      </c>
      <c r="J21" s="121"/>
      <c r="K21" s="121">
        <v>2</v>
      </c>
      <c r="L21" s="163">
        <v>8.7999999999999995E-2</v>
      </c>
      <c r="M21" s="121" t="s">
        <v>5602</v>
      </c>
      <c r="N21" s="163">
        <v>2.1999999999999999E-2</v>
      </c>
      <c r="O21" s="121"/>
      <c r="P21" s="241">
        <v>0.5</v>
      </c>
      <c r="Q21" s="121"/>
      <c r="R21" s="121"/>
      <c r="S21" s="121">
        <v>4.5499999999999999E-2</v>
      </c>
      <c r="T21" s="121"/>
    </row>
    <row r="22" spans="1:20" ht="38.25" x14ac:dyDescent="0.25">
      <c r="A22" s="2" t="s">
        <v>3897</v>
      </c>
      <c r="B22" s="10" t="s">
        <v>3888</v>
      </c>
      <c r="C22" s="22" t="s">
        <v>3872</v>
      </c>
      <c r="D22" s="22" t="s">
        <v>0</v>
      </c>
      <c r="E22" s="22">
        <v>100</v>
      </c>
      <c r="F22" s="22">
        <v>100</v>
      </c>
      <c r="G22" s="121"/>
      <c r="H22" s="163"/>
      <c r="I22" s="121">
        <v>0.66</v>
      </c>
      <c r="J22" s="121"/>
      <c r="K22" s="121">
        <v>2</v>
      </c>
      <c r="L22" s="121"/>
      <c r="M22" s="121" t="s">
        <v>5602</v>
      </c>
      <c r="N22" s="163">
        <v>2.1999999999999999E-2</v>
      </c>
      <c r="O22" s="121"/>
      <c r="P22" s="241">
        <v>0.5</v>
      </c>
      <c r="Q22" s="121"/>
      <c r="R22" s="121"/>
      <c r="S22" s="121"/>
      <c r="T22" s="121"/>
    </row>
    <row r="23" spans="1:20" ht="38.25" x14ac:dyDescent="0.25">
      <c r="A23" s="2" t="s">
        <v>3898</v>
      </c>
      <c r="B23" s="10" t="s">
        <v>3888</v>
      </c>
      <c r="C23" s="22" t="s">
        <v>3899</v>
      </c>
      <c r="D23" s="22" t="s">
        <v>0</v>
      </c>
      <c r="E23" s="22">
        <v>100</v>
      </c>
      <c r="F23" s="30">
        <v>100</v>
      </c>
      <c r="G23" s="121">
        <v>0.1547</v>
      </c>
      <c r="H23" s="163">
        <v>7.5999999999999998E-2</v>
      </c>
      <c r="I23" s="121">
        <v>0.66</v>
      </c>
      <c r="J23" s="121"/>
      <c r="K23" s="121">
        <v>2</v>
      </c>
      <c r="L23" s="121"/>
      <c r="M23" s="121" t="s">
        <v>5602</v>
      </c>
      <c r="N23" s="163">
        <v>2.1999999999999999E-2</v>
      </c>
      <c r="O23" s="121"/>
      <c r="P23" s="241">
        <v>0.5</v>
      </c>
      <c r="Q23" s="121"/>
      <c r="R23" s="121"/>
      <c r="S23" s="121"/>
      <c r="T23" s="121"/>
    </row>
    <row r="24" spans="1:20" ht="28.5" x14ac:dyDescent="0.25">
      <c r="A24" s="4" t="s">
        <v>3900</v>
      </c>
      <c r="B24" s="4" t="s">
        <v>3901</v>
      </c>
      <c r="C24" s="23"/>
      <c r="D24" s="22"/>
      <c r="E24" s="22"/>
      <c r="F24" s="22"/>
      <c r="G24" s="291"/>
      <c r="H24" s="292"/>
      <c r="I24" s="291"/>
      <c r="J24" s="291"/>
      <c r="K24" s="291"/>
      <c r="L24" s="291"/>
      <c r="M24" s="291"/>
      <c r="N24" s="291"/>
      <c r="O24" s="291"/>
      <c r="P24" s="293"/>
      <c r="Q24" s="291"/>
      <c r="R24" s="291"/>
      <c r="S24" s="291"/>
      <c r="T24" s="291"/>
    </row>
    <row r="25" spans="1:20" ht="38.25" x14ac:dyDescent="0.25">
      <c r="A25" s="2" t="s">
        <v>3902</v>
      </c>
      <c r="B25" s="2" t="s">
        <v>3903</v>
      </c>
      <c r="C25" s="5" t="s">
        <v>3904</v>
      </c>
      <c r="D25" s="22" t="s">
        <v>0</v>
      </c>
      <c r="E25" s="22">
        <v>200</v>
      </c>
      <c r="F25" s="30">
        <v>5000</v>
      </c>
      <c r="G25" s="123">
        <v>0.9</v>
      </c>
      <c r="H25" s="163">
        <v>0.21790000000000001</v>
      </c>
      <c r="I25" s="121">
        <v>0.72</v>
      </c>
      <c r="J25" s="121"/>
      <c r="K25" s="121">
        <v>4</v>
      </c>
      <c r="L25" s="121"/>
      <c r="M25" s="123">
        <v>0.9</v>
      </c>
      <c r="N25" s="121"/>
      <c r="O25" s="121">
        <v>0.45</v>
      </c>
      <c r="P25" s="241">
        <v>1</v>
      </c>
      <c r="Q25" s="121"/>
      <c r="R25" s="121"/>
      <c r="S25" s="121"/>
      <c r="T25" s="121"/>
    </row>
    <row r="26" spans="1:20" ht="38.25" x14ac:dyDescent="0.25">
      <c r="A26" s="2" t="s">
        <v>3905</v>
      </c>
      <c r="B26" s="2" t="s">
        <v>3903</v>
      </c>
      <c r="C26" s="5" t="s">
        <v>3906</v>
      </c>
      <c r="D26" s="22" t="s">
        <v>0</v>
      </c>
      <c r="E26" s="22">
        <v>200</v>
      </c>
      <c r="F26" s="30">
        <v>20700</v>
      </c>
      <c r="G26" s="123">
        <v>0.9</v>
      </c>
      <c r="H26" s="163">
        <v>0.21790000000000001</v>
      </c>
      <c r="I26" s="121">
        <v>0.72</v>
      </c>
      <c r="J26" s="121"/>
      <c r="K26" s="121">
        <v>4</v>
      </c>
      <c r="L26" s="121"/>
      <c r="M26" s="123">
        <v>0.9</v>
      </c>
      <c r="N26" s="121"/>
      <c r="O26" s="121">
        <v>0.35</v>
      </c>
      <c r="P26" s="241">
        <v>1</v>
      </c>
      <c r="Q26" s="121"/>
      <c r="R26" s="121"/>
      <c r="S26" s="121"/>
      <c r="T26" s="121"/>
    </row>
    <row r="27" spans="1:20" ht="38.25" x14ac:dyDescent="0.25">
      <c r="A27" s="2" t="s">
        <v>3907</v>
      </c>
      <c r="B27" s="2" t="s">
        <v>3903</v>
      </c>
      <c r="C27" s="5" t="s">
        <v>3908</v>
      </c>
      <c r="D27" s="22" t="s">
        <v>0</v>
      </c>
      <c r="E27" s="22">
        <v>200</v>
      </c>
      <c r="F27" s="30">
        <v>24400</v>
      </c>
      <c r="G27" s="123">
        <v>0.9</v>
      </c>
      <c r="H27" s="163">
        <v>0.21790000000000001</v>
      </c>
      <c r="I27" s="121">
        <v>0.72</v>
      </c>
      <c r="J27" s="121"/>
      <c r="K27" s="121">
        <v>4</v>
      </c>
      <c r="L27" s="121"/>
      <c r="M27" s="123">
        <v>0.9</v>
      </c>
      <c r="N27" s="121"/>
      <c r="O27" s="121">
        <v>0.35</v>
      </c>
      <c r="P27" s="241">
        <v>1</v>
      </c>
      <c r="Q27" s="121"/>
      <c r="R27" s="121"/>
      <c r="S27" s="121"/>
      <c r="T27" s="121"/>
    </row>
    <row r="28" spans="1:20" ht="38.25" x14ac:dyDescent="0.25">
      <c r="A28" s="2" t="s">
        <v>3909</v>
      </c>
      <c r="B28" s="2" t="s">
        <v>3910</v>
      </c>
      <c r="C28" s="5" t="s">
        <v>3911</v>
      </c>
      <c r="D28" s="22" t="s">
        <v>0</v>
      </c>
      <c r="E28" s="22">
        <v>200</v>
      </c>
      <c r="F28" s="30">
        <v>1400</v>
      </c>
      <c r="G28" s="123">
        <v>0.9</v>
      </c>
      <c r="H28" s="163">
        <v>0.21790000000000001</v>
      </c>
      <c r="I28" s="121">
        <v>0.72</v>
      </c>
      <c r="J28" s="121"/>
      <c r="K28" s="121">
        <v>4</v>
      </c>
      <c r="L28" s="121"/>
      <c r="M28" s="123">
        <v>0.9</v>
      </c>
      <c r="N28" s="121"/>
      <c r="O28" s="121">
        <v>0.35</v>
      </c>
      <c r="P28" s="241">
        <v>1</v>
      </c>
      <c r="Q28" s="121"/>
      <c r="R28" s="121"/>
      <c r="S28" s="121"/>
      <c r="T28" s="121"/>
    </row>
    <row r="29" spans="1:20" ht="38.25" x14ac:dyDescent="0.25">
      <c r="A29" s="2" t="s">
        <v>3912</v>
      </c>
      <c r="B29" s="2" t="s">
        <v>3903</v>
      </c>
      <c r="C29" s="5" t="s">
        <v>3913</v>
      </c>
      <c r="D29" s="22" t="s">
        <v>0</v>
      </c>
      <c r="E29" s="22">
        <v>200</v>
      </c>
      <c r="F29" s="22">
        <v>200</v>
      </c>
      <c r="G29" s="123">
        <v>0.9</v>
      </c>
      <c r="H29" s="163">
        <v>0.21790000000000001</v>
      </c>
      <c r="I29" s="121">
        <v>0.72</v>
      </c>
      <c r="J29" s="121"/>
      <c r="K29" s="121">
        <v>4</v>
      </c>
      <c r="L29" s="121"/>
      <c r="M29" s="123">
        <v>0.9</v>
      </c>
      <c r="N29" s="121"/>
      <c r="O29" s="121">
        <v>0.35</v>
      </c>
      <c r="P29" s="241">
        <v>1</v>
      </c>
      <c r="Q29" s="121"/>
      <c r="R29" s="121"/>
      <c r="S29" s="121"/>
      <c r="T29" s="121"/>
    </row>
    <row r="30" spans="1:20" ht="38.25" x14ac:dyDescent="0.25">
      <c r="A30" s="2" t="s">
        <v>3914</v>
      </c>
      <c r="B30" s="2" t="s">
        <v>3903</v>
      </c>
      <c r="C30" s="5" t="s">
        <v>3915</v>
      </c>
      <c r="D30" s="22" t="s">
        <v>0</v>
      </c>
      <c r="E30" s="22">
        <v>200</v>
      </c>
      <c r="F30" s="22">
        <v>200</v>
      </c>
      <c r="G30" s="123">
        <v>0.9</v>
      </c>
      <c r="H30" s="163">
        <v>0.21790000000000001</v>
      </c>
      <c r="I30" s="121">
        <v>0.72</v>
      </c>
      <c r="J30" s="121"/>
      <c r="K30" s="121">
        <v>4</v>
      </c>
      <c r="L30" s="121"/>
      <c r="M30" s="123">
        <v>0.9</v>
      </c>
      <c r="N30" s="121"/>
      <c r="O30" s="121">
        <v>0.35</v>
      </c>
      <c r="P30" s="241">
        <v>1</v>
      </c>
      <c r="Q30" s="121"/>
      <c r="R30" s="121"/>
      <c r="S30" s="121"/>
      <c r="T30" s="121"/>
    </row>
    <row r="31" spans="1:20" ht="38.25" x14ac:dyDescent="0.25">
      <c r="A31" s="2" t="s">
        <v>3916</v>
      </c>
      <c r="B31" s="2" t="s">
        <v>3903</v>
      </c>
      <c r="C31" s="5" t="s">
        <v>3917</v>
      </c>
      <c r="D31" s="22" t="s">
        <v>0</v>
      </c>
      <c r="E31" s="22">
        <v>200</v>
      </c>
      <c r="F31" s="30">
        <v>800</v>
      </c>
      <c r="G31" s="123">
        <v>0.9</v>
      </c>
      <c r="H31" s="163">
        <v>0.21790000000000001</v>
      </c>
      <c r="I31" s="121">
        <v>0.92</v>
      </c>
      <c r="J31" s="121"/>
      <c r="K31" s="121">
        <v>4</v>
      </c>
      <c r="L31" s="121"/>
      <c r="M31" s="123">
        <v>0.9</v>
      </c>
      <c r="N31" s="121"/>
      <c r="O31" s="121">
        <v>0.45</v>
      </c>
      <c r="P31" s="241">
        <v>1</v>
      </c>
      <c r="Q31" s="121"/>
      <c r="R31" s="121"/>
      <c r="S31" s="121"/>
      <c r="T31" s="121"/>
    </row>
    <row r="32" spans="1:20" ht="28.5" x14ac:dyDescent="0.25">
      <c r="A32" s="4" t="s">
        <v>3918</v>
      </c>
      <c r="B32" s="4" t="s">
        <v>3919</v>
      </c>
      <c r="C32" s="90"/>
      <c r="D32" s="22"/>
      <c r="E32" s="22"/>
      <c r="F32" s="22"/>
      <c r="G32" s="283"/>
      <c r="H32" s="287"/>
      <c r="I32" s="283"/>
      <c r="J32" s="283"/>
      <c r="K32" s="283"/>
      <c r="L32" s="283"/>
      <c r="M32" s="283"/>
      <c r="N32" s="283"/>
      <c r="O32" s="283"/>
      <c r="P32" s="284"/>
      <c r="Q32" s="283"/>
      <c r="R32" s="283"/>
      <c r="S32" s="283"/>
      <c r="T32" s="283"/>
    </row>
    <row r="33" spans="1:20" ht="76.5" x14ac:dyDescent="0.25">
      <c r="A33" s="89" t="s">
        <v>3920</v>
      </c>
      <c r="B33" s="89" t="s">
        <v>3921</v>
      </c>
      <c r="C33" s="5" t="s">
        <v>3922</v>
      </c>
      <c r="D33" s="33" t="s">
        <v>0</v>
      </c>
      <c r="E33" s="22">
        <v>150</v>
      </c>
      <c r="F33" s="22">
        <v>1050</v>
      </c>
      <c r="G33" s="121">
        <v>0.9</v>
      </c>
      <c r="H33" s="163">
        <v>0.53900000000000003</v>
      </c>
      <c r="I33" s="121">
        <v>0.92</v>
      </c>
      <c r="J33" s="121"/>
      <c r="K33" s="121">
        <v>5</v>
      </c>
      <c r="L33" s="121"/>
      <c r="M33" s="121" t="s">
        <v>5602</v>
      </c>
      <c r="N33" s="121"/>
      <c r="O33" s="121"/>
      <c r="P33" s="241">
        <v>3</v>
      </c>
      <c r="Q33" s="121"/>
      <c r="R33" s="121"/>
      <c r="S33" s="121"/>
      <c r="T33" s="121"/>
    </row>
    <row r="34" spans="1:20" ht="76.5" x14ac:dyDescent="0.25">
      <c r="A34" s="89" t="s">
        <v>3923</v>
      </c>
      <c r="B34" s="89" t="s">
        <v>3921</v>
      </c>
      <c r="C34" s="5" t="s">
        <v>3924</v>
      </c>
      <c r="D34" s="33" t="s">
        <v>0</v>
      </c>
      <c r="E34" s="22">
        <v>150</v>
      </c>
      <c r="F34" s="22">
        <v>4050</v>
      </c>
      <c r="G34" s="121">
        <v>0.9</v>
      </c>
      <c r="H34" s="163">
        <v>0.53900000000000003</v>
      </c>
      <c r="I34" s="121">
        <v>0.78</v>
      </c>
      <c r="J34" s="121"/>
      <c r="K34" s="121">
        <v>5</v>
      </c>
      <c r="L34" s="121"/>
      <c r="M34" s="121" t="s">
        <v>5602</v>
      </c>
      <c r="N34" s="121"/>
      <c r="O34" s="121"/>
      <c r="P34" s="241">
        <v>3</v>
      </c>
      <c r="Q34" s="121"/>
      <c r="R34" s="121"/>
      <c r="S34" s="121"/>
      <c r="T34" s="121"/>
    </row>
    <row r="35" spans="1:20" ht="76.5" x14ac:dyDescent="0.25">
      <c r="A35" s="89" t="s">
        <v>3925</v>
      </c>
      <c r="B35" s="89" t="s">
        <v>3921</v>
      </c>
      <c r="C35" s="5" t="s">
        <v>3926</v>
      </c>
      <c r="D35" s="33" t="s">
        <v>0</v>
      </c>
      <c r="E35" s="22">
        <v>150</v>
      </c>
      <c r="F35" s="30">
        <v>400</v>
      </c>
      <c r="G35" s="121">
        <v>0.9</v>
      </c>
      <c r="H35" s="163">
        <v>0.53900000000000003</v>
      </c>
      <c r="I35" s="121">
        <v>0.78</v>
      </c>
      <c r="J35" s="121"/>
      <c r="K35" s="121">
        <v>5</v>
      </c>
      <c r="L35" s="121"/>
      <c r="M35" s="121" t="s">
        <v>5602</v>
      </c>
      <c r="N35" s="121"/>
      <c r="O35" s="121"/>
      <c r="P35" s="241">
        <v>3</v>
      </c>
      <c r="Q35" s="121"/>
      <c r="R35" s="121"/>
      <c r="S35" s="121"/>
      <c r="T35" s="121"/>
    </row>
    <row r="36" spans="1:20" ht="76.5" x14ac:dyDescent="0.25">
      <c r="A36" s="89" t="s">
        <v>3927</v>
      </c>
      <c r="B36" s="89" t="s">
        <v>3921</v>
      </c>
      <c r="C36" s="5" t="s">
        <v>3928</v>
      </c>
      <c r="D36" s="33" t="s">
        <v>0</v>
      </c>
      <c r="E36" s="22">
        <v>150</v>
      </c>
      <c r="F36" s="30">
        <v>1000</v>
      </c>
      <c r="G36" s="121"/>
      <c r="H36" s="163">
        <v>0.53900000000000003</v>
      </c>
      <c r="I36" s="121">
        <v>0.78</v>
      </c>
      <c r="J36" s="121"/>
      <c r="K36" s="121">
        <v>5</v>
      </c>
      <c r="L36" s="121"/>
      <c r="M36" s="121" t="s">
        <v>5602</v>
      </c>
      <c r="N36" s="121"/>
      <c r="O36" s="121"/>
      <c r="P36" s="241">
        <v>3</v>
      </c>
      <c r="Q36" s="121"/>
      <c r="R36" s="121"/>
      <c r="S36" s="121"/>
      <c r="T36" s="121"/>
    </row>
    <row r="37" spans="1:20" ht="76.5" x14ac:dyDescent="0.25">
      <c r="A37" s="89" t="s">
        <v>3929</v>
      </c>
      <c r="B37" s="89" t="s">
        <v>3921</v>
      </c>
      <c r="C37" s="5" t="s">
        <v>3906</v>
      </c>
      <c r="D37" s="33" t="s">
        <v>0</v>
      </c>
      <c r="E37" s="22">
        <v>150</v>
      </c>
      <c r="F37" s="30">
        <v>400</v>
      </c>
      <c r="G37" s="121">
        <v>0.9</v>
      </c>
      <c r="H37" s="163">
        <v>0.53900000000000003</v>
      </c>
      <c r="I37" s="121">
        <v>0.78</v>
      </c>
      <c r="J37" s="121"/>
      <c r="K37" s="121">
        <v>5</v>
      </c>
      <c r="L37" s="121"/>
      <c r="M37" s="121" t="s">
        <v>5602</v>
      </c>
      <c r="N37" s="121"/>
      <c r="O37" s="121"/>
      <c r="P37" s="241">
        <v>3</v>
      </c>
      <c r="Q37" s="121"/>
      <c r="R37" s="121"/>
      <c r="S37" s="121"/>
      <c r="T37" s="121"/>
    </row>
    <row r="38" spans="1:20" ht="28.5" x14ac:dyDescent="0.25">
      <c r="A38" s="4" t="s">
        <v>3930</v>
      </c>
      <c r="B38" s="4" t="s">
        <v>3931</v>
      </c>
      <c r="C38" s="23"/>
      <c r="D38" s="33"/>
      <c r="E38" s="22"/>
      <c r="F38" s="22"/>
      <c r="G38" s="211"/>
      <c r="H38" s="289"/>
      <c r="I38" s="211"/>
      <c r="J38" s="211"/>
      <c r="K38" s="211"/>
      <c r="L38" s="211"/>
      <c r="M38" s="211"/>
      <c r="N38" s="211"/>
      <c r="O38" s="211"/>
      <c r="P38" s="290"/>
      <c r="Q38" s="211"/>
      <c r="R38" s="211"/>
      <c r="S38" s="211"/>
      <c r="T38" s="211"/>
    </row>
    <row r="39" spans="1:20" ht="216.75" x14ac:dyDescent="0.25">
      <c r="A39" s="89" t="s">
        <v>3932</v>
      </c>
      <c r="B39" s="89" t="s">
        <v>3933</v>
      </c>
      <c r="C39" s="90" t="s">
        <v>3934</v>
      </c>
      <c r="D39" s="33" t="s">
        <v>1961</v>
      </c>
      <c r="E39" s="22">
        <v>200</v>
      </c>
      <c r="F39" s="30">
        <v>50</v>
      </c>
      <c r="G39" s="121"/>
      <c r="H39" s="163"/>
      <c r="I39" s="121">
        <v>0.92</v>
      </c>
      <c r="J39" s="121"/>
      <c r="K39" s="121">
        <v>6</v>
      </c>
      <c r="L39" s="121"/>
      <c r="M39" s="121" t="s">
        <v>5602</v>
      </c>
      <c r="N39" s="121"/>
      <c r="O39" s="121"/>
      <c r="P39" s="241">
        <v>4.5</v>
      </c>
      <c r="Q39" s="121"/>
      <c r="R39" s="121"/>
      <c r="S39" s="121"/>
      <c r="T39" s="121"/>
    </row>
    <row r="40" spans="1:20" ht="216.75" x14ac:dyDescent="0.25">
      <c r="A40" s="89" t="s">
        <v>3935</v>
      </c>
      <c r="B40" s="89" t="s">
        <v>3933</v>
      </c>
      <c r="C40" s="90" t="s">
        <v>3936</v>
      </c>
      <c r="D40" s="33" t="s">
        <v>1961</v>
      </c>
      <c r="E40" s="22">
        <v>200</v>
      </c>
      <c r="F40" s="22">
        <v>200</v>
      </c>
      <c r="G40" s="121"/>
      <c r="H40" s="163"/>
      <c r="I40" s="121">
        <v>0.78</v>
      </c>
      <c r="J40" s="121"/>
      <c r="K40" s="121">
        <v>6</v>
      </c>
      <c r="L40" s="121"/>
      <c r="M40" s="121" t="s">
        <v>5602</v>
      </c>
      <c r="N40" s="121"/>
      <c r="O40" s="121"/>
      <c r="P40" s="241">
        <v>4.5</v>
      </c>
      <c r="Q40" s="121"/>
      <c r="R40" s="121"/>
      <c r="S40" s="121"/>
      <c r="T40" s="121"/>
    </row>
    <row r="41" spans="1:20" ht="216.75" x14ac:dyDescent="0.25">
      <c r="A41" s="89" t="s">
        <v>3937</v>
      </c>
      <c r="B41" s="89" t="s">
        <v>3933</v>
      </c>
      <c r="C41" s="90" t="s">
        <v>3938</v>
      </c>
      <c r="D41" s="33" t="s">
        <v>1961</v>
      </c>
      <c r="E41" s="22">
        <v>200</v>
      </c>
      <c r="F41" s="30">
        <v>50</v>
      </c>
      <c r="G41" s="121"/>
      <c r="H41" s="163"/>
      <c r="I41" s="121">
        <v>0.78</v>
      </c>
      <c r="J41" s="121"/>
      <c r="K41" s="121">
        <v>6</v>
      </c>
      <c r="L41" s="121"/>
      <c r="M41" s="121" t="s">
        <v>5602</v>
      </c>
      <c r="N41" s="121"/>
      <c r="O41" s="121"/>
      <c r="P41" s="241">
        <v>4.5</v>
      </c>
      <c r="Q41" s="121"/>
      <c r="R41" s="121"/>
      <c r="S41" s="121"/>
      <c r="T41" s="121"/>
    </row>
    <row r="42" spans="1:20" ht="216.75" x14ac:dyDescent="0.25">
      <c r="A42" s="89" t="s">
        <v>3939</v>
      </c>
      <c r="B42" s="89" t="s">
        <v>3940</v>
      </c>
      <c r="C42" s="90" t="s">
        <v>3941</v>
      </c>
      <c r="D42" s="33" t="s">
        <v>1961</v>
      </c>
      <c r="E42" s="22">
        <v>200</v>
      </c>
      <c r="F42" s="30">
        <v>100</v>
      </c>
      <c r="G42" s="121"/>
      <c r="H42" s="163"/>
      <c r="I42" s="121">
        <v>0.78</v>
      </c>
      <c r="J42" s="121"/>
      <c r="K42" s="121">
        <v>6</v>
      </c>
      <c r="L42" s="121"/>
      <c r="M42" s="121" t="s">
        <v>5602</v>
      </c>
      <c r="N42" s="121"/>
      <c r="O42" s="121"/>
      <c r="P42" s="241">
        <v>4.5</v>
      </c>
      <c r="Q42" s="121"/>
      <c r="R42" s="121"/>
      <c r="S42" s="121"/>
      <c r="T42" s="121"/>
    </row>
    <row r="43" spans="1:20" ht="216.75" x14ac:dyDescent="0.25">
      <c r="A43" s="89" t="s">
        <v>3942</v>
      </c>
      <c r="B43" s="89" t="s">
        <v>3943</v>
      </c>
      <c r="C43" s="90" t="s">
        <v>3944</v>
      </c>
      <c r="D43" s="33" t="s">
        <v>1961</v>
      </c>
      <c r="E43" s="22">
        <v>200</v>
      </c>
      <c r="F43" s="30">
        <v>21125</v>
      </c>
      <c r="G43" s="121"/>
      <c r="H43" s="163"/>
      <c r="I43" s="121">
        <v>0.78</v>
      </c>
      <c r="J43" s="121"/>
      <c r="K43" s="121">
        <v>6</v>
      </c>
      <c r="L43" s="121"/>
      <c r="M43" s="121" t="s">
        <v>5602</v>
      </c>
      <c r="N43" s="121"/>
      <c r="O43" s="121"/>
      <c r="P43" s="241">
        <v>4.5</v>
      </c>
      <c r="Q43" s="121"/>
      <c r="R43" s="121"/>
      <c r="S43" s="121"/>
      <c r="T43" s="121"/>
    </row>
    <row r="44" spans="1:20" ht="216.75" x14ac:dyDescent="0.25">
      <c r="A44" s="89" t="s">
        <v>3945</v>
      </c>
      <c r="B44" s="89" t="s">
        <v>3940</v>
      </c>
      <c r="C44" s="90" t="s">
        <v>3946</v>
      </c>
      <c r="D44" s="33" t="s">
        <v>1961</v>
      </c>
      <c r="E44" s="22">
        <v>200</v>
      </c>
      <c r="F44" s="30">
        <v>1100</v>
      </c>
      <c r="G44" s="121"/>
      <c r="H44" s="163"/>
      <c r="I44" s="121">
        <v>0.78</v>
      </c>
      <c r="J44" s="121"/>
      <c r="K44" s="121">
        <v>6</v>
      </c>
      <c r="L44" s="121"/>
      <c r="M44" s="121" t="s">
        <v>5602</v>
      </c>
      <c r="N44" s="121"/>
      <c r="O44" s="121"/>
      <c r="P44" s="241">
        <v>4.5</v>
      </c>
      <c r="Q44" s="121"/>
      <c r="R44" s="121"/>
      <c r="S44" s="121"/>
      <c r="T44" s="121"/>
    </row>
    <row r="45" spans="1:20" ht="216.75" x14ac:dyDescent="0.25">
      <c r="A45" s="89" t="s">
        <v>3947</v>
      </c>
      <c r="B45" s="89" t="s">
        <v>3933</v>
      </c>
      <c r="C45" s="90" t="s">
        <v>3948</v>
      </c>
      <c r="D45" s="33" t="s">
        <v>1961</v>
      </c>
      <c r="E45" s="22">
        <v>200</v>
      </c>
      <c r="F45" s="30">
        <v>1100</v>
      </c>
      <c r="G45" s="121"/>
      <c r="H45" s="163"/>
      <c r="I45" s="121">
        <v>0.78</v>
      </c>
      <c r="J45" s="121"/>
      <c r="K45" s="121">
        <v>6</v>
      </c>
      <c r="L45" s="121"/>
      <c r="M45" s="121" t="s">
        <v>5602</v>
      </c>
      <c r="N45" s="121"/>
      <c r="O45" s="121"/>
      <c r="P45" s="241">
        <v>4.5</v>
      </c>
      <c r="Q45" s="121"/>
      <c r="R45" s="121"/>
      <c r="S45" s="121"/>
      <c r="T45" s="121"/>
    </row>
    <row r="46" spans="1:20" x14ac:dyDescent="0.25">
      <c r="A46" s="4" t="s">
        <v>3949</v>
      </c>
      <c r="B46" s="4" t="s">
        <v>3950</v>
      </c>
      <c r="C46" s="90"/>
      <c r="D46" s="33"/>
      <c r="E46" s="22"/>
      <c r="F46" s="22"/>
      <c r="G46" s="211"/>
      <c r="H46" s="289"/>
      <c r="I46" s="211"/>
      <c r="J46" s="211"/>
      <c r="K46" s="211"/>
      <c r="L46" s="211"/>
      <c r="M46" s="211"/>
      <c r="N46" s="211"/>
      <c r="O46" s="211"/>
      <c r="P46" s="290"/>
      <c r="Q46" s="211"/>
      <c r="R46" s="211"/>
      <c r="S46" s="211"/>
      <c r="T46" s="211"/>
    </row>
    <row r="47" spans="1:20" ht="89.25" x14ac:dyDescent="0.25">
      <c r="A47" s="2" t="s">
        <v>3951</v>
      </c>
      <c r="B47" s="13" t="s">
        <v>3952</v>
      </c>
      <c r="C47" s="15" t="s">
        <v>3953</v>
      </c>
      <c r="D47" s="22" t="s">
        <v>0</v>
      </c>
      <c r="E47" s="22">
        <v>200</v>
      </c>
      <c r="F47" s="22">
        <v>200</v>
      </c>
      <c r="G47" s="121"/>
      <c r="H47" s="163">
        <v>7.5999999999999998E-2</v>
      </c>
      <c r="I47" s="121"/>
      <c r="J47" s="121"/>
      <c r="K47" s="121"/>
      <c r="L47" s="121"/>
      <c r="M47" s="121" t="s">
        <v>5602</v>
      </c>
      <c r="N47" s="121"/>
      <c r="O47" s="121"/>
      <c r="P47" s="241">
        <v>2</v>
      </c>
      <c r="Q47" s="121"/>
      <c r="R47" s="121"/>
      <c r="S47" s="121"/>
      <c r="T47" s="121"/>
    </row>
    <row r="48" spans="1:20" ht="89.25" x14ac:dyDescent="0.25">
      <c r="A48" s="2" t="s">
        <v>3954</v>
      </c>
      <c r="B48" s="13" t="s">
        <v>3952</v>
      </c>
      <c r="C48" s="15" t="s">
        <v>3955</v>
      </c>
      <c r="D48" s="22" t="s">
        <v>0</v>
      </c>
      <c r="E48" s="22">
        <v>200</v>
      </c>
      <c r="F48" s="22">
        <v>200</v>
      </c>
      <c r="G48" s="121"/>
      <c r="H48" s="163">
        <v>7.5999999999999998E-2</v>
      </c>
      <c r="I48" s="121">
        <v>0.66</v>
      </c>
      <c r="J48" s="121"/>
      <c r="K48" s="121"/>
      <c r="L48" s="121"/>
      <c r="M48" s="121" t="s">
        <v>5602</v>
      </c>
      <c r="N48" s="121"/>
      <c r="O48" s="121"/>
      <c r="P48" s="241">
        <v>2</v>
      </c>
      <c r="Q48" s="121"/>
      <c r="R48" s="121"/>
      <c r="S48" s="121"/>
      <c r="T48" s="121"/>
    </row>
    <row r="49" spans="1:20" ht="89.25" x14ac:dyDescent="0.25">
      <c r="A49" s="2" t="s">
        <v>3956</v>
      </c>
      <c r="B49" s="13" t="s">
        <v>3952</v>
      </c>
      <c r="C49" s="15" t="s">
        <v>3957</v>
      </c>
      <c r="D49" s="22" t="s">
        <v>0</v>
      </c>
      <c r="E49" s="22">
        <v>200</v>
      </c>
      <c r="F49" s="22">
        <v>200</v>
      </c>
      <c r="G49" s="121"/>
      <c r="H49" s="163">
        <v>7.5999999999999998E-2</v>
      </c>
      <c r="I49" s="121"/>
      <c r="J49" s="121"/>
      <c r="K49" s="121"/>
      <c r="L49" s="121"/>
      <c r="M49" s="121" t="s">
        <v>5602</v>
      </c>
      <c r="N49" s="121"/>
      <c r="O49" s="121"/>
      <c r="P49" s="241">
        <v>2</v>
      </c>
      <c r="Q49" s="121"/>
      <c r="R49" s="121"/>
      <c r="S49" s="121"/>
      <c r="T49" s="121"/>
    </row>
    <row r="50" spans="1:20" ht="89.25" x14ac:dyDescent="0.25">
      <c r="A50" s="2" t="s">
        <v>3958</v>
      </c>
      <c r="B50" s="13" t="s">
        <v>3952</v>
      </c>
      <c r="C50" s="15" t="s">
        <v>3959</v>
      </c>
      <c r="D50" s="22" t="s">
        <v>0</v>
      </c>
      <c r="E50" s="22">
        <v>200</v>
      </c>
      <c r="F50" s="30">
        <v>12850</v>
      </c>
      <c r="G50" s="121"/>
      <c r="H50" s="163">
        <v>7.5999999999999998E-2</v>
      </c>
      <c r="I50" s="121">
        <v>0.66</v>
      </c>
      <c r="J50" s="121"/>
      <c r="K50" s="121"/>
      <c r="L50" s="121"/>
      <c r="M50" s="121" t="s">
        <v>5602</v>
      </c>
      <c r="N50" s="121"/>
      <c r="O50" s="121"/>
      <c r="P50" s="241">
        <v>2</v>
      </c>
      <c r="Q50" s="121"/>
      <c r="R50" s="121"/>
      <c r="S50" s="121"/>
      <c r="T50" s="121"/>
    </row>
    <row r="51" spans="1:20" ht="89.25" x14ac:dyDescent="0.25">
      <c r="A51" s="2" t="s">
        <v>3960</v>
      </c>
      <c r="B51" s="13" t="s">
        <v>3952</v>
      </c>
      <c r="C51" s="15" t="s">
        <v>3961</v>
      </c>
      <c r="D51" s="22" t="s">
        <v>0</v>
      </c>
      <c r="E51" s="22">
        <v>200</v>
      </c>
      <c r="F51" s="22">
        <v>600</v>
      </c>
      <c r="G51" s="121"/>
      <c r="H51" s="163">
        <v>7.5999999999999998E-2</v>
      </c>
      <c r="I51" s="121"/>
      <c r="J51" s="121"/>
      <c r="K51" s="121"/>
      <c r="L51" s="121"/>
      <c r="M51" s="121" t="s">
        <v>5602</v>
      </c>
      <c r="N51" s="121"/>
      <c r="O51" s="121"/>
      <c r="P51" s="241">
        <v>2</v>
      </c>
      <c r="Q51" s="121"/>
      <c r="R51" s="121"/>
      <c r="S51" s="121"/>
      <c r="T51" s="121"/>
    </row>
    <row r="52" spans="1:20" ht="89.25" x14ac:dyDescent="0.25">
      <c r="A52" s="2" t="s">
        <v>3962</v>
      </c>
      <c r="B52" s="13" t="s">
        <v>3952</v>
      </c>
      <c r="C52" s="15" t="s">
        <v>3963</v>
      </c>
      <c r="D52" s="22" t="s">
        <v>0</v>
      </c>
      <c r="E52" s="22">
        <v>200</v>
      </c>
      <c r="F52" s="30">
        <v>400</v>
      </c>
      <c r="G52" s="121"/>
      <c r="H52" s="163">
        <v>7.5999999999999998E-2</v>
      </c>
      <c r="I52" s="121">
        <v>0.66</v>
      </c>
      <c r="J52" s="121"/>
      <c r="K52" s="121"/>
      <c r="L52" s="121"/>
      <c r="M52" s="121" t="s">
        <v>5602</v>
      </c>
      <c r="N52" s="121"/>
      <c r="O52" s="121"/>
      <c r="P52" s="241">
        <v>2</v>
      </c>
      <c r="Q52" s="121"/>
      <c r="R52" s="121"/>
      <c r="S52" s="121"/>
      <c r="T52" s="121"/>
    </row>
    <row r="53" spans="1:20" ht="89.25" x14ac:dyDescent="0.25">
      <c r="A53" s="2" t="s">
        <v>3964</v>
      </c>
      <c r="B53" s="13" t="s">
        <v>3952</v>
      </c>
      <c r="C53" s="15" t="s">
        <v>3965</v>
      </c>
      <c r="D53" s="22" t="s">
        <v>0</v>
      </c>
      <c r="E53" s="22">
        <v>200</v>
      </c>
      <c r="F53" s="30">
        <v>300</v>
      </c>
      <c r="G53" s="121"/>
      <c r="H53" s="163">
        <v>7.5999999999999998E-2</v>
      </c>
      <c r="I53" s="121">
        <v>0.66</v>
      </c>
      <c r="J53" s="121"/>
      <c r="K53" s="121"/>
      <c r="L53" s="121"/>
      <c r="M53" s="121" t="s">
        <v>5602</v>
      </c>
      <c r="N53" s="121"/>
      <c r="O53" s="121"/>
      <c r="P53" s="241">
        <v>2</v>
      </c>
      <c r="Q53" s="121"/>
      <c r="R53" s="121"/>
      <c r="S53" s="121"/>
      <c r="T53" s="121"/>
    </row>
    <row r="54" spans="1:20" ht="89.25" x14ac:dyDescent="0.25">
      <c r="A54" s="2" t="s">
        <v>3966</v>
      </c>
      <c r="B54" s="13" t="s">
        <v>3952</v>
      </c>
      <c r="C54" s="15" t="s">
        <v>3967</v>
      </c>
      <c r="D54" s="22" t="s">
        <v>0</v>
      </c>
      <c r="E54" s="22">
        <v>200</v>
      </c>
      <c r="F54" s="22">
        <v>200</v>
      </c>
      <c r="G54" s="121"/>
      <c r="H54" s="163">
        <v>7.5999999999999998E-2</v>
      </c>
      <c r="I54" s="121"/>
      <c r="J54" s="121"/>
      <c r="K54" s="121"/>
      <c r="L54" s="121"/>
      <c r="M54" s="121" t="s">
        <v>5602</v>
      </c>
      <c r="N54" s="121"/>
      <c r="O54" s="121"/>
      <c r="P54" s="241">
        <v>2</v>
      </c>
      <c r="Q54" s="121"/>
      <c r="R54" s="121"/>
      <c r="S54" s="121"/>
      <c r="T54" s="121"/>
    </row>
    <row r="55" spans="1:20" ht="28.5" x14ac:dyDescent="0.25">
      <c r="A55" s="4" t="s">
        <v>3968</v>
      </c>
      <c r="B55" s="4" t="s">
        <v>3969</v>
      </c>
      <c r="C55" s="90"/>
      <c r="D55" s="33"/>
      <c r="E55" s="22"/>
      <c r="F55" s="22"/>
      <c r="G55" s="211"/>
      <c r="H55" s="289"/>
      <c r="I55" s="211"/>
      <c r="J55" s="211"/>
      <c r="K55" s="211"/>
      <c r="L55" s="211"/>
      <c r="M55" s="211"/>
      <c r="N55" s="211"/>
      <c r="O55" s="211"/>
      <c r="P55" s="244"/>
      <c r="Q55" s="211"/>
      <c r="R55" s="211"/>
      <c r="S55" s="211"/>
      <c r="T55" s="211"/>
    </row>
    <row r="56" spans="1:20" ht="290.25" customHeight="1" x14ac:dyDescent="0.25">
      <c r="A56" s="2" t="s">
        <v>3970</v>
      </c>
      <c r="B56" s="3" t="s">
        <v>3971</v>
      </c>
      <c r="C56" s="5" t="s">
        <v>3972</v>
      </c>
      <c r="D56" s="22" t="s">
        <v>0</v>
      </c>
      <c r="E56" s="22">
        <v>200</v>
      </c>
      <c r="F56" s="22">
        <v>200</v>
      </c>
      <c r="G56" s="121"/>
      <c r="H56" s="163"/>
      <c r="I56" s="121">
        <v>0.92</v>
      </c>
      <c r="J56" s="121"/>
      <c r="K56" s="121"/>
      <c r="L56" s="121"/>
      <c r="M56" s="121" t="s">
        <v>5602</v>
      </c>
      <c r="N56" s="121"/>
      <c r="O56" s="121"/>
      <c r="P56" s="241">
        <v>4.5</v>
      </c>
      <c r="Q56" s="121"/>
      <c r="R56" s="121"/>
      <c r="S56" s="121"/>
      <c r="T56" s="121"/>
    </row>
    <row r="57" spans="1:20" ht="291" customHeight="1" x14ac:dyDescent="0.25">
      <c r="A57" s="2" t="s">
        <v>3973</v>
      </c>
      <c r="B57" s="3" t="s">
        <v>3971</v>
      </c>
      <c r="C57" s="5" t="s">
        <v>3974</v>
      </c>
      <c r="D57" s="22" t="s">
        <v>0</v>
      </c>
      <c r="E57" s="22">
        <v>200</v>
      </c>
      <c r="F57" s="22">
        <v>200</v>
      </c>
      <c r="G57" s="121"/>
      <c r="H57" s="163"/>
      <c r="I57" s="121">
        <v>0.78</v>
      </c>
      <c r="J57" s="121"/>
      <c r="K57" s="121"/>
      <c r="L57" s="121"/>
      <c r="M57" s="121" t="s">
        <v>5602</v>
      </c>
      <c r="N57" s="121"/>
      <c r="O57" s="121"/>
      <c r="P57" s="241">
        <v>4.5</v>
      </c>
      <c r="Q57" s="121"/>
      <c r="R57" s="121"/>
      <c r="S57" s="121"/>
      <c r="T57" s="121"/>
    </row>
    <row r="58" spans="1:20" ht="291.75" customHeight="1" x14ac:dyDescent="0.25">
      <c r="A58" s="2" t="s">
        <v>3975</v>
      </c>
      <c r="B58" s="3" t="s">
        <v>3971</v>
      </c>
      <c r="C58" s="5" t="s">
        <v>3976</v>
      </c>
      <c r="D58" s="22" t="s">
        <v>0</v>
      </c>
      <c r="E58" s="22">
        <v>200</v>
      </c>
      <c r="F58" s="22">
        <v>200</v>
      </c>
      <c r="G58" s="121"/>
      <c r="H58" s="163"/>
      <c r="I58" s="121">
        <v>0.78</v>
      </c>
      <c r="J58" s="121"/>
      <c r="K58" s="121"/>
      <c r="L58" s="121"/>
      <c r="M58" s="121" t="s">
        <v>5602</v>
      </c>
      <c r="N58" s="121"/>
      <c r="O58" s="121"/>
      <c r="P58" s="241">
        <v>4.5</v>
      </c>
      <c r="Q58" s="121"/>
      <c r="R58" s="121"/>
      <c r="S58" s="121"/>
      <c r="T58" s="121"/>
    </row>
    <row r="59" spans="1:20" ht="286.5" customHeight="1" x14ac:dyDescent="0.25">
      <c r="A59" s="2" t="s">
        <v>3977</v>
      </c>
      <c r="B59" s="3" t="s">
        <v>3971</v>
      </c>
      <c r="C59" s="5" t="s">
        <v>3978</v>
      </c>
      <c r="D59" s="22" t="s">
        <v>0</v>
      </c>
      <c r="E59" s="22">
        <v>200</v>
      </c>
      <c r="F59" s="30">
        <v>200</v>
      </c>
      <c r="G59" s="121"/>
      <c r="H59" s="163"/>
      <c r="I59" s="121">
        <v>0.78</v>
      </c>
      <c r="J59" s="121"/>
      <c r="K59" s="121"/>
      <c r="L59" s="121"/>
      <c r="M59" s="121" t="s">
        <v>5602</v>
      </c>
      <c r="N59" s="121"/>
      <c r="O59" s="121"/>
      <c r="P59" s="241">
        <v>4.5</v>
      </c>
      <c r="Q59" s="121"/>
      <c r="R59" s="121"/>
      <c r="S59" s="121"/>
      <c r="T59" s="121"/>
    </row>
    <row r="60" spans="1:20" ht="290.25" customHeight="1" x14ac:dyDescent="0.25">
      <c r="A60" s="2" t="s">
        <v>3979</v>
      </c>
      <c r="B60" s="3" t="s">
        <v>3971</v>
      </c>
      <c r="C60" s="5" t="s">
        <v>3980</v>
      </c>
      <c r="D60" s="22" t="s">
        <v>0</v>
      </c>
      <c r="E60" s="22">
        <v>200</v>
      </c>
      <c r="F60" s="30">
        <v>625</v>
      </c>
      <c r="G60" s="121"/>
      <c r="H60" s="163"/>
      <c r="I60" s="121">
        <v>0.78</v>
      </c>
      <c r="J60" s="121"/>
      <c r="K60" s="121"/>
      <c r="L60" s="121"/>
      <c r="M60" s="121" t="s">
        <v>5602</v>
      </c>
      <c r="N60" s="121"/>
      <c r="O60" s="121"/>
      <c r="P60" s="241">
        <v>4.5</v>
      </c>
      <c r="Q60" s="121"/>
      <c r="R60" s="121"/>
      <c r="S60" s="121"/>
      <c r="T60" s="121"/>
    </row>
    <row r="61" spans="1:20" ht="289.5" customHeight="1" x14ac:dyDescent="0.25">
      <c r="A61" s="2" t="s">
        <v>3981</v>
      </c>
      <c r="B61" s="3" t="s">
        <v>3971</v>
      </c>
      <c r="C61" s="5" t="s">
        <v>3982</v>
      </c>
      <c r="D61" s="22" t="s">
        <v>0</v>
      </c>
      <c r="E61" s="22">
        <v>200</v>
      </c>
      <c r="F61" s="30">
        <v>600</v>
      </c>
      <c r="G61" s="121"/>
      <c r="H61" s="163"/>
      <c r="I61" s="121">
        <v>0.78</v>
      </c>
      <c r="J61" s="121"/>
      <c r="K61" s="121"/>
      <c r="L61" s="121"/>
      <c r="M61" s="121" t="s">
        <v>5602</v>
      </c>
      <c r="N61" s="121"/>
      <c r="O61" s="121"/>
      <c r="P61" s="241">
        <v>4.5</v>
      </c>
      <c r="Q61" s="121"/>
      <c r="R61" s="121"/>
      <c r="S61" s="121"/>
      <c r="T61" s="121"/>
    </row>
    <row r="62" spans="1:20" ht="288" customHeight="1" x14ac:dyDescent="0.25">
      <c r="A62" s="2" t="s">
        <v>3983</v>
      </c>
      <c r="B62" s="3" t="s">
        <v>3971</v>
      </c>
      <c r="C62" s="5" t="s">
        <v>3984</v>
      </c>
      <c r="D62" s="22" t="s">
        <v>0</v>
      </c>
      <c r="E62" s="22">
        <v>200</v>
      </c>
      <c r="F62" s="22">
        <v>200</v>
      </c>
      <c r="G62" s="121"/>
      <c r="H62" s="163"/>
      <c r="I62" s="121">
        <v>0.78</v>
      </c>
      <c r="J62" s="121"/>
      <c r="K62" s="121"/>
      <c r="L62" s="121"/>
      <c r="M62" s="121" t="s">
        <v>5602</v>
      </c>
      <c r="N62" s="121"/>
      <c r="O62" s="121"/>
      <c r="P62" s="241">
        <v>4.5</v>
      </c>
      <c r="Q62" s="121"/>
      <c r="R62" s="121"/>
      <c r="S62" s="121"/>
      <c r="T62" s="121"/>
    </row>
    <row r="63" spans="1:20" ht="28.5" x14ac:dyDescent="0.25">
      <c r="A63" s="4" t="s">
        <v>3985</v>
      </c>
      <c r="B63" s="4" t="s">
        <v>3986</v>
      </c>
      <c r="C63" s="90"/>
      <c r="D63" s="33"/>
      <c r="E63" s="22"/>
      <c r="F63" s="22"/>
      <c r="G63" s="243"/>
      <c r="H63" s="286"/>
      <c r="I63" s="243"/>
      <c r="J63" s="243"/>
      <c r="K63" s="243"/>
      <c r="L63" s="243"/>
      <c r="M63" s="243"/>
      <c r="N63" s="243"/>
      <c r="O63" s="243"/>
      <c r="P63" s="244"/>
      <c r="Q63" s="243"/>
      <c r="R63" s="243"/>
      <c r="S63" s="243"/>
      <c r="T63" s="243"/>
    </row>
    <row r="64" spans="1:20" ht="302.25" customHeight="1" x14ac:dyDescent="0.25">
      <c r="A64" s="2" t="s">
        <v>3987</v>
      </c>
      <c r="B64" s="13" t="s">
        <v>3988</v>
      </c>
      <c r="C64" s="12" t="s">
        <v>3989</v>
      </c>
      <c r="D64" s="22" t="s">
        <v>0</v>
      </c>
      <c r="E64" s="22">
        <v>200</v>
      </c>
      <c r="F64" s="22">
        <v>200</v>
      </c>
      <c r="G64" s="121"/>
      <c r="H64" s="163"/>
      <c r="I64" s="121">
        <v>1.22</v>
      </c>
      <c r="J64" s="121"/>
      <c r="K64" s="121"/>
      <c r="L64" s="121"/>
      <c r="M64" s="121" t="s">
        <v>5602</v>
      </c>
      <c r="N64" s="121"/>
      <c r="O64" s="121"/>
      <c r="P64" s="241"/>
      <c r="Q64" s="121"/>
      <c r="R64" s="121"/>
      <c r="S64" s="121"/>
      <c r="T64" s="121"/>
    </row>
    <row r="65" spans="1:20" ht="299.25" customHeight="1" x14ac:dyDescent="0.25">
      <c r="A65" s="2" t="s">
        <v>3990</v>
      </c>
      <c r="B65" s="13" t="s">
        <v>3991</v>
      </c>
      <c r="C65" s="12" t="s">
        <v>3992</v>
      </c>
      <c r="D65" s="22" t="s">
        <v>0</v>
      </c>
      <c r="E65" s="22">
        <v>200</v>
      </c>
      <c r="F65" s="22">
        <v>200</v>
      </c>
      <c r="G65" s="121"/>
      <c r="H65" s="163"/>
      <c r="I65" s="121">
        <v>1.22</v>
      </c>
      <c r="J65" s="121"/>
      <c r="K65" s="121"/>
      <c r="L65" s="121"/>
      <c r="M65" s="121" t="s">
        <v>5602</v>
      </c>
      <c r="N65" s="121"/>
      <c r="O65" s="121"/>
      <c r="P65" s="241">
        <v>5</v>
      </c>
      <c r="Q65" s="121"/>
      <c r="R65" s="121"/>
      <c r="S65" s="121"/>
      <c r="T65" s="121"/>
    </row>
    <row r="66" spans="1:20" ht="301.5" customHeight="1" x14ac:dyDescent="0.25">
      <c r="A66" s="2" t="s">
        <v>3993</v>
      </c>
      <c r="B66" s="13" t="s">
        <v>3988</v>
      </c>
      <c r="C66" s="12" t="s">
        <v>3994</v>
      </c>
      <c r="D66" s="22" t="s">
        <v>0</v>
      </c>
      <c r="E66" s="22">
        <v>200</v>
      </c>
      <c r="F66" s="22">
        <v>200</v>
      </c>
      <c r="G66" s="121"/>
      <c r="H66" s="163"/>
      <c r="I66" s="121">
        <v>1.22</v>
      </c>
      <c r="J66" s="121"/>
      <c r="K66" s="121"/>
      <c r="L66" s="121"/>
      <c r="M66" s="121" t="s">
        <v>5602</v>
      </c>
      <c r="N66" s="121"/>
      <c r="O66" s="121"/>
      <c r="P66" s="241">
        <v>5</v>
      </c>
      <c r="Q66" s="121"/>
      <c r="R66" s="121"/>
      <c r="S66" s="121"/>
      <c r="T66" s="121"/>
    </row>
    <row r="67" spans="1:20" ht="299.25" customHeight="1" x14ac:dyDescent="0.25">
      <c r="A67" s="2" t="s">
        <v>3995</v>
      </c>
      <c r="B67" s="13" t="s">
        <v>3988</v>
      </c>
      <c r="C67" s="12" t="s">
        <v>3996</v>
      </c>
      <c r="D67" s="22" t="s">
        <v>0</v>
      </c>
      <c r="E67" s="22">
        <v>200</v>
      </c>
      <c r="F67" s="22">
        <v>200</v>
      </c>
      <c r="G67" s="121"/>
      <c r="H67" s="163"/>
      <c r="I67" s="121">
        <v>1.22</v>
      </c>
      <c r="J67" s="121"/>
      <c r="K67" s="121"/>
      <c r="L67" s="121"/>
      <c r="M67" s="121" t="s">
        <v>5602</v>
      </c>
      <c r="N67" s="121"/>
      <c r="O67" s="121"/>
      <c r="P67" s="241">
        <v>5</v>
      </c>
      <c r="Q67" s="121"/>
      <c r="R67" s="121"/>
      <c r="S67" s="121"/>
      <c r="T67" s="121"/>
    </row>
    <row r="68" spans="1:20" ht="302.25" customHeight="1" x14ac:dyDescent="0.25">
      <c r="A68" s="2" t="s">
        <v>3997</v>
      </c>
      <c r="B68" s="13" t="s">
        <v>3998</v>
      </c>
      <c r="C68" s="12" t="s">
        <v>3999</v>
      </c>
      <c r="D68" s="22" t="s">
        <v>0</v>
      </c>
      <c r="E68" s="22">
        <v>200</v>
      </c>
      <c r="F68" s="22">
        <v>200</v>
      </c>
      <c r="G68" s="121"/>
      <c r="H68" s="163"/>
      <c r="I68" s="121">
        <v>1.22</v>
      </c>
      <c r="J68" s="121"/>
      <c r="K68" s="121"/>
      <c r="L68" s="121"/>
      <c r="M68" s="121" t="s">
        <v>5602</v>
      </c>
      <c r="N68" s="121"/>
      <c r="O68" s="121"/>
      <c r="P68" s="241">
        <v>5</v>
      </c>
      <c r="Q68" s="121"/>
      <c r="R68" s="121"/>
      <c r="S68" s="121"/>
      <c r="T68" s="121"/>
    </row>
    <row r="69" spans="1:20" ht="297.75" customHeight="1" x14ac:dyDescent="0.25">
      <c r="A69" s="2" t="s">
        <v>4000</v>
      </c>
      <c r="B69" s="13" t="s">
        <v>4001</v>
      </c>
      <c r="C69" s="12" t="s">
        <v>4002</v>
      </c>
      <c r="D69" s="22" t="s">
        <v>0</v>
      </c>
      <c r="E69" s="22">
        <v>200</v>
      </c>
      <c r="F69" s="22">
        <v>200</v>
      </c>
      <c r="G69" s="121"/>
      <c r="H69" s="163"/>
      <c r="I69" s="121">
        <v>1.22</v>
      </c>
      <c r="J69" s="121"/>
      <c r="K69" s="121"/>
      <c r="L69" s="121"/>
      <c r="M69" s="121" t="s">
        <v>5602</v>
      </c>
      <c r="N69" s="121"/>
      <c r="O69" s="121"/>
      <c r="P69" s="241">
        <v>5</v>
      </c>
      <c r="Q69" s="121"/>
      <c r="R69" s="121"/>
      <c r="S69" s="121"/>
      <c r="T69" s="121"/>
    </row>
    <row r="70" spans="1:20" ht="299.25" customHeight="1" x14ac:dyDescent="0.25">
      <c r="A70" s="2" t="s">
        <v>4003</v>
      </c>
      <c r="B70" s="13" t="s">
        <v>3998</v>
      </c>
      <c r="C70" s="12" t="s">
        <v>4004</v>
      </c>
      <c r="D70" s="22" t="s">
        <v>0</v>
      </c>
      <c r="E70" s="22">
        <v>200</v>
      </c>
      <c r="F70" s="30">
        <v>2600</v>
      </c>
      <c r="G70" s="121"/>
      <c r="H70" s="163"/>
      <c r="I70" s="121">
        <v>1.22</v>
      </c>
      <c r="J70" s="121"/>
      <c r="K70" s="121"/>
      <c r="L70" s="121"/>
      <c r="M70" s="121" t="s">
        <v>5602</v>
      </c>
      <c r="N70" s="121"/>
      <c r="O70" s="121"/>
      <c r="P70" s="241">
        <v>5</v>
      </c>
      <c r="Q70" s="121"/>
      <c r="R70" s="121"/>
      <c r="S70" s="121"/>
      <c r="T70" s="121"/>
    </row>
    <row r="71" spans="1:20" ht="299.25" customHeight="1" x14ac:dyDescent="0.25">
      <c r="A71" s="2" t="s">
        <v>4005</v>
      </c>
      <c r="B71" s="13" t="s">
        <v>4006</v>
      </c>
      <c r="C71" s="12" t="s">
        <v>4007</v>
      </c>
      <c r="D71" s="22" t="s">
        <v>0</v>
      </c>
      <c r="E71" s="22">
        <v>200</v>
      </c>
      <c r="F71" s="22">
        <v>200</v>
      </c>
      <c r="G71" s="121"/>
      <c r="H71" s="163"/>
      <c r="I71" s="121">
        <v>1.22</v>
      </c>
      <c r="J71" s="121"/>
      <c r="K71" s="121"/>
      <c r="L71" s="121"/>
      <c r="M71" s="121" t="s">
        <v>5602</v>
      </c>
      <c r="N71" s="121"/>
      <c r="O71" s="121"/>
      <c r="P71" s="241">
        <v>5</v>
      </c>
      <c r="Q71" s="121"/>
      <c r="R71" s="121"/>
      <c r="S71" s="121"/>
      <c r="T71" s="121"/>
    </row>
    <row r="72" spans="1:20" ht="298.5" customHeight="1" x14ac:dyDescent="0.25">
      <c r="A72" s="2" t="s">
        <v>4008</v>
      </c>
      <c r="B72" s="13" t="s">
        <v>3988</v>
      </c>
      <c r="C72" s="12" t="s">
        <v>4009</v>
      </c>
      <c r="D72" s="22" t="s">
        <v>0</v>
      </c>
      <c r="E72" s="22">
        <v>200</v>
      </c>
      <c r="F72" s="30">
        <v>50</v>
      </c>
      <c r="G72" s="121"/>
      <c r="H72" s="163"/>
      <c r="I72" s="121">
        <v>1.22</v>
      </c>
      <c r="J72" s="121"/>
      <c r="K72" s="121"/>
      <c r="L72" s="121"/>
      <c r="M72" s="121" t="s">
        <v>5602</v>
      </c>
      <c r="N72" s="121"/>
      <c r="O72" s="121"/>
      <c r="P72" s="241">
        <v>5</v>
      </c>
      <c r="Q72" s="121"/>
      <c r="R72" s="121"/>
      <c r="S72" s="121"/>
      <c r="T72" s="121"/>
    </row>
    <row r="73" spans="1:20" ht="301.5" customHeight="1" x14ac:dyDescent="0.25">
      <c r="A73" s="2" t="s">
        <v>4010</v>
      </c>
      <c r="B73" s="13" t="s">
        <v>3991</v>
      </c>
      <c r="C73" s="12" t="s">
        <v>4011</v>
      </c>
      <c r="D73" s="22" t="s">
        <v>0</v>
      </c>
      <c r="E73" s="22">
        <v>200</v>
      </c>
      <c r="F73" s="30">
        <v>700</v>
      </c>
      <c r="G73" s="121"/>
      <c r="H73" s="163"/>
      <c r="I73" s="121">
        <v>1.22</v>
      </c>
      <c r="J73" s="121"/>
      <c r="K73" s="121"/>
      <c r="L73" s="121"/>
      <c r="M73" s="121" t="s">
        <v>5602</v>
      </c>
      <c r="N73" s="121"/>
      <c r="O73" s="121"/>
      <c r="P73" s="241">
        <v>5</v>
      </c>
      <c r="Q73" s="121"/>
      <c r="R73" s="121"/>
      <c r="S73" s="121"/>
      <c r="T73" s="121"/>
    </row>
    <row r="74" spans="1:20" ht="297" customHeight="1" x14ac:dyDescent="0.25">
      <c r="A74" s="2" t="s">
        <v>4012</v>
      </c>
      <c r="B74" s="13" t="s">
        <v>3988</v>
      </c>
      <c r="C74" s="12" t="s">
        <v>4013</v>
      </c>
      <c r="D74" s="22" t="s">
        <v>0</v>
      </c>
      <c r="E74" s="22">
        <v>200</v>
      </c>
      <c r="F74" s="30">
        <v>100</v>
      </c>
      <c r="G74" s="121"/>
      <c r="H74" s="163"/>
      <c r="I74" s="121">
        <v>1.22</v>
      </c>
      <c r="J74" s="121"/>
      <c r="K74" s="121"/>
      <c r="L74" s="121"/>
      <c r="M74" s="121" t="s">
        <v>5602</v>
      </c>
      <c r="N74" s="121"/>
      <c r="O74" s="121"/>
      <c r="P74" s="241">
        <v>5</v>
      </c>
      <c r="Q74" s="121"/>
      <c r="R74" s="121"/>
      <c r="S74" s="121"/>
      <c r="T74" s="121"/>
    </row>
    <row r="75" spans="1:20" x14ac:dyDescent="0.25">
      <c r="A75" s="4" t="s">
        <v>4014</v>
      </c>
      <c r="B75" s="4" t="s">
        <v>4015</v>
      </c>
      <c r="C75" s="90"/>
      <c r="D75" s="33"/>
      <c r="E75" s="22"/>
      <c r="F75" s="22"/>
      <c r="G75" s="291"/>
      <c r="H75" s="292"/>
      <c r="I75" s="291"/>
      <c r="J75" s="291"/>
      <c r="K75" s="291"/>
      <c r="L75" s="291"/>
      <c r="M75" s="291"/>
      <c r="N75" s="291"/>
      <c r="O75" s="291"/>
      <c r="P75" s="293"/>
      <c r="Q75" s="291"/>
      <c r="R75" s="291"/>
      <c r="S75" s="291"/>
      <c r="T75" s="291"/>
    </row>
    <row r="76" spans="1:20" ht="76.5" x14ac:dyDescent="0.25">
      <c r="A76" s="89" t="s">
        <v>4016</v>
      </c>
      <c r="B76" s="89" t="s">
        <v>4017</v>
      </c>
      <c r="C76" s="90" t="s">
        <v>4018</v>
      </c>
      <c r="D76" s="33" t="s">
        <v>0</v>
      </c>
      <c r="E76" s="22">
        <v>200</v>
      </c>
      <c r="F76" s="30">
        <v>1850</v>
      </c>
      <c r="G76" s="121"/>
      <c r="H76" s="163">
        <v>0.21790000000000001</v>
      </c>
      <c r="I76" s="121">
        <v>1.62</v>
      </c>
      <c r="J76" s="121"/>
      <c r="K76" s="121">
        <v>5</v>
      </c>
      <c r="L76" s="121"/>
      <c r="M76" s="121" t="s">
        <v>5602</v>
      </c>
      <c r="N76" s="121"/>
      <c r="O76" s="121">
        <v>0.45</v>
      </c>
      <c r="P76" s="241">
        <v>3</v>
      </c>
      <c r="Q76" s="121"/>
      <c r="R76" s="121"/>
      <c r="S76" s="121"/>
      <c r="T76" s="121"/>
    </row>
    <row r="77" spans="1:20" ht="76.5" x14ac:dyDescent="0.25">
      <c r="A77" s="89" t="s">
        <v>4019</v>
      </c>
      <c r="B77" s="89" t="s">
        <v>4017</v>
      </c>
      <c r="C77" s="90" t="s">
        <v>4020</v>
      </c>
      <c r="D77" s="33" t="s">
        <v>0</v>
      </c>
      <c r="E77" s="22">
        <v>200</v>
      </c>
      <c r="F77" s="30">
        <v>200</v>
      </c>
      <c r="G77" s="121"/>
      <c r="H77" s="163">
        <v>0.21790000000000001</v>
      </c>
      <c r="I77" s="121"/>
      <c r="J77" s="121"/>
      <c r="K77" s="121">
        <v>5</v>
      </c>
      <c r="L77" s="121"/>
      <c r="M77" s="121" t="s">
        <v>5602</v>
      </c>
      <c r="N77" s="121"/>
      <c r="O77" s="121">
        <v>0.55000000000000004</v>
      </c>
      <c r="P77" s="241">
        <v>3</v>
      </c>
      <c r="Q77" s="121"/>
      <c r="R77" s="121"/>
      <c r="S77" s="121"/>
      <c r="T77" s="121"/>
    </row>
    <row r="78" spans="1:20" x14ac:dyDescent="0.25">
      <c r="A78" s="4" t="s">
        <v>4021</v>
      </c>
      <c r="B78" s="4" t="s">
        <v>4022</v>
      </c>
      <c r="C78" s="90"/>
      <c r="D78" s="33"/>
      <c r="E78" s="22"/>
      <c r="F78" s="22"/>
      <c r="G78" s="283"/>
      <c r="H78" s="287"/>
      <c r="I78" s="283"/>
      <c r="J78" s="283"/>
      <c r="K78" s="283"/>
      <c r="L78" s="283"/>
      <c r="M78" s="283"/>
      <c r="N78" s="283"/>
      <c r="O78" s="283"/>
      <c r="P78" s="284"/>
      <c r="Q78" s="283"/>
      <c r="R78" s="283"/>
      <c r="S78" s="283"/>
      <c r="T78" s="283"/>
    </row>
    <row r="79" spans="1:20" ht="102" x14ac:dyDescent="0.25">
      <c r="A79" s="89" t="s">
        <v>4023</v>
      </c>
      <c r="B79" s="2" t="s">
        <v>4024</v>
      </c>
      <c r="C79" s="5" t="s">
        <v>4025</v>
      </c>
      <c r="D79" s="33" t="s">
        <v>1961</v>
      </c>
      <c r="E79" s="22">
        <v>1</v>
      </c>
      <c r="F79" s="30">
        <v>40</v>
      </c>
      <c r="G79" s="121"/>
      <c r="H79" s="163"/>
      <c r="I79" s="121">
        <v>17.14</v>
      </c>
      <c r="J79" s="121"/>
      <c r="K79" s="121">
        <v>40</v>
      </c>
      <c r="L79" s="121"/>
      <c r="M79" s="121" t="s">
        <v>5602</v>
      </c>
      <c r="N79" s="121"/>
      <c r="O79" s="121"/>
      <c r="P79" s="241"/>
      <c r="Q79" s="121"/>
      <c r="R79" s="121"/>
      <c r="S79" s="121"/>
      <c r="T79" s="121"/>
    </row>
    <row r="80" spans="1:20" ht="102" x14ac:dyDescent="0.25">
      <c r="A80" s="89" t="s">
        <v>4026</v>
      </c>
      <c r="B80" s="2" t="s">
        <v>4024</v>
      </c>
      <c r="C80" s="5" t="s">
        <v>4027</v>
      </c>
      <c r="D80" s="33" t="s">
        <v>1961</v>
      </c>
      <c r="E80" s="22">
        <v>1</v>
      </c>
      <c r="F80" s="30">
        <v>126</v>
      </c>
      <c r="G80" s="121"/>
      <c r="H80" s="163"/>
      <c r="I80" s="121">
        <v>22.72</v>
      </c>
      <c r="J80" s="121"/>
      <c r="K80" s="121">
        <v>40</v>
      </c>
      <c r="L80" s="121"/>
      <c r="M80" s="121" t="s">
        <v>5602</v>
      </c>
      <c r="N80" s="121"/>
      <c r="O80" s="121">
        <v>25</v>
      </c>
      <c r="P80" s="241"/>
      <c r="Q80" s="121"/>
      <c r="R80" s="121"/>
      <c r="S80" s="121"/>
      <c r="T80" s="121"/>
    </row>
    <row r="81" spans="1:20" ht="102" x14ac:dyDescent="0.25">
      <c r="A81" s="89" t="s">
        <v>4028</v>
      </c>
      <c r="B81" s="2" t="s">
        <v>4024</v>
      </c>
      <c r="C81" s="5" t="s">
        <v>4029</v>
      </c>
      <c r="D81" s="33" t="s">
        <v>1961</v>
      </c>
      <c r="E81" s="22">
        <v>1</v>
      </c>
      <c r="F81" s="22">
        <v>50</v>
      </c>
      <c r="G81" s="121"/>
      <c r="H81" s="163"/>
      <c r="I81" s="121">
        <v>17.14</v>
      </c>
      <c r="J81" s="121"/>
      <c r="K81" s="121">
        <v>40</v>
      </c>
      <c r="L81" s="121"/>
      <c r="M81" s="121" t="s">
        <v>5602</v>
      </c>
      <c r="N81" s="121"/>
      <c r="O81" s="121"/>
      <c r="P81" s="241"/>
      <c r="Q81" s="121"/>
      <c r="R81" s="121"/>
      <c r="S81" s="121"/>
      <c r="T81" s="121"/>
    </row>
    <row r="82" spans="1:20" ht="102" x14ac:dyDescent="0.25">
      <c r="A82" s="89" t="s">
        <v>4030</v>
      </c>
      <c r="B82" s="2" t="s">
        <v>4024</v>
      </c>
      <c r="C82" s="5" t="s">
        <v>4031</v>
      </c>
      <c r="D82" s="33" t="s">
        <v>1961</v>
      </c>
      <c r="E82" s="22">
        <v>1</v>
      </c>
      <c r="F82" s="30">
        <v>2</v>
      </c>
      <c r="G82" s="121"/>
      <c r="H82" s="163"/>
      <c r="I82" s="121">
        <v>24.46</v>
      </c>
      <c r="J82" s="121"/>
      <c r="K82" s="121">
        <v>40</v>
      </c>
      <c r="L82" s="121"/>
      <c r="M82" s="121" t="s">
        <v>5602</v>
      </c>
      <c r="N82" s="121"/>
      <c r="O82" s="121"/>
      <c r="P82" s="241"/>
      <c r="Q82" s="121"/>
      <c r="R82" s="121"/>
      <c r="S82" s="121"/>
      <c r="T82" s="121"/>
    </row>
    <row r="83" spans="1:20" ht="102" x14ac:dyDescent="0.25">
      <c r="A83" s="89" t="s">
        <v>4032</v>
      </c>
      <c r="B83" s="2" t="s">
        <v>4024</v>
      </c>
      <c r="C83" s="5" t="s">
        <v>4033</v>
      </c>
      <c r="D83" s="33" t="s">
        <v>1961</v>
      </c>
      <c r="E83" s="22">
        <v>1</v>
      </c>
      <c r="F83" s="30">
        <v>15</v>
      </c>
      <c r="G83" s="121"/>
      <c r="H83" s="163"/>
      <c r="I83" s="123">
        <v>36.590000000000003</v>
      </c>
      <c r="J83" s="121"/>
      <c r="K83" s="121">
        <v>55</v>
      </c>
      <c r="L83" s="121"/>
      <c r="M83" s="121" t="s">
        <v>5602</v>
      </c>
      <c r="N83" s="121"/>
      <c r="O83" s="121"/>
      <c r="P83" s="241"/>
      <c r="Q83" s="121"/>
      <c r="R83" s="121"/>
      <c r="S83" s="121"/>
      <c r="T83" s="121"/>
    </row>
    <row r="84" spans="1:20" ht="102" x14ac:dyDescent="0.25">
      <c r="A84" s="89" t="s">
        <v>4034</v>
      </c>
      <c r="B84" s="2" t="s">
        <v>4024</v>
      </c>
      <c r="C84" s="5" t="s">
        <v>4035</v>
      </c>
      <c r="D84" s="33" t="s">
        <v>1961</v>
      </c>
      <c r="E84" s="22">
        <v>1</v>
      </c>
      <c r="F84" s="30">
        <v>535</v>
      </c>
      <c r="G84" s="121"/>
      <c r="H84" s="163"/>
      <c r="I84" s="121">
        <v>35.590000000000003</v>
      </c>
      <c r="J84" s="121"/>
      <c r="K84" s="121">
        <v>55</v>
      </c>
      <c r="L84" s="121"/>
      <c r="M84" s="121" t="s">
        <v>5602</v>
      </c>
      <c r="N84" s="121"/>
      <c r="O84" s="121"/>
      <c r="P84" s="241"/>
      <c r="Q84" s="121"/>
      <c r="R84" s="121"/>
      <c r="S84" s="121"/>
      <c r="T84" s="121"/>
    </row>
    <row r="85" spans="1:20" ht="102" x14ac:dyDescent="0.25">
      <c r="A85" s="89" t="s">
        <v>4036</v>
      </c>
      <c r="B85" s="2" t="s">
        <v>4024</v>
      </c>
      <c r="C85" s="5" t="s">
        <v>4037</v>
      </c>
      <c r="D85" s="33" t="s">
        <v>1961</v>
      </c>
      <c r="E85" s="22">
        <v>1</v>
      </c>
      <c r="F85" s="22">
        <v>50</v>
      </c>
      <c r="G85" s="121"/>
      <c r="H85" s="163"/>
      <c r="I85" s="121"/>
      <c r="J85" s="121"/>
      <c r="K85" s="121">
        <v>55</v>
      </c>
      <c r="L85" s="121"/>
      <c r="M85" s="121" t="s">
        <v>5602</v>
      </c>
      <c r="N85" s="121"/>
      <c r="O85" s="121"/>
      <c r="P85" s="241"/>
      <c r="Q85" s="121"/>
      <c r="R85" s="121"/>
      <c r="S85" s="121"/>
      <c r="T85" s="121"/>
    </row>
    <row r="86" spans="1:20" ht="102" x14ac:dyDescent="0.25">
      <c r="A86" s="89" t="s">
        <v>4038</v>
      </c>
      <c r="B86" s="2" t="s">
        <v>4024</v>
      </c>
      <c r="C86" s="5" t="s">
        <v>4039</v>
      </c>
      <c r="D86" s="33" t="s">
        <v>1961</v>
      </c>
      <c r="E86" s="22">
        <v>1</v>
      </c>
      <c r="F86" s="22">
        <v>50</v>
      </c>
      <c r="G86" s="121"/>
      <c r="H86" s="163"/>
      <c r="I86" s="123">
        <v>36.6</v>
      </c>
      <c r="J86" s="121"/>
      <c r="K86" s="121">
        <v>55</v>
      </c>
      <c r="L86" s="121"/>
      <c r="M86" s="121" t="s">
        <v>5602</v>
      </c>
      <c r="N86" s="121"/>
      <c r="O86" s="121"/>
      <c r="P86" s="241"/>
      <c r="Q86" s="121"/>
      <c r="R86" s="121"/>
      <c r="S86" s="121"/>
      <c r="T86" s="121"/>
    </row>
    <row r="87" spans="1:20" ht="102" x14ac:dyDescent="0.25">
      <c r="A87" s="89" t="s">
        <v>4040</v>
      </c>
      <c r="B87" s="2" t="s">
        <v>4024</v>
      </c>
      <c r="C87" s="5" t="s">
        <v>4041</v>
      </c>
      <c r="D87" s="33" t="s">
        <v>1961</v>
      </c>
      <c r="E87" s="22">
        <v>1</v>
      </c>
      <c r="F87" s="30">
        <v>10</v>
      </c>
      <c r="G87" s="121"/>
      <c r="H87" s="163"/>
      <c r="I87" s="123">
        <v>36.6</v>
      </c>
      <c r="J87" s="121"/>
      <c r="K87" s="121">
        <v>55</v>
      </c>
      <c r="L87" s="121"/>
      <c r="M87" s="121" t="s">
        <v>5602</v>
      </c>
      <c r="N87" s="121"/>
      <c r="O87" s="121"/>
      <c r="P87" s="241"/>
      <c r="Q87" s="121"/>
      <c r="R87" s="121"/>
      <c r="S87" s="121"/>
      <c r="T87" s="121"/>
    </row>
    <row r="88" spans="1:20" ht="102" x14ac:dyDescent="0.25">
      <c r="A88" s="89" t="s">
        <v>4042</v>
      </c>
      <c r="B88" s="2" t="s">
        <v>4024</v>
      </c>
      <c r="C88" s="5" t="s">
        <v>4043</v>
      </c>
      <c r="D88" s="33" t="s">
        <v>1961</v>
      </c>
      <c r="E88" s="22">
        <v>1</v>
      </c>
      <c r="F88" s="22">
        <v>42</v>
      </c>
      <c r="G88" s="121"/>
      <c r="H88" s="163"/>
      <c r="I88" s="121"/>
      <c r="J88" s="121"/>
      <c r="K88" s="121">
        <v>65</v>
      </c>
      <c r="L88" s="121"/>
      <c r="M88" s="121" t="s">
        <v>5602</v>
      </c>
      <c r="N88" s="121"/>
      <c r="O88" s="121"/>
      <c r="P88" s="241"/>
      <c r="Q88" s="121"/>
      <c r="R88" s="121"/>
      <c r="S88" s="121"/>
      <c r="T88" s="121"/>
    </row>
    <row r="89" spans="1:20" ht="102" x14ac:dyDescent="0.25">
      <c r="A89" s="89" t="s">
        <v>4044</v>
      </c>
      <c r="B89" s="2" t="s">
        <v>4024</v>
      </c>
      <c r="C89" s="5" t="s">
        <v>4045</v>
      </c>
      <c r="D89" s="33" t="s">
        <v>1961</v>
      </c>
      <c r="E89" s="22">
        <v>1</v>
      </c>
      <c r="F89" s="30">
        <v>784</v>
      </c>
      <c r="G89" s="121"/>
      <c r="H89" s="163"/>
      <c r="I89" s="121">
        <v>36.020000000000003</v>
      </c>
      <c r="J89" s="121"/>
      <c r="K89" s="121">
        <v>65</v>
      </c>
      <c r="L89" s="121"/>
      <c r="M89" s="121" t="s">
        <v>5602</v>
      </c>
      <c r="N89" s="121"/>
      <c r="O89" s="121">
        <v>25</v>
      </c>
      <c r="P89" s="241"/>
      <c r="Q89" s="121"/>
      <c r="R89" s="121"/>
      <c r="S89" s="121"/>
      <c r="T89" s="121"/>
    </row>
    <row r="90" spans="1:20" ht="102" x14ac:dyDescent="0.25">
      <c r="A90" s="89" t="s">
        <v>4046</v>
      </c>
      <c r="B90" s="2" t="s">
        <v>4024</v>
      </c>
      <c r="C90" s="5" t="s">
        <v>4047</v>
      </c>
      <c r="D90" s="33" t="s">
        <v>1961</v>
      </c>
      <c r="E90" s="22">
        <v>1</v>
      </c>
      <c r="F90" s="30">
        <v>2</v>
      </c>
      <c r="G90" s="121"/>
      <c r="H90" s="163"/>
      <c r="I90" s="121">
        <v>36.590000000000003</v>
      </c>
      <c r="J90" s="121"/>
      <c r="K90" s="121">
        <v>65</v>
      </c>
      <c r="L90" s="121"/>
      <c r="M90" s="121" t="s">
        <v>5602</v>
      </c>
      <c r="N90" s="121"/>
      <c r="O90" s="121"/>
      <c r="P90" s="241"/>
      <c r="Q90" s="121"/>
      <c r="R90" s="121"/>
      <c r="S90" s="121"/>
      <c r="T90" s="121"/>
    </row>
    <row r="91" spans="1:20" ht="102" x14ac:dyDescent="0.25">
      <c r="A91" s="89" t="s">
        <v>4048</v>
      </c>
      <c r="B91" s="2" t="s">
        <v>4024</v>
      </c>
      <c r="C91" s="5" t="s">
        <v>4049</v>
      </c>
      <c r="D91" s="33" t="s">
        <v>1961</v>
      </c>
      <c r="E91" s="22">
        <v>1</v>
      </c>
      <c r="F91" s="22">
        <v>10</v>
      </c>
      <c r="G91" s="121"/>
      <c r="H91" s="163"/>
      <c r="I91" s="121">
        <v>50.59</v>
      </c>
      <c r="J91" s="121"/>
      <c r="K91" s="121">
        <v>65</v>
      </c>
      <c r="L91" s="121"/>
      <c r="M91" s="121" t="s">
        <v>5602</v>
      </c>
      <c r="N91" s="121"/>
      <c r="O91" s="121"/>
      <c r="P91" s="241"/>
      <c r="Q91" s="121"/>
      <c r="R91" s="121"/>
      <c r="S91" s="121"/>
      <c r="T91" s="121"/>
    </row>
    <row r="92" spans="1:20" ht="102" x14ac:dyDescent="0.25">
      <c r="A92" s="89" t="s">
        <v>4050</v>
      </c>
      <c r="B92" s="2" t="s">
        <v>4024</v>
      </c>
      <c r="C92" s="5" t="s">
        <v>4051</v>
      </c>
      <c r="D92" s="33" t="s">
        <v>1961</v>
      </c>
      <c r="E92" s="22">
        <v>1</v>
      </c>
      <c r="F92" s="30">
        <v>10</v>
      </c>
      <c r="G92" s="121"/>
      <c r="H92" s="163"/>
      <c r="I92" s="121">
        <v>66.260000000000005</v>
      </c>
      <c r="J92" s="121"/>
      <c r="K92" s="121"/>
      <c r="L92" s="121"/>
      <c r="M92" s="121" t="s">
        <v>5602</v>
      </c>
      <c r="N92" s="121"/>
      <c r="O92" s="121"/>
      <c r="P92" s="241"/>
      <c r="Q92" s="121"/>
      <c r="R92" s="121"/>
      <c r="S92" s="121"/>
      <c r="T92" s="121"/>
    </row>
    <row r="93" spans="1:20" x14ac:dyDescent="0.25">
      <c r="A93" s="4" t="s">
        <v>4052</v>
      </c>
      <c r="B93" s="4" t="s">
        <v>4053</v>
      </c>
      <c r="C93" s="90"/>
      <c r="D93" s="33"/>
      <c r="E93" s="22"/>
      <c r="F93" s="22"/>
      <c r="G93" s="291"/>
      <c r="H93" s="292"/>
      <c r="I93" s="291"/>
      <c r="J93" s="291"/>
      <c r="K93" s="291"/>
      <c r="L93" s="291"/>
      <c r="M93" s="291"/>
      <c r="N93" s="291"/>
      <c r="O93" s="291"/>
      <c r="P93" s="293"/>
      <c r="Q93" s="291"/>
      <c r="R93" s="291"/>
      <c r="S93" s="291"/>
      <c r="T93" s="291"/>
    </row>
    <row r="94" spans="1:20" ht="25.5" x14ac:dyDescent="0.25">
      <c r="A94" s="89" t="s">
        <v>4054</v>
      </c>
      <c r="B94" s="10" t="s">
        <v>4055</v>
      </c>
      <c r="C94" s="90" t="s">
        <v>4056</v>
      </c>
      <c r="D94" s="33" t="s">
        <v>1961</v>
      </c>
      <c r="E94" s="22">
        <v>100</v>
      </c>
      <c r="F94" s="30">
        <v>180199</v>
      </c>
      <c r="G94" s="121">
        <v>0.31</v>
      </c>
      <c r="H94" s="163">
        <v>0.2</v>
      </c>
      <c r="I94" s="121">
        <v>0.84</v>
      </c>
      <c r="J94" s="121"/>
      <c r="K94" s="121">
        <v>4</v>
      </c>
      <c r="L94" s="121"/>
      <c r="M94" s="123">
        <v>0.6</v>
      </c>
      <c r="N94" s="121"/>
      <c r="O94" s="123">
        <v>0.25</v>
      </c>
      <c r="P94" s="241">
        <v>1</v>
      </c>
      <c r="Q94" s="121">
        <v>0.45</v>
      </c>
      <c r="R94" s="121"/>
      <c r="S94" s="121"/>
      <c r="T94" s="121"/>
    </row>
    <row r="95" spans="1:20" ht="25.5" x14ac:dyDescent="0.25">
      <c r="A95" s="89" t="s">
        <v>4057</v>
      </c>
      <c r="B95" s="10" t="s">
        <v>4058</v>
      </c>
      <c r="C95" s="5" t="s">
        <v>4056</v>
      </c>
      <c r="D95" s="22" t="s">
        <v>1961</v>
      </c>
      <c r="E95" s="22">
        <v>100</v>
      </c>
      <c r="F95" s="30">
        <v>30550</v>
      </c>
      <c r="G95" s="121"/>
      <c r="H95" s="163">
        <v>0.22</v>
      </c>
      <c r="I95" s="121">
        <v>1.03</v>
      </c>
      <c r="J95" s="121"/>
      <c r="K95" s="121">
        <v>4</v>
      </c>
      <c r="L95" s="121"/>
      <c r="M95" s="123">
        <v>1.2</v>
      </c>
      <c r="N95" s="121"/>
      <c r="O95" s="121">
        <v>0.28000000000000003</v>
      </c>
      <c r="P95" s="241">
        <v>1</v>
      </c>
      <c r="Q95" s="121">
        <v>0.45</v>
      </c>
      <c r="R95" s="121"/>
      <c r="S95" s="121"/>
      <c r="T95" s="121"/>
    </row>
    <row r="96" spans="1:20" ht="25.5" x14ac:dyDescent="0.25">
      <c r="A96" s="89" t="s">
        <v>4059</v>
      </c>
      <c r="B96" s="10" t="s">
        <v>4060</v>
      </c>
      <c r="C96" s="90" t="s">
        <v>4056</v>
      </c>
      <c r="D96" s="33" t="s">
        <v>1961</v>
      </c>
      <c r="E96" s="22">
        <v>100</v>
      </c>
      <c r="F96" s="30">
        <v>372375</v>
      </c>
      <c r="G96" s="121"/>
      <c r="H96" s="163">
        <v>0.16</v>
      </c>
      <c r="I96" s="121"/>
      <c r="J96" s="121"/>
      <c r="K96" s="121">
        <v>4</v>
      </c>
      <c r="L96" s="121"/>
      <c r="M96" s="123">
        <v>0.6</v>
      </c>
      <c r="N96" s="121"/>
      <c r="O96" s="121"/>
      <c r="P96" s="241">
        <v>1</v>
      </c>
      <c r="Q96" s="121"/>
      <c r="R96" s="121"/>
      <c r="S96" s="121">
        <v>0.12479999999999999</v>
      </c>
      <c r="T96" s="121"/>
    </row>
    <row r="97" spans="1:20" ht="25.5" x14ac:dyDescent="0.25">
      <c r="A97" s="89" t="s">
        <v>4061</v>
      </c>
      <c r="B97" s="10" t="s">
        <v>4062</v>
      </c>
      <c r="C97" s="90" t="s">
        <v>4056</v>
      </c>
      <c r="D97" s="22" t="s">
        <v>1961</v>
      </c>
      <c r="E97" s="22">
        <v>100</v>
      </c>
      <c r="F97" s="30">
        <v>99700</v>
      </c>
      <c r="G97" s="121"/>
      <c r="H97" s="163"/>
      <c r="I97" s="121"/>
      <c r="J97" s="121"/>
      <c r="K97" s="121">
        <v>4</v>
      </c>
      <c r="L97" s="121"/>
      <c r="M97" s="123">
        <v>1.2</v>
      </c>
      <c r="N97" s="121"/>
      <c r="O97" s="121"/>
      <c r="P97" s="241">
        <v>1</v>
      </c>
      <c r="Q97" s="121"/>
      <c r="R97" s="121"/>
      <c r="S97" s="121">
        <v>0.12479999999999999</v>
      </c>
      <c r="T97" s="121"/>
    </row>
    <row r="98" spans="1:20" ht="25.5" x14ac:dyDescent="0.25">
      <c r="A98" s="89" t="s">
        <v>4063</v>
      </c>
      <c r="B98" s="2" t="s">
        <v>4064</v>
      </c>
      <c r="C98" s="90" t="s">
        <v>4056</v>
      </c>
      <c r="D98" s="33" t="s">
        <v>1961</v>
      </c>
      <c r="E98" s="22">
        <v>100</v>
      </c>
      <c r="F98" s="30">
        <v>13700</v>
      </c>
      <c r="G98" s="121">
        <v>0.31</v>
      </c>
      <c r="H98" s="163">
        <v>0.2</v>
      </c>
      <c r="I98" s="121">
        <v>0.84</v>
      </c>
      <c r="J98" s="121"/>
      <c r="K98" s="121">
        <v>4</v>
      </c>
      <c r="L98" s="163">
        <v>0.4</v>
      </c>
      <c r="M98" s="123">
        <v>0.6</v>
      </c>
      <c r="N98" s="121"/>
      <c r="O98" s="121"/>
      <c r="P98" s="241">
        <v>3</v>
      </c>
      <c r="Q98" s="121">
        <v>0.45</v>
      </c>
      <c r="R98" s="121"/>
      <c r="S98" s="121"/>
      <c r="T98" s="121"/>
    </row>
    <row r="99" spans="1:20" ht="25.5" x14ac:dyDescent="0.25">
      <c r="A99" s="89" t="s">
        <v>4065</v>
      </c>
      <c r="B99" s="2" t="s">
        <v>4066</v>
      </c>
      <c r="C99" s="90" t="s">
        <v>4067</v>
      </c>
      <c r="D99" s="33" t="s">
        <v>1961</v>
      </c>
      <c r="E99" s="22">
        <v>80</v>
      </c>
      <c r="F99" s="30">
        <v>4040</v>
      </c>
      <c r="G99" s="121">
        <v>0.97</v>
      </c>
      <c r="H99" s="163"/>
      <c r="I99" s="121">
        <v>1.03</v>
      </c>
      <c r="J99" s="121"/>
      <c r="K99" s="121">
        <v>6</v>
      </c>
      <c r="L99" s="121"/>
      <c r="M99" s="121" t="s">
        <v>5602</v>
      </c>
      <c r="N99" s="121"/>
      <c r="O99" s="121">
        <v>1.05</v>
      </c>
      <c r="P99" s="241">
        <v>4</v>
      </c>
      <c r="Q99" s="121">
        <v>0.45</v>
      </c>
      <c r="R99" s="163">
        <v>10</v>
      </c>
      <c r="S99" s="121"/>
      <c r="T99" s="121"/>
    </row>
    <row r="100" spans="1:20" ht="38.25" x14ac:dyDescent="0.25">
      <c r="A100" s="89" t="s">
        <v>4068</v>
      </c>
      <c r="B100" s="2" t="s">
        <v>4069</v>
      </c>
      <c r="C100" s="90" t="s">
        <v>4070</v>
      </c>
      <c r="D100" s="33" t="s">
        <v>1961</v>
      </c>
      <c r="E100" s="22">
        <v>80</v>
      </c>
      <c r="F100" s="30">
        <v>2000</v>
      </c>
      <c r="G100" s="121"/>
      <c r="H100" s="163"/>
      <c r="I100" s="121">
        <v>1.29</v>
      </c>
      <c r="J100" s="121"/>
      <c r="K100" s="121"/>
      <c r="L100" s="121"/>
      <c r="M100" s="121" t="s">
        <v>5602</v>
      </c>
      <c r="N100" s="121"/>
      <c r="O100" s="121"/>
      <c r="P100" s="241"/>
      <c r="Q100" s="121"/>
      <c r="R100" s="121"/>
      <c r="S100" s="121"/>
      <c r="T100" s="121"/>
    </row>
    <row r="101" spans="1:20" ht="76.5" x14ac:dyDescent="0.25">
      <c r="A101" s="89" t="s">
        <v>4071</v>
      </c>
      <c r="B101" s="2" t="s">
        <v>4072</v>
      </c>
      <c r="C101" s="90" t="s">
        <v>4073</v>
      </c>
      <c r="D101" s="33" t="s">
        <v>1961</v>
      </c>
      <c r="E101" s="22">
        <v>100</v>
      </c>
      <c r="F101" s="30">
        <v>8700</v>
      </c>
      <c r="G101" s="121"/>
      <c r="H101" s="163"/>
      <c r="I101" s="121">
        <v>1.46</v>
      </c>
      <c r="J101" s="163">
        <v>8.99</v>
      </c>
      <c r="K101" s="121">
        <v>8</v>
      </c>
      <c r="L101" s="121"/>
      <c r="M101" s="121" t="s">
        <v>5602</v>
      </c>
      <c r="N101" s="121"/>
      <c r="O101" s="121"/>
      <c r="P101" s="241"/>
      <c r="Q101" s="121"/>
      <c r="R101" s="121"/>
      <c r="S101" s="121"/>
      <c r="T101" s="121"/>
    </row>
    <row r="102" spans="1:20" ht="114.75" x14ac:dyDescent="0.25">
      <c r="A102" s="89" t="s">
        <v>4074</v>
      </c>
      <c r="B102" s="10" t="s">
        <v>4075</v>
      </c>
      <c r="C102" s="90" t="s">
        <v>4076</v>
      </c>
      <c r="D102" s="33" t="s">
        <v>1961</v>
      </c>
      <c r="E102" s="22">
        <v>100</v>
      </c>
      <c r="F102" s="30">
        <v>2700</v>
      </c>
      <c r="G102" s="121">
        <v>1.59</v>
      </c>
      <c r="H102" s="163">
        <v>0.99</v>
      </c>
      <c r="I102" s="121">
        <v>3.04</v>
      </c>
      <c r="J102" s="163">
        <v>8.99</v>
      </c>
      <c r="K102" s="121"/>
      <c r="L102" s="121"/>
      <c r="M102" s="121" t="s">
        <v>5602</v>
      </c>
      <c r="N102" s="121"/>
      <c r="O102" s="121"/>
      <c r="P102" s="241">
        <v>5</v>
      </c>
      <c r="Q102" s="121"/>
      <c r="R102" s="121"/>
      <c r="S102" s="121"/>
      <c r="T102" s="121"/>
    </row>
    <row r="103" spans="1:20" ht="127.5" x14ac:dyDescent="0.25">
      <c r="A103" s="89" t="s">
        <v>4077</v>
      </c>
      <c r="B103" s="10" t="s">
        <v>4078</v>
      </c>
      <c r="C103" s="90" t="s">
        <v>4079</v>
      </c>
      <c r="D103" s="33" t="s">
        <v>1961</v>
      </c>
      <c r="E103" s="22">
        <v>100</v>
      </c>
      <c r="F103" s="22">
        <v>100</v>
      </c>
      <c r="G103" s="121"/>
      <c r="H103" s="163"/>
      <c r="I103" s="121">
        <v>4.32</v>
      </c>
      <c r="J103" s="121"/>
      <c r="K103" s="121"/>
      <c r="L103" s="121"/>
      <c r="M103" s="121" t="s">
        <v>5602</v>
      </c>
      <c r="N103" s="121"/>
      <c r="O103" s="121"/>
      <c r="P103" s="241"/>
      <c r="Q103" s="121"/>
      <c r="R103" s="121"/>
      <c r="S103" s="121"/>
      <c r="T103" s="121"/>
    </row>
    <row r="104" spans="1:20" ht="114.75" x14ac:dyDescent="0.25">
      <c r="A104" s="89" t="s">
        <v>4080</v>
      </c>
      <c r="B104" s="10" t="s">
        <v>4081</v>
      </c>
      <c r="C104" s="90" t="s">
        <v>4079</v>
      </c>
      <c r="D104" s="33" t="s">
        <v>1961</v>
      </c>
      <c r="E104" s="22">
        <v>100</v>
      </c>
      <c r="F104" s="22">
        <v>100</v>
      </c>
      <c r="G104" s="121"/>
      <c r="H104" s="163"/>
      <c r="I104" s="121">
        <v>3.53</v>
      </c>
      <c r="J104" s="121"/>
      <c r="K104" s="121"/>
      <c r="L104" s="121"/>
      <c r="M104" s="121" t="s">
        <v>5602</v>
      </c>
      <c r="N104" s="121"/>
      <c r="O104" s="121"/>
      <c r="P104" s="241"/>
      <c r="Q104" s="121"/>
      <c r="R104" s="121"/>
      <c r="S104" s="121"/>
      <c r="T104" s="121"/>
    </row>
    <row r="105" spans="1:20" ht="28.5" x14ac:dyDescent="0.25">
      <c r="A105" s="4" t="s">
        <v>4082</v>
      </c>
      <c r="B105" s="4" t="s">
        <v>4083</v>
      </c>
      <c r="C105" s="90"/>
      <c r="D105" s="33"/>
      <c r="E105" s="22"/>
      <c r="F105" s="22"/>
      <c r="G105" s="291"/>
      <c r="H105" s="292"/>
      <c r="I105" s="291"/>
      <c r="J105" s="291"/>
      <c r="K105" s="291"/>
      <c r="L105" s="291"/>
      <c r="M105" s="291"/>
      <c r="N105" s="291"/>
      <c r="O105" s="291"/>
      <c r="P105" s="293"/>
      <c r="Q105" s="291"/>
      <c r="R105" s="291"/>
      <c r="S105" s="291"/>
      <c r="T105" s="291"/>
    </row>
    <row r="106" spans="1:20" ht="165.75" x14ac:dyDescent="0.25">
      <c r="A106" s="89" t="s">
        <v>4084</v>
      </c>
      <c r="B106" s="2" t="s">
        <v>4085</v>
      </c>
      <c r="C106" s="90" t="s">
        <v>4076</v>
      </c>
      <c r="D106" s="33" t="s">
        <v>1961</v>
      </c>
      <c r="E106" s="22">
        <v>100</v>
      </c>
      <c r="F106" s="30">
        <v>185300</v>
      </c>
      <c r="G106" s="121">
        <v>0.97</v>
      </c>
      <c r="H106" s="163">
        <v>0.59</v>
      </c>
      <c r="I106" s="121">
        <v>0.88</v>
      </c>
      <c r="J106" s="121"/>
      <c r="K106" s="121">
        <v>8</v>
      </c>
      <c r="L106" s="121"/>
      <c r="M106" s="121">
        <v>1.35</v>
      </c>
      <c r="N106" s="121"/>
      <c r="O106" s="121">
        <v>0.85</v>
      </c>
      <c r="P106" s="241">
        <v>4</v>
      </c>
      <c r="Q106" s="121">
        <v>0.45</v>
      </c>
      <c r="R106" s="121"/>
      <c r="S106" s="121"/>
      <c r="T106" s="121"/>
    </row>
    <row r="107" spans="1:20" ht="191.25" x14ac:dyDescent="0.25">
      <c r="A107" s="89" t="s">
        <v>4086</v>
      </c>
      <c r="B107" s="2" t="s">
        <v>4087</v>
      </c>
      <c r="C107" s="90" t="s">
        <v>4088</v>
      </c>
      <c r="D107" s="33" t="s">
        <v>1961</v>
      </c>
      <c r="E107" s="22">
        <v>100</v>
      </c>
      <c r="F107" s="30">
        <v>100</v>
      </c>
      <c r="G107" s="121"/>
      <c r="H107" s="163"/>
      <c r="I107" s="121">
        <v>1.46</v>
      </c>
      <c r="J107" s="121"/>
      <c r="K107" s="121"/>
      <c r="L107" s="121"/>
      <c r="M107" s="121" t="s">
        <v>5602</v>
      </c>
      <c r="N107" s="121"/>
      <c r="O107" s="121"/>
      <c r="P107" s="241"/>
      <c r="Q107" s="121"/>
      <c r="R107" s="121"/>
      <c r="S107" s="121"/>
      <c r="T107" s="121"/>
    </row>
    <row r="108" spans="1:20" ht="178.5" x14ac:dyDescent="0.25">
      <c r="A108" s="89" t="s">
        <v>4089</v>
      </c>
      <c r="B108" s="2" t="s">
        <v>4090</v>
      </c>
      <c r="C108" s="90" t="s">
        <v>4091</v>
      </c>
      <c r="D108" s="33" t="s">
        <v>1961</v>
      </c>
      <c r="E108" s="22">
        <v>100</v>
      </c>
      <c r="F108" s="30">
        <v>100</v>
      </c>
      <c r="G108" s="121"/>
      <c r="H108" s="163">
        <v>0.55000000000000004</v>
      </c>
      <c r="I108" s="121">
        <v>1.52</v>
      </c>
      <c r="J108" s="121"/>
      <c r="K108" s="121"/>
      <c r="L108" s="121"/>
      <c r="M108" s="121" t="s">
        <v>5602</v>
      </c>
      <c r="N108" s="121"/>
      <c r="O108" s="121"/>
      <c r="P108" s="241"/>
      <c r="Q108" s="121"/>
      <c r="R108" s="121"/>
      <c r="S108" s="121"/>
      <c r="T108" s="121"/>
    </row>
    <row r="109" spans="1:20" x14ac:dyDescent="0.25">
      <c r="A109" s="4" t="s">
        <v>4092</v>
      </c>
      <c r="B109" s="4" t="s">
        <v>4093</v>
      </c>
      <c r="C109" s="90"/>
      <c r="D109" s="33"/>
      <c r="E109" s="22"/>
      <c r="F109" s="22"/>
      <c r="G109" s="291"/>
      <c r="H109" s="292"/>
      <c r="I109" s="291"/>
      <c r="J109" s="291"/>
      <c r="K109" s="291"/>
      <c r="L109" s="291"/>
      <c r="M109" s="291"/>
      <c r="N109" s="291"/>
      <c r="O109" s="291"/>
      <c r="P109" s="293"/>
      <c r="Q109" s="291"/>
      <c r="R109" s="291"/>
      <c r="S109" s="291"/>
      <c r="T109" s="291"/>
    </row>
    <row r="110" spans="1:20" ht="25.5" x14ac:dyDescent="0.25">
      <c r="A110" s="89" t="s">
        <v>4094</v>
      </c>
      <c r="B110" s="10" t="s">
        <v>4095</v>
      </c>
      <c r="C110" s="90" t="s">
        <v>4056</v>
      </c>
      <c r="D110" s="33" t="s">
        <v>1961</v>
      </c>
      <c r="E110" s="22">
        <v>25</v>
      </c>
      <c r="F110" s="22">
        <v>75000</v>
      </c>
      <c r="G110" s="121">
        <v>1.5</v>
      </c>
      <c r="H110" s="163">
        <v>0.28720000000000001</v>
      </c>
      <c r="I110" s="121">
        <v>1.01</v>
      </c>
      <c r="J110" s="121"/>
      <c r="K110" s="121">
        <v>4</v>
      </c>
      <c r="L110" s="121"/>
      <c r="M110" s="121">
        <v>1.2</v>
      </c>
      <c r="N110" s="121"/>
      <c r="O110" s="121">
        <v>0.45</v>
      </c>
      <c r="P110" s="241">
        <v>4</v>
      </c>
      <c r="Q110" s="121">
        <v>0.38</v>
      </c>
      <c r="R110" s="121"/>
      <c r="S110" s="121"/>
      <c r="T110" s="121"/>
    </row>
    <row r="111" spans="1:20" ht="25.5" x14ac:dyDescent="0.25">
      <c r="A111" s="89" t="s">
        <v>4096</v>
      </c>
      <c r="B111" s="2" t="s">
        <v>4097</v>
      </c>
      <c r="C111" s="90" t="s">
        <v>4098</v>
      </c>
      <c r="D111" s="33" t="s">
        <v>1961</v>
      </c>
      <c r="E111" s="22">
        <v>25</v>
      </c>
      <c r="F111" s="30">
        <v>30900</v>
      </c>
      <c r="G111" s="121">
        <v>1.5</v>
      </c>
      <c r="H111" s="163">
        <v>0.28720000000000001</v>
      </c>
      <c r="I111" s="121">
        <v>1.01</v>
      </c>
      <c r="J111" s="121"/>
      <c r="K111" s="121">
        <v>4</v>
      </c>
      <c r="L111" s="121"/>
      <c r="M111" s="121">
        <v>1.2</v>
      </c>
      <c r="N111" s="121"/>
      <c r="O111" s="123">
        <v>0.6</v>
      </c>
      <c r="P111" s="241">
        <v>4</v>
      </c>
      <c r="Q111" s="121"/>
      <c r="R111" s="121"/>
      <c r="S111" s="121"/>
      <c r="T111" s="121"/>
    </row>
    <row r="112" spans="1:20" ht="38.25" x14ac:dyDescent="0.25">
      <c r="A112" s="89" t="s">
        <v>4099</v>
      </c>
      <c r="B112" s="2" t="s">
        <v>4100</v>
      </c>
      <c r="C112" s="90" t="s">
        <v>4056</v>
      </c>
      <c r="D112" s="33" t="s">
        <v>1961</v>
      </c>
      <c r="E112" s="22">
        <v>25</v>
      </c>
      <c r="F112" s="30">
        <v>3350</v>
      </c>
      <c r="G112" s="121"/>
      <c r="H112" s="163">
        <v>0.29299999999999998</v>
      </c>
      <c r="I112" s="121">
        <v>1.0620000000000001</v>
      </c>
      <c r="J112" s="121"/>
      <c r="K112" s="121">
        <v>4</v>
      </c>
      <c r="L112" s="121"/>
      <c r="M112" s="121">
        <v>2</v>
      </c>
      <c r="N112" s="121"/>
      <c r="O112" s="121"/>
      <c r="P112" s="241">
        <v>4</v>
      </c>
      <c r="Q112" s="121"/>
      <c r="R112" s="121"/>
      <c r="S112" s="121"/>
      <c r="T112" s="121"/>
    </row>
    <row r="113" spans="1:20" ht="153" x14ac:dyDescent="0.25">
      <c r="A113" s="89" t="s">
        <v>4101</v>
      </c>
      <c r="B113" s="2" t="s">
        <v>4102</v>
      </c>
      <c r="C113" s="90" t="s">
        <v>4056</v>
      </c>
      <c r="D113" s="33" t="s">
        <v>1961</v>
      </c>
      <c r="E113" s="22">
        <v>100</v>
      </c>
      <c r="F113" s="30">
        <v>100</v>
      </c>
      <c r="G113" s="121"/>
      <c r="H113" s="163"/>
      <c r="I113" s="121">
        <v>1.01</v>
      </c>
      <c r="J113" s="121"/>
      <c r="K113" s="121"/>
      <c r="L113" s="121"/>
      <c r="M113" s="121" t="s">
        <v>5602</v>
      </c>
      <c r="N113" s="121"/>
      <c r="O113" s="121"/>
      <c r="P113" s="241"/>
      <c r="Q113" s="121"/>
      <c r="R113" s="121"/>
      <c r="S113" s="121"/>
      <c r="T113" s="121"/>
    </row>
    <row r="114" spans="1:20" ht="153" x14ac:dyDescent="0.25">
      <c r="A114" s="89" t="s">
        <v>4103</v>
      </c>
      <c r="B114" s="2" t="s">
        <v>4104</v>
      </c>
      <c r="C114" s="90" t="s">
        <v>4067</v>
      </c>
      <c r="D114" s="33" t="s">
        <v>1961</v>
      </c>
      <c r="E114" s="22">
        <v>100</v>
      </c>
      <c r="F114" s="30">
        <v>100</v>
      </c>
      <c r="G114" s="121"/>
      <c r="H114" s="163"/>
      <c r="I114" s="121">
        <v>1</v>
      </c>
      <c r="J114" s="121"/>
      <c r="K114" s="121"/>
      <c r="L114" s="121"/>
      <c r="M114" s="121" t="s">
        <v>5602</v>
      </c>
      <c r="N114" s="121"/>
      <c r="O114" s="121"/>
      <c r="P114" s="241"/>
      <c r="Q114" s="121"/>
      <c r="R114" s="121"/>
      <c r="S114" s="121"/>
      <c r="T114" s="121"/>
    </row>
    <row r="115" spans="1:20" x14ac:dyDescent="0.25">
      <c r="A115" s="4" t="s">
        <v>4105</v>
      </c>
      <c r="B115" s="4" t="s">
        <v>4106</v>
      </c>
      <c r="C115" s="90"/>
      <c r="D115" s="33"/>
      <c r="E115" s="22"/>
      <c r="F115" s="22"/>
      <c r="G115" s="291"/>
      <c r="H115" s="292"/>
      <c r="I115" s="291"/>
      <c r="J115" s="291"/>
      <c r="K115" s="291"/>
      <c r="L115" s="291"/>
      <c r="M115" s="291"/>
      <c r="N115" s="291"/>
      <c r="O115" s="291"/>
      <c r="P115" s="293"/>
      <c r="Q115" s="291"/>
      <c r="R115" s="291"/>
      <c r="S115" s="291"/>
      <c r="T115" s="291"/>
    </row>
    <row r="116" spans="1:20" x14ac:dyDescent="0.25">
      <c r="A116" s="89" t="s">
        <v>4107</v>
      </c>
      <c r="B116" s="2" t="s">
        <v>4108</v>
      </c>
      <c r="C116" s="90" t="s">
        <v>2226</v>
      </c>
      <c r="D116" s="33" t="s">
        <v>0</v>
      </c>
      <c r="E116" s="22">
        <v>50</v>
      </c>
      <c r="F116" s="30">
        <v>36450</v>
      </c>
      <c r="G116" s="294"/>
      <c r="H116" s="295">
        <v>0.30370000000000003</v>
      </c>
      <c r="I116" s="294">
        <v>0.64</v>
      </c>
      <c r="J116" s="295">
        <v>9.99</v>
      </c>
      <c r="K116" s="294">
        <v>3</v>
      </c>
      <c r="L116" s="294"/>
      <c r="M116" s="123">
        <v>0.8</v>
      </c>
      <c r="N116" s="294"/>
      <c r="O116" s="294">
        <v>0.24</v>
      </c>
      <c r="P116" s="296">
        <v>2</v>
      </c>
      <c r="Q116" s="294"/>
      <c r="R116" s="295">
        <v>20</v>
      </c>
      <c r="S116" s="294"/>
      <c r="T116" s="294"/>
    </row>
    <row r="117" spans="1:20" ht="25.5" x14ac:dyDescent="0.25">
      <c r="A117" s="89" t="s">
        <v>4109</v>
      </c>
      <c r="B117" s="2" t="s">
        <v>4110</v>
      </c>
      <c r="C117" s="90" t="s">
        <v>4111</v>
      </c>
      <c r="D117" s="22" t="s">
        <v>0</v>
      </c>
      <c r="E117" s="22">
        <v>50</v>
      </c>
      <c r="F117" s="30">
        <v>8200</v>
      </c>
      <c r="G117" s="121"/>
      <c r="H117" s="163">
        <v>0.30299999999999999</v>
      </c>
      <c r="I117" s="121">
        <v>1.44</v>
      </c>
      <c r="J117" s="295">
        <v>9.99</v>
      </c>
      <c r="K117" s="121">
        <v>4</v>
      </c>
      <c r="L117" s="121"/>
      <c r="M117" s="123">
        <v>1</v>
      </c>
      <c r="N117" s="121"/>
      <c r="O117" s="294">
        <v>0.39</v>
      </c>
      <c r="P117" s="241">
        <v>2</v>
      </c>
      <c r="Q117" s="121"/>
      <c r="R117" s="163">
        <v>20</v>
      </c>
      <c r="S117" s="121"/>
      <c r="T117" s="121"/>
    </row>
    <row r="118" spans="1:20" ht="25.5" x14ac:dyDescent="0.25">
      <c r="A118" s="89" t="s">
        <v>4112</v>
      </c>
      <c r="B118" s="2" t="s">
        <v>4113</v>
      </c>
      <c r="C118" s="90" t="s">
        <v>4114</v>
      </c>
      <c r="D118" s="33" t="s">
        <v>0</v>
      </c>
      <c r="E118" s="22">
        <v>50</v>
      </c>
      <c r="F118" s="30">
        <v>700</v>
      </c>
      <c r="G118" s="121"/>
      <c r="H118" s="163">
        <v>0.30809999999999998</v>
      </c>
      <c r="I118" s="121">
        <v>1.04</v>
      </c>
      <c r="J118" s="295">
        <v>9.99</v>
      </c>
      <c r="K118" s="121">
        <v>5</v>
      </c>
      <c r="L118" s="121"/>
      <c r="M118" s="121" t="s">
        <v>5602</v>
      </c>
      <c r="N118" s="121"/>
      <c r="O118" s="294">
        <v>0.39</v>
      </c>
      <c r="P118" s="241">
        <v>3</v>
      </c>
      <c r="Q118" s="121"/>
      <c r="R118" s="121"/>
      <c r="S118" s="121"/>
      <c r="T118" s="121"/>
    </row>
    <row r="119" spans="1:20" ht="25.5" x14ac:dyDescent="0.25">
      <c r="A119" s="89" t="s">
        <v>4115</v>
      </c>
      <c r="B119" s="2" t="s">
        <v>4113</v>
      </c>
      <c r="C119" s="90" t="s">
        <v>4116</v>
      </c>
      <c r="D119" s="33" t="s">
        <v>0</v>
      </c>
      <c r="E119" s="22">
        <v>50</v>
      </c>
      <c r="F119" s="22">
        <v>100</v>
      </c>
      <c r="G119" s="121"/>
      <c r="H119" s="163">
        <v>0.3327</v>
      </c>
      <c r="I119" s="121">
        <v>1.1499999999999999</v>
      </c>
      <c r="J119" s="295">
        <v>9.99</v>
      </c>
      <c r="K119" s="121">
        <v>5</v>
      </c>
      <c r="L119" s="121"/>
      <c r="M119" s="121" t="s">
        <v>5602</v>
      </c>
      <c r="N119" s="121"/>
      <c r="O119" s="297">
        <v>0.42</v>
      </c>
      <c r="P119" s="241">
        <v>3.5</v>
      </c>
      <c r="Q119" s="121"/>
      <c r="R119" s="163">
        <v>20</v>
      </c>
      <c r="S119" s="121"/>
      <c r="T119" s="121"/>
    </row>
    <row r="120" spans="1:20" ht="25.5" x14ac:dyDescent="0.25">
      <c r="A120" s="89" t="s">
        <v>4117</v>
      </c>
      <c r="B120" s="2" t="s">
        <v>4113</v>
      </c>
      <c r="C120" s="90" t="s">
        <v>4118</v>
      </c>
      <c r="D120" s="33" t="s">
        <v>0</v>
      </c>
      <c r="E120" s="22">
        <v>50</v>
      </c>
      <c r="F120" s="30">
        <v>100</v>
      </c>
      <c r="G120" s="121"/>
      <c r="H120" s="163">
        <v>0.39069999999999999</v>
      </c>
      <c r="I120" s="121">
        <v>1.19</v>
      </c>
      <c r="J120" s="295">
        <v>9.99</v>
      </c>
      <c r="K120" s="121">
        <v>6</v>
      </c>
      <c r="L120" s="121"/>
      <c r="M120" s="121" t="s">
        <v>5602</v>
      </c>
      <c r="N120" s="121"/>
      <c r="O120" s="294">
        <v>0.52</v>
      </c>
      <c r="P120" s="241">
        <v>7</v>
      </c>
      <c r="Q120" s="121"/>
      <c r="R120" s="163">
        <v>20</v>
      </c>
      <c r="S120" s="121"/>
      <c r="T120" s="121"/>
    </row>
    <row r="121" spans="1:20" ht="25.5" x14ac:dyDescent="0.25">
      <c r="A121" s="89" t="s">
        <v>4119</v>
      </c>
      <c r="B121" s="2" t="s">
        <v>4113</v>
      </c>
      <c r="C121" s="90" t="s">
        <v>4120</v>
      </c>
      <c r="D121" s="33" t="s">
        <v>0</v>
      </c>
      <c r="E121" s="22">
        <v>50</v>
      </c>
      <c r="F121" s="22">
        <v>100</v>
      </c>
      <c r="G121" s="121"/>
      <c r="H121" s="163"/>
      <c r="I121" s="121"/>
      <c r="J121" s="163"/>
      <c r="K121" s="121"/>
      <c r="L121" s="121"/>
      <c r="M121" s="121" t="s">
        <v>5602</v>
      </c>
      <c r="N121" s="121"/>
      <c r="O121" s="121"/>
      <c r="P121" s="241"/>
      <c r="Q121" s="121"/>
      <c r="R121" s="121"/>
      <c r="S121" s="121"/>
      <c r="T121" s="121"/>
    </row>
    <row r="122" spans="1:20" x14ac:dyDescent="0.25">
      <c r="A122" s="4" t="s">
        <v>4121</v>
      </c>
      <c r="B122" s="4" t="s">
        <v>4122</v>
      </c>
      <c r="C122" s="90"/>
      <c r="D122" s="91"/>
      <c r="E122" s="22"/>
      <c r="F122" s="22"/>
      <c r="G122" s="291"/>
      <c r="H122" s="292"/>
      <c r="I122" s="291"/>
      <c r="J122" s="292"/>
      <c r="K122" s="291"/>
      <c r="L122" s="291"/>
      <c r="M122" s="291"/>
      <c r="N122" s="291"/>
      <c r="O122" s="291"/>
      <c r="P122" s="293"/>
      <c r="Q122" s="291"/>
      <c r="R122" s="291"/>
      <c r="S122" s="291"/>
      <c r="T122" s="291"/>
    </row>
    <row r="123" spans="1:20" ht="38.25" x14ac:dyDescent="0.25">
      <c r="A123" s="89" t="s">
        <v>4123</v>
      </c>
      <c r="B123" s="2" t="s">
        <v>4124</v>
      </c>
      <c r="C123" s="90" t="s">
        <v>4125</v>
      </c>
      <c r="D123" s="91" t="s">
        <v>0</v>
      </c>
      <c r="E123" s="22">
        <v>25</v>
      </c>
      <c r="F123" s="22">
        <v>25</v>
      </c>
      <c r="G123" s="218"/>
      <c r="H123" s="222"/>
      <c r="I123" s="218"/>
      <c r="J123" s="222"/>
      <c r="K123" s="218">
        <v>4</v>
      </c>
      <c r="L123" s="218"/>
      <c r="M123" s="121" t="s">
        <v>5602</v>
      </c>
      <c r="N123" s="218"/>
      <c r="O123" s="218"/>
      <c r="P123" s="249">
        <v>3</v>
      </c>
      <c r="Q123" s="218"/>
      <c r="R123" s="222">
        <v>20</v>
      </c>
      <c r="S123" s="218"/>
      <c r="T123" s="218"/>
    </row>
    <row r="124" spans="1:20" ht="38.25" x14ac:dyDescent="0.25">
      <c r="A124" s="89" t="s">
        <v>4126</v>
      </c>
      <c r="B124" s="2" t="s">
        <v>4127</v>
      </c>
      <c r="C124" s="90" t="s">
        <v>4056</v>
      </c>
      <c r="D124" s="33" t="s">
        <v>0</v>
      </c>
      <c r="E124" s="22">
        <v>25</v>
      </c>
      <c r="F124" s="30">
        <v>47300</v>
      </c>
      <c r="G124" s="121"/>
      <c r="H124" s="163">
        <v>0.17</v>
      </c>
      <c r="I124" s="121">
        <v>0.94</v>
      </c>
      <c r="J124" s="163"/>
      <c r="K124" s="121">
        <v>5</v>
      </c>
      <c r="L124" s="121"/>
      <c r="M124" s="121" t="s">
        <v>5602</v>
      </c>
      <c r="N124" s="121"/>
      <c r="O124" s="121"/>
      <c r="P124" s="249">
        <v>3</v>
      </c>
      <c r="Q124" s="121"/>
      <c r="R124" s="163">
        <v>20</v>
      </c>
      <c r="S124" s="121"/>
      <c r="T124" s="121"/>
    </row>
    <row r="125" spans="1:20" ht="38.25" x14ac:dyDescent="0.25">
      <c r="A125" s="89" t="s">
        <v>4128</v>
      </c>
      <c r="B125" s="2" t="s">
        <v>4127</v>
      </c>
      <c r="C125" s="90" t="s">
        <v>4129</v>
      </c>
      <c r="D125" s="33" t="s">
        <v>0</v>
      </c>
      <c r="E125" s="22">
        <v>25</v>
      </c>
      <c r="F125" s="30">
        <v>5300</v>
      </c>
      <c r="G125" s="121"/>
      <c r="H125" s="163">
        <v>0.21</v>
      </c>
      <c r="I125" s="121">
        <v>0.94</v>
      </c>
      <c r="J125" s="163"/>
      <c r="K125" s="121">
        <v>6</v>
      </c>
      <c r="L125" s="121"/>
      <c r="M125" s="121" t="s">
        <v>5602</v>
      </c>
      <c r="N125" s="121"/>
      <c r="O125" s="121"/>
      <c r="P125" s="249">
        <v>3</v>
      </c>
      <c r="Q125" s="121"/>
      <c r="R125" s="121"/>
      <c r="S125" s="121"/>
      <c r="T125" s="121"/>
    </row>
    <row r="126" spans="1:20" ht="38.25" x14ac:dyDescent="0.25">
      <c r="A126" s="89" t="s">
        <v>4130</v>
      </c>
      <c r="B126" s="2" t="s">
        <v>4131</v>
      </c>
      <c r="C126" s="90" t="s">
        <v>4132</v>
      </c>
      <c r="D126" s="33" t="s">
        <v>0</v>
      </c>
      <c r="E126" s="22">
        <v>25</v>
      </c>
      <c r="F126" s="30">
        <v>40</v>
      </c>
      <c r="G126" s="121"/>
      <c r="H126" s="163"/>
      <c r="I126" s="121">
        <v>1.05</v>
      </c>
      <c r="J126" s="163"/>
      <c r="K126" s="121">
        <v>7</v>
      </c>
      <c r="L126" s="121"/>
      <c r="M126" s="121" t="s">
        <v>5602</v>
      </c>
      <c r="N126" s="121"/>
      <c r="O126" s="121"/>
      <c r="P126" s="241"/>
      <c r="Q126" s="121"/>
      <c r="R126" s="121"/>
      <c r="S126" s="121"/>
      <c r="T126" s="121"/>
    </row>
    <row r="127" spans="1:20" ht="38.25" x14ac:dyDescent="0.25">
      <c r="A127" s="89" t="s">
        <v>4133</v>
      </c>
      <c r="B127" s="2" t="s">
        <v>4134</v>
      </c>
      <c r="C127" s="90" t="s">
        <v>4132</v>
      </c>
      <c r="D127" s="33" t="s">
        <v>0</v>
      </c>
      <c r="E127" s="22">
        <v>25</v>
      </c>
      <c r="F127" s="22">
        <v>25</v>
      </c>
      <c r="G127" s="121"/>
      <c r="H127" s="163"/>
      <c r="I127" s="121">
        <v>5.35</v>
      </c>
      <c r="J127" s="295">
        <v>9.99</v>
      </c>
      <c r="K127" s="121">
        <v>8</v>
      </c>
      <c r="L127" s="121"/>
      <c r="M127" s="121" t="s">
        <v>5602</v>
      </c>
      <c r="N127" s="121"/>
      <c r="O127" s="121"/>
      <c r="P127" s="241"/>
      <c r="Q127" s="121"/>
      <c r="R127" s="163">
        <v>30</v>
      </c>
      <c r="S127" s="121"/>
      <c r="T127" s="121"/>
    </row>
    <row r="128" spans="1:20" ht="25.5" x14ac:dyDescent="0.25">
      <c r="A128" s="89" t="s">
        <v>4135</v>
      </c>
      <c r="B128" s="2" t="s">
        <v>4136</v>
      </c>
      <c r="C128" s="90" t="s">
        <v>4137</v>
      </c>
      <c r="D128" s="33" t="s">
        <v>0</v>
      </c>
      <c r="E128" s="22">
        <v>100</v>
      </c>
      <c r="F128" s="22">
        <v>100</v>
      </c>
      <c r="G128" s="298"/>
      <c r="H128" s="299"/>
      <c r="I128" s="300">
        <v>0.6</v>
      </c>
      <c r="J128" s="298"/>
      <c r="K128" s="298"/>
      <c r="L128" s="298"/>
      <c r="M128" s="121" t="s">
        <v>5602</v>
      </c>
      <c r="N128" s="298"/>
      <c r="O128" s="298"/>
      <c r="P128" s="301"/>
      <c r="Q128" s="298"/>
      <c r="R128" s="298"/>
      <c r="S128" s="298"/>
      <c r="T128" s="298"/>
    </row>
    <row r="129" spans="1:20" ht="25.5" x14ac:dyDescent="0.25">
      <c r="A129" s="89" t="s">
        <v>4138</v>
      </c>
      <c r="B129" s="2" t="s">
        <v>4139</v>
      </c>
      <c r="C129" s="90" t="s">
        <v>4137</v>
      </c>
      <c r="D129" s="33" t="s">
        <v>0</v>
      </c>
      <c r="E129" s="22">
        <v>100</v>
      </c>
      <c r="F129" s="22">
        <v>100</v>
      </c>
      <c r="G129" s="298"/>
      <c r="H129" s="299"/>
      <c r="I129" s="300">
        <v>0.6</v>
      </c>
      <c r="J129" s="298"/>
      <c r="K129" s="298"/>
      <c r="L129" s="298"/>
      <c r="M129" s="121" t="s">
        <v>5602</v>
      </c>
      <c r="N129" s="298"/>
      <c r="O129" s="298"/>
      <c r="P129" s="301"/>
      <c r="Q129" s="298"/>
      <c r="R129" s="298"/>
      <c r="S129" s="298"/>
      <c r="T129" s="298"/>
    </row>
    <row r="130" spans="1:20" ht="25.5" x14ac:dyDescent="0.25">
      <c r="A130" s="89" t="s">
        <v>4140</v>
      </c>
      <c r="B130" s="2" t="s">
        <v>4141</v>
      </c>
      <c r="C130" s="90" t="s">
        <v>4137</v>
      </c>
      <c r="D130" s="33" t="s">
        <v>0</v>
      </c>
      <c r="E130" s="22">
        <v>100</v>
      </c>
      <c r="F130" s="22">
        <v>100</v>
      </c>
      <c r="G130" s="121"/>
      <c r="H130" s="163"/>
      <c r="I130" s="123">
        <v>0.6</v>
      </c>
      <c r="J130" s="121"/>
      <c r="K130" s="121"/>
      <c r="L130" s="121"/>
      <c r="M130" s="121" t="s">
        <v>5602</v>
      </c>
      <c r="N130" s="121"/>
      <c r="O130" s="121"/>
      <c r="P130" s="241"/>
      <c r="Q130" s="121"/>
      <c r="R130" s="121"/>
      <c r="S130" s="121"/>
      <c r="T130" s="121"/>
    </row>
    <row r="131" spans="1:20" ht="25.5" x14ac:dyDescent="0.25">
      <c r="A131" s="89" t="s">
        <v>4142</v>
      </c>
      <c r="B131" s="2" t="s">
        <v>4143</v>
      </c>
      <c r="C131" s="90" t="s">
        <v>4144</v>
      </c>
      <c r="D131" s="33" t="s">
        <v>0</v>
      </c>
      <c r="E131" s="22">
        <v>100</v>
      </c>
      <c r="F131" s="22">
        <v>100</v>
      </c>
      <c r="G131" s="121"/>
      <c r="H131" s="163"/>
      <c r="I131" s="123">
        <v>0.97</v>
      </c>
      <c r="J131" s="121"/>
      <c r="K131" s="121"/>
      <c r="L131" s="121"/>
      <c r="M131" s="121" t="s">
        <v>5602</v>
      </c>
      <c r="N131" s="121"/>
      <c r="O131" s="121"/>
      <c r="P131" s="241"/>
      <c r="Q131" s="121"/>
      <c r="R131" s="121"/>
      <c r="S131" s="121"/>
      <c r="T131" s="121"/>
    </row>
    <row r="132" spans="1:20" ht="25.5" x14ac:dyDescent="0.25">
      <c r="A132" s="89" t="s">
        <v>4145</v>
      </c>
      <c r="B132" s="2" t="s">
        <v>4146</v>
      </c>
      <c r="C132" s="90" t="s">
        <v>4144</v>
      </c>
      <c r="D132" s="33" t="s">
        <v>0</v>
      </c>
      <c r="E132" s="22">
        <v>100</v>
      </c>
      <c r="F132" s="22">
        <v>100</v>
      </c>
      <c r="G132" s="121"/>
      <c r="H132" s="163"/>
      <c r="I132" s="123">
        <v>0.97</v>
      </c>
      <c r="J132" s="121"/>
      <c r="K132" s="121"/>
      <c r="L132" s="121"/>
      <c r="M132" s="121" t="s">
        <v>5602</v>
      </c>
      <c r="N132" s="121"/>
      <c r="O132" s="121"/>
      <c r="P132" s="241"/>
      <c r="Q132" s="121"/>
      <c r="R132" s="121"/>
      <c r="S132" s="121"/>
      <c r="T132" s="121"/>
    </row>
    <row r="133" spans="1:20" ht="25.5" x14ac:dyDescent="0.25">
      <c r="A133" s="89" t="s">
        <v>4147</v>
      </c>
      <c r="B133" s="2" t="s">
        <v>4148</v>
      </c>
      <c r="C133" s="90" t="s">
        <v>4144</v>
      </c>
      <c r="D133" s="33" t="s">
        <v>0</v>
      </c>
      <c r="E133" s="22">
        <v>100</v>
      </c>
      <c r="F133" s="22">
        <v>100</v>
      </c>
      <c r="G133" s="121"/>
      <c r="H133" s="163"/>
      <c r="I133" s="123">
        <v>0.97</v>
      </c>
      <c r="J133" s="121"/>
      <c r="K133" s="121"/>
      <c r="L133" s="121"/>
      <c r="M133" s="121" t="s">
        <v>5602</v>
      </c>
      <c r="N133" s="121"/>
      <c r="O133" s="121"/>
      <c r="P133" s="241"/>
      <c r="Q133" s="121"/>
      <c r="R133" s="121"/>
      <c r="S133" s="121"/>
      <c r="T133" s="121"/>
    </row>
    <row r="134" spans="1:20" ht="25.5" x14ac:dyDescent="0.25">
      <c r="A134" s="89" t="s">
        <v>4149</v>
      </c>
      <c r="B134" s="2" t="s">
        <v>4150</v>
      </c>
      <c r="C134" s="90" t="s">
        <v>4151</v>
      </c>
      <c r="D134" s="33" t="s">
        <v>0</v>
      </c>
      <c r="E134" s="22">
        <v>100</v>
      </c>
      <c r="F134" s="22">
        <v>100</v>
      </c>
      <c r="G134" s="121"/>
      <c r="H134" s="163"/>
      <c r="I134" s="121">
        <v>0.64</v>
      </c>
      <c r="J134" s="121"/>
      <c r="K134" s="121">
        <v>3</v>
      </c>
      <c r="L134" s="121"/>
      <c r="M134" s="121" t="s">
        <v>5602</v>
      </c>
      <c r="N134" s="121"/>
      <c r="O134" s="121">
        <v>0.25</v>
      </c>
      <c r="P134" s="241">
        <v>3</v>
      </c>
      <c r="Q134" s="121"/>
      <c r="R134" s="121"/>
      <c r="S134" s="121"/>
      <c r="T134" s="121"/>
    </row>
    <row r="135" spans="1:20" ht="25.5" x14ac:dyDescent="0.25">
      <c r="A135" s="89" t="s">
        <v>4152</v>
      </c>
      <c r="B135" s="2" t="s">
        <v>4153</v>
      </c>
      <c r="C135" s="90" t="s">
        <v>4151</v>
      </c>
      <c r="D135" s="33" t="s">
        <v>0</v>
      </c>
      <c r="E135" s="22">
        <v>100</v>
      </c>
      <c r="F135" s="22">
        <v>100</v>
      </c>
      <c r="G135" s="121"/>
      <c r="H135" s="163">
        <v>0.17</v>
      </c>
      <c r="I135" s="121">
        <v>1.57</v>
      </c>
      <c r="J135" s="121"/>
      <c r="K135" s="121">
        <v>4</v>
      </c>
      <c r="L135" s="121"/>
      <c r="M135" s="121" t="s">
        <v>5602</v>
      </c>
      <c r="N135" s="121"/>
      <c r="O135" s="121">
        <v>0.25</v>
      </c>
      <c r="P135" s="241">
        <v>3</v>
      </c>
      <c r="Q135" s="121"/>
      <c r="R135" s="121"/>
      <c r="S135" s="121"/>
      <c r="T135" s="121"/>
    </row>
    <row r="136" spans="1:20" x14ac:dyDescent="0.25">
      <c r="A136" s="4" t="s">
        <v>4154</v>
      </c>
      <c r="B136" s="4" t="s">
        <v>4155</v>
      </c>
      <c r="C136" s="90"/>
      <c r="D136" s="33"/>
      <c r="E136" s="22"/>
      <c r="F136" s="22"/>
      <c r="G136" s="291"/>
      <c r="H136" s="292"/>
      <c r="I136" s="291"/>
      <c r="J136" s="291"/>
      <c r="K136" s="291"/>
      <c r="L136" s="291"/>
      <c r="M136" s="291"/>
      <c r="N136" s="291"/>
      <c r="O136" s="291"/>
      <c r="P136" s="293"/>
      <c r="Q136" s="291"/>
      <c r="R136" s="291"/>
      <c r="S136" s="291"/>
      <c r="T136" s="291"/>
    </row>
    <row r="137" spans="1:20" x14ac:dyDescent="0.25">
      <c r="A137" s="89" t="s">
        <v>4156</v>
      </c>
      <c r="B137" s="2" t="s">
        <v>4157</v>
      </c>
      <c r="C137" s="90" t="s">
        <v>2226</v>
      </c>
      <c r="D137" s="33" t="s">
        <v>0</v>
      </c>
      <c r="E137" s="22">
        <v>100</v>
      </c>
      <c r="F137" s="30">
        <v>241500</v>
      </c>
      <c r="G137" s="121">
        <v>4.9000000000000002E-2</v>
      </c>
      <c r="H137" s="163">
        <v>0.03</v>
      </c>
      <c r="I137" s="121">
        <v>0.32</v>
      </c>
      <c r="J137" s="121"/>
      <c r="K137" s="121">
        <v>1</v>
      </c>
      <c r="L137" s="163">
        <v>0.08</v>
      </c>
      <c r="M137" s="121">
        <v>0.15</v>
      </c>
      <c r="N137" s="121"/>
      <c r="O137" s="121">
        <v>0.05</v>
      </c>
      <c r="P137" s="241">
        <v>2</v>
      </c>
      <c r="Q137" s="121"/>
      <c r="R137" s="163">
        <v>10</v>
      </c>
      <c r="S137" s="121"/>
      <c r="T137" s="121"/>
    </row>
    <row r="138" spans="1:20" ht="25.5" x14ac:dyDescent="0.25">
      <c r="A138" s="89" t="s">
        <v>4158</v>
      </c>
      <c r="B138" s="2" t="s">
        <v>4159</v>
      </c>
      <c r="C138" s="90" t="s">
        <v>2226</v>
      </c>
      <c r="D138" s="33" t="s">
        <v>0</v>
      </c>
      <c r="E138" s="22">
        <v>100</v>
      </c>
      <c r="F138" s="30">
        <v>86500</v>
      </c>
      <c r="G138" s="121">
        <v>0.06</v>
      </c>
      <c r="H138" s="163">
        <v>0.04</v>
      </c>
      <c r="I138" s="121"/>
      <c r="J138" s="163">
        <v>9.99</v>
      </c>
      <c r="K138" s="121">
        <v>1</v>
      </c>
      <c r="L138" s="163">
        <v>0.06</v>
      </c>
      <c r="M138" s="121">
        <v>0.15</v>
      </c>
      <c r="N138" s="121"/>
      <c r="O138" s="121">
        <v>0.06</v>
      </c>
      <c r="P138" s="241">
        <v>2</v>
      </c>
      <c r="Q138" s="121"/>
      <c r="R138" s="163">
        <v>10</v>
      </c>
      <c r="S138" s="121"/>
      <c r="T138" s="121"/>
    </row>
    <row r="139" spans="1:20" ht="25.5" x14ac:dyDescent="0.25">
      <c r="A139" s="89" t="s">
        <v>4160</v>
      </c>
      <c r="B139" s="2" t="s">
        <v>4159</v>
      </c>
      <c r="C139" s="90" t="s">
        <v>4161</v>
      </c>
      <c r="D139" s="33" t="s">
        <v>0</v>
      </c>
      <c r="E139" s="22">
        <v>100</v>
      </c>
      <c r="F139" s="30">
        <v>100</v>
      </c>
      <c r="G139" s="121">
        <v>0.06</v>
      </c>
      <c r="H139" s="163"/>
      <c r="I139" s="121">
        <v>0.08</v>
      </c>
      <c r="J139" s="163">
        <v>9.99</v>
      </c>
      <c r="K139" s="121">
        <v>1</v>
      </c>
      <c r="L139" s="163">
        <v>0.06</v>
      </c>
      <c r="M139" s="121">
        <v>0.15</v>
      </c>
      <c r="N139" s="121"/>
      <c r="O139" s="121"/>
      <c r="P139" s="241">
        <v>2</v>
      </c>
      <c r="Q139" s="121"/>
      <c r="R139" s="163">
        <v>10</v>
      </c>
      <c r="S139" s="121"/>
      <c r="T139" s="121"/>
    </row>
    <row r="140" spans="1:20" ht="25.5" x14ac:dyDescent="0.25">
      <c r="A140" s="89" t="s">
        <v>4162</v>
      </c>
      <c r="B140" s="2" t="s">
        <v>4159</v>
      </c>
      <c r="C140" s="90" t="s">
        <v>4163</v>
      </c>
      <c r="D140" s="33" t="s">
        <v>0</v>
      </c>
      <c r="E140" s="22">
        <v>100</v>
      </c>
      <c r="F140" s="30">
        <v>100</v>
      </c>
      <c r="G140" s="121">
        <v>0.06</v>
      </c>
      <c r="H140" s="163"/>
      <c r="I140" s="121">
        <v>0.08</v>
      </c>
      <c r="J140" s="163">
        <v>9.99</v>
      </c>
      <c r="K140" s="121"/>
      <c r="L140" s="121"/>
      <c r="M140" s="121" t="s">
        <v>5602</v>
      </c>
      <c r="N140" s="121"/>
      <c r="O140" s="121"/>
      <c r="P140" s="241"/>
      <c r="Q140" s="121"/>
      <c r="R140" s="163">
        <v>10</v>
      </c>
      <c r="S140" s="121"/>
      <c r="T140" s="121"/>
    </row>
    <row r="141" spans="1:20" ht="25.5" x14ac:dyDescent="0.25">
      <c r="A141" s="89" t="s">
        <v>4164</v>
      </c>
      <c r="B141" s="2" t="s">
        <v>4159</v>
      </c>
      <c r="C141" s="90" t="s">
        <v>4165</v>
      </c>
      <c r="D141" s="33" t="s">
        <v>0</v>
      </c>
      <c r="E141" s="22">
        <v>100</v>
      </c>
      <c r="F141" s="30">
        <v>100</v>
      </c>
      <c r="G141" s="121">
        <v>0.06</v>
      </c>
      <c r="H141" s="163"/>
      <c r="I141" s="121">
        <v>0.08</v>
      </c>
      <c r="J141" s="163">
        <v>9.99</v>
      </c>
      <c r="K141" s="121"/>
      <c r="L141" s="121"/>
      <c r="M141" s="121" t="s">
        <v>5602</v>
      </c>
      <c r="N141" s="121"/>
      <c r="O141" s="121"/>
      <c r="P141" s="241"/>
      <c r="Q141" s="121"/>
      <c r="R141" s="163">
        <v>10</v>
      </c>
      <c r="S141" s="121"/>
      <c r="T141" s="121"/>
    </row>
    <row r="142" spans="1:20" ht="25.5" x14ac:dyDescent="0.25">
      <c r="A142" s="89" t="s">
        <v>4166</v>
      </c>
      <c r="B142" s="2" t="s">
        <v>4167</v>
      </c>
      <c r="C142" s="90" t="s">
        <v>2226</v>
      </c>
      <c r="D142" s="33" t="s">
        <v>0</v>
      </c>
      <c r="E142" s="22">
        <v>100</v>
      </c>
      <c r="F142" s="30">
        <v>8800</v>
      </c>
      <c r="G142" s="121"/>
      <c r="H142" s="163">
        <v>0.09</v>
      </c>
      <c r="I142" s="121">
        <v>0.28999999999999998</v>
      </c>
      <c r="J142" s="163"/>
      <c r="K142" s="121">
        <v>1</v>
      </c>
      <c r="L142" s="121"/>
      <c r="M142" s="121">
        <v>0.25</v>
      </c>
      <c r="N142" s="121"/>
      <c r="O142" s="121">
        <v>0.45</v>
      </c>
      <c r="P142" s="241">
        <v>0.5</v>
      </c>
      <c r="Q142" s="121"/>
      <c r="R142" s="121"/>
      <c r="S142" s="121"/>
      <c r="T142" s="121"/>
    </row>
    <row r="143" spans="1:20" ht="38.25" x14ac:dyDescent="0.25">
      <c r="A143" s="89" t="s">
        <v>4168</v>
      </c>
      <c r="B143" s="2" t="s">
        <v>4169</v>
      </c>
      <c r="C143" s="90" t="s">
        <v>4170</v>
      </c>
      <c r="D143" s="33" t="s">
        <v>0</v>
      </c>
      <c r="E143" s="22">
        <v>100</v>
      </c>
      <c r="F143" s="30">
        <v>100</v>
      </c>
      <c r="G143" s="121"/>
      <c r="H143" s="163"/>
      <c r="I143" s="121">
        <v>0.28999999999999998</v>
      </c>
      <c r="J143" s="121"/>
      <c r="K143" s="121">
        <v>1</v>
      </c>
      <c r="L143" s="121"/>
      <c r="M143" s="121">
        <v>0.25</v>
      </c>
      <c r="N143" s="121"/>
      <c r="O143" s="121"/>
      <c r="P143" s="241">
        <v>0.5</v>
      </c>
      <c r="Q143" s="121"/>
      <c r="R143" s="121"/>
      <c r="S143" s="121"/>
      <c r="T143" s="121"/>
    </row>
    <row r="144" spans="1:20" ht="38.25" x14ac:dyDescent="0.25">
      <c r="A144" s="89" t="s">
        <v>4171</v>
      </c>
      <c r="B144" s="2" t="s">
        <v>4172</v>
      </c>
      <c r="C144" s="90" t="s">
        <v>2226</v>
      </c>
      <c r="D144" s="33" t="s">
        <v>0</v>
      </c>
      <c r="E144" s="22">
        <v>250</v>
      </c>
      <c r="F144" s="22">
        <v>5000</v>
      </c>
      <c r="G144" s="121"/>
      <c r="H144" s="163"/>
      <c r="I144" s="121">
        <v>0.38</v>
      </c>
      <c r="J144" s="121"/>
      <c r="K144" s="121">
        <v>1</v>
      </c>
      <c r="L144" s="121"/>
      <c r="M144" s="121" t="s">
        <v>5602</v>
      </c>
      <c r="N144" s="121"/>
      <c r="O144" s="121"/>
      <c r="P144" s="241">
        <v>5</v>
      </c>
      <c r="Q144" s="121"/>
      <c r="R144" s="121"/>
      <c r="S144" s="121"/>
      <c r="T144" s="121"/>
    </row>
    <row r="145" spans="1:20" x14ac:dyDescent="0.25">
      <c r="A145" s="4" t="s">
        <v>4173</v>
      </c>
      <c r="B145" s="4" t="s">
        <v>4174</v>
      </c>
      <c r="C145" s="23"/>
      <c r="D145" s="33"/>
      <c r="E145" s="22"/>
      <c r="F145" s="22"/>
      <c r="G145" s="211"/>
      <c r="H145" s="289"/>
      <c r="I145" s="211"/>
      <c r="J145" s="211"/>
      <c r="K145" s="211"/>
      <c r="L145" s="211"/>
      <c r="M145" s="211"/>
      <c r="N145" s="211"/>
      <c r="O145" s="211"/>
      <c r="P145" s="290"/>
      <c r="Q145" s="211"/>
      <c r="R145" s="211"/>
      <c r="S145" s="211"/>
      <c r="T145" s="211"/>
    </row>
    <row r="146" spans="1:20" ht="25.5" x14ac:dyDescent="0.25">
      <c r="A146" s="92" t="s">
        <v>4175</v>
      </c>
      <c r="B146" s="10" t="s">
        <v>4176</v>
      </c>
      <c r="C146" s="5" t="s">
        <v>4177</v>
      </c>
      <c r="D146" s="33" t="s">
        <v>0</v>
      </c>
      <c r="E146" s="22">
        <v>100</v>
      </c>
      <c r="F146" s="22">
        <v>100</v>
      </c>
      <c r="G146" s="218"/>
      <c r="H146" s="222"/>
      <c r="I146" s="218">
        <v>0.41</v>
      </c>
      <c r="J146" s="218"/>
      <c r="K146" s="218">
        <v>2</v>
      </c>
      <c r="L146" s="218"/>
      <c r="M146" s="121" t="s">
        <v>5602</v>
      </c>
      <c r="N146" s="218"/>
      <c r="O146" s="218"/>
      <c r="P146" s="302"/>
      <c r="Q146" s="218"/>
      <c r="R146" s="222">
        <v>10</v>
      </c>
      <c r="S146" s="218"/>
      <c r="T146" s="218"/>
    </row>
    <row r="147" spans="1:20" ht="51" x14ac:dyDescent="0.25">
      <c r="A147" s="92" t="s">
        <v>4178</v>
      </c>
      <c r="B147" s="10" t="s">
        <v>4179</v>
      </c>
      <c r="C147" s="5" t="s">
        <v>4180</v>
      </c>
      <c r="D147" s="22" t="s">
        <v>0</v>
      </c>
      <c r="E147" s="22">
        <v>100</v>
      </c>
      <c r="F147" s="30">
        <v>18900</v>
      </c>
      <c r="G147" s="121"/>
      <c r="H147" s="163"/>
      <c r="I147" s="121">
        <v>0.34</v>
      </c>
      <c r="J147" s="121"/>
      <c r="K147" s="121">
        <v>3</v>
      </c>
      <c r="L147" s="121"/>
      <c r="M147" s="121" t="s">
        <v>5602</v>
      </c>
      <c r="N147" s="121"/>
      <c r="O147" s="121"/>
      <c r="P147" s="288"/>
      <c r="Q147" s="121"/>
      <c r="R147" s="163">
        <v>10</v>
      </c>
      <c r="S147" s="121"/>
      <c r="T147" s="121"/>
    </row>
    <row r="148" spans="1:20" ht="114.75" x14ac:dyDescent="0.25">
      <c r="A148" s="92" t="s">
        <v>4181</v>
      </c>
      <c r="B148" s="93" t="s">
        <v>4182</v>
      </c>
      <c r="C148" s="5" t="s">
        <v>4183</v>
      </c>
      <c r="D148" s="22" t="s">
        <v>0</v>
      </c>
      <c r="E148" s="22">
        <v>50</v>
      </c>
      <c r="F148" s="22">
        <v>50</v>
      </c>
      <c r="G148" s="121"/>
      <c r="H148" s="163"/>
      <c r="I148" s="123">
        <v>1.2</v>
      </c>
      <c r="J148" s="121"/>
      <c r="K148" s="121"/>
      <c r="L148" s="121"/>
      <c r="M148" s="121" t="s">
        <v>5602</v>
      </c>
      <c r="N148" s="121"/>
      <c r="O148" s="121"/>
      <c r="P148" s="241"/>
      <c r="Q148" s="121"/>
      <c r="R148" s="121"/>
      <c r="S148" s="121"/>
      <c r="T148" s="121"/>
    </row>
    <row r="149" spans="1:20" ht="114.75" x14ac:dyDescent="0.25">
      <c r="A149" s="92" t="s">
        <v>4184</v>
      </c>
      <c r="B149" s="93" t="s">
        <v>4182</v>
      </c>
      <c r="C149" s="5" t="s">
        <v>4185</v>
      </c>
      <c r="D149" s="22" t="s">
        <v>0</v>
      </c>
      <c r="E149" s="22">
        <v>50</v>
      </c>
      <c r="F149" s="30">
        <v>2100</v>
      </c>
      <c r="G149" s="121"/>
      <c r="H149" s="163"/>
      <c r="I149" s="123">
        <v>0.9</v>
      </c>
      <c r="J149" s="121"/>
      <c r="K149" s="121"/>
      <c r="L149" s="121"/>
      <c r="M149" s="121" t="s">
        <v>5602</v>
      </c>
      <c r="N149" s="121"/>
      <c r="O149" s="121"/>
      <c r="P149" s="241"/>
      <c r="Q149" s="121"/>
      <c r="R149" s="121"/>
      <c r="S149" s="121"/>
      <c r="T149" s="121"/>
    </row>
    <row r="150" spans="1:20" ht="114.75" x14ac:dyDescent="0.25">
      <c r="A150" s="92" t="s">
        <v>4186</v>
      </c>
      <c r="B150" s="93" t="s">
        <v>4182</v>
      </c>
      <c r="C150" s="5" t="s">
        <v>4187</v>
      </c>
      <c r="D150" s="22" t="s">
        <v>0</v>
      </c>
      <c r="E150" s="22">
        <v>50</v>
      </c>
      <c r="F150" s="30">
        <v>50</v>
      </c>
      <c r="G150" s="121"/>
      <c r="H150" s="163"/>
      <c r="I150" s="121">
        <v>1.28</v>
      </c>
      <c r="J150" s="121"/>
      <c r="K150" s="121"/>
      <c r="L150" s="121"/>
      <c r="M150" s="121" t="s">
        <v>5602</v>
      </c>
      <c r="N150" s="121"/>
      <c r="O150" s="121"/>
      <c r="P150" s="241"/>
      <c r="Q150" s="121"/>
      <c r="R150" s="121"/>
      <c r="S150" s="121"/>
      <c r="T150" s="121"/>
    </row>
    <row r="151" spans="1:20" x14ac:dyDescent="0.25">
      <c r="A151" s="4" t="s">
        <v>4188</v>
      </c>
      <c r="B151" s="4" t="s">
        <v>4189</v>
      </c>
      <c r="C151" s="90"/>
      <c r="D151" s="33"/>
      <c r="E151" s="22"/>
      <c r="F151" s="22"/>
      <c r="G151" s="291"/>
      <c r="H151" s="292"/>
      <c r="I151" s="291"/>
      <c r="J151" s="291"/>
      <c r="K151" s="291"/>
      <c r="L151" s="291"/>
      <c r="M151" s="291"/>
      <c r="N151" s="291"/>
      <c r="O151" s="291"/>
      <c r="P151" s="293"/>
      <c r="Q151" s="291"/>
      <c r="R151" s="291"/>
      <c r="S151" s="291"/>
      <c r="T151" s="291"/>
    </row>
    <row r="152" spans="1:20" ht="76.5" x14ac:dyDescent="0.25">
      <c r="A152" s="89" t="s">
        <v>4190</v>
      </c>
      <c r="B152" s="2" t="s">
        <v>4191</v>
      </c>
      <c r="C152" s="90" t="s">
        <v>4192</v>
      </c>
      <c r="D152" s="33" t="s">
        <v>1961</v>
      </c>
      <c r="E152" s="22">
        <v>5</v>
      </c>
      <c r="F152" s="30">
        <v>30</v>
      </c>
      <c r="G152" s="121"/>
      <c r="H152" s="163"/>
      <c r="I152" s="123">
        <v>12.5</v>
      </c>
      <c r="J152" s="121"/>
      <c r="K152" s="121"/>
      <c r="L152" s="121"/>
      <c r="M152" s="121" t="s">
        <v>5602</v>
      </c>
      <c r="N152" s="121"/>
      <c r="O152" s="121"/>
      <c r="P152" s="241"/>
      <c r="Q152" s="121"/>
      <c r="R152" s="121"/>
      <c r="S152" s="121"/>
      <c r="T152" s="121"/>
    </row>
    <row r="153" spans="1:20" ht="76.5" x14ac:dyDescent="0.25">
      <c r="A153" s="89" t="s">
        <v>4193</v>
      </c>
      <c r="B153" s="2" t="s">
        <v>4194</v>
      </c>
      <c r="C153" s="90" t="s">
        <v>4195</v>
      </c>
      <c r="D153" s="33" t="s">
        <v>1961</v>
      </c>
      <c r="E153" s="22">
        <v>5</v>
      </c>
      <c r="F153" s="22">
        <v>60</v>
      </c>
      <c r="G153" s="121"/>
      <c r="H153" s="163"/>
      <c r="I153" s="121"/>
      <c r="J153" s="121"/>
      <c r="K153" s="121"/>
      <c r="L153" s="163">
        <v>13</v>
      </c>
      <c r="M153" s="121" t="s">
        <v>5602</v>
      </c>
      <c r="N153" s="121"/>
      <c r="O153" s="121"/>
      <c r="P153" s="241"/>
      <c r="Q153" s="121"/>
      <c r="R153" s="121"/>
      <c r="S153" s="121"/>
      <c r="T153" s="121"/>
    </row>
    <row r="154" spans="1:20" ht="89.25" x14ac:dyDescent="0.25">
      <c r="A154" s="89" t="s">
        <v>4196</v>
      </c>
      <c r="B154" s="72" t="s">
        <v>4197</v>
      </c>
      <c r="C154" s="90" t="s">
        <v>4198</v>
      </c>
      <c r="D154" s="88" t="s">
        <v>1961</v>
      </c>
      <c r="E154" s="88">
        <v>50</v>
      </c>
      <c r="F154" s="22">
        <v>100</v>
      </c>
      <c r="G154" s="121"/>
      <c r="H154" s="163"/>
      <c r="I154" s="121"/>
      <c r="J154" s="121"/>
      <c r="K154" s="121">
        <v>7</v>
      </c>
      <c r="L154" s="163">
        <v>1.75</v>
      </c>
      <c r="M154" s="121" t="s">
        <v>5602</v>
      </c>
      <c r="N154" s="121"/>
      <c r="O154" s="121"/>
      <c r="P154" s="241"/>
      <c r="Q154" s="121"/>
      <c r="R154" s="121"/>
      <c r="S154" s="121"/>
      <c r="T154" s="121"/>
    </row>
    <row r="155" spans="1:20" ht="127.5" x14ac:dyDescent="0.25">
      <c r="A155" s="89" t="s">
        <v>4199</v>
      </c>
      <c r="B155" s="72" t="s">
        <v>4200</v>
      </c>
      <c r="C155" s="90" t="s">
        <v>4201</v>
      </c>
      <c r="D155" s="88" t="s">
        <v>1961</v>
      </c>
      <c r="E155" s="88">
        <v>10</v>
      </c>
      <c r="F155" s="22">
        <v>100</v>
      </c>
      <c r="G155" s="121"/>
      <c r="H155" s="163"/>
      <c r="I155" s="121"/>
      <c r="J155" s="121"/>
      <c r="K155" s="121">
        <v>8</v>
      </c>
      <c r="L155" s="163">
        <v>6.25</v>
      </c>
      <c r="M155" s="121" t="s">
        <v>5602</v>
      </c>
      <c r="N155" s="121"/>
      <c r="O155" s="121"/>
      <c r="P155" s="241"/>
      <c r="Q155" s="121"/>
      <c r="R155" s="121"/>
      <c r="S155" s="121"/>
      <c r="T155" s="121"/>
    </row>
    <row r="156" spans="1:20" ht="102" x14ac:dyDescent="0.25">
      <c r="A156" s="89" t="s">
        <v>4202</v>
      </c>
      <c r="B156" s="72" t="s">
        <v>4200</v>
      </c>
      <c r="C156" s="90" t="s">
        <v>4203</v>
      </c>
      <c r="D156" s="88" t="s">
        <v>1961</v>
      </c>
      <c r="E156" s="88">
        <v>10</v>
      </c>
      <c r="F156" s="22">
        <v>100</v>
      </c>
      <c r="G156" s="121"/>
      <c r="H156" s="163"/>
      <c r="I156" s="121"/>
      <c r="J156" s="121"/>
      <c r="K156" s="121">
        <v>9</v>
      </c>
      <c r="L156" s="163">
        <v>8.1999999999999993</v>
      </c>
      <c r="M156" s="121" t="s">
        <v>5602</v>
      </c>
      <c r="N156" s="121"/>
      <c r="O156" s="121"/>
      <c r="P156" s="241"/>
      <c r="Q156" s="121"/>
      <c r="R156" s="121"/>
      <c r="S156" s="121"/>
      <c r="T156" s="121"/>
    </row>
    <row r="157" spans="1:20" x14ac:dyDescent="0.25">
      <c r="A157" s="4" t="s">
        <v>4204</v>
      </c>
      <c r="B157" s="4" t="s">
        <v>4205</v>
      </c>
      <c r="C157" s="5"/>
      <c r="D157" s="33"/>
      <c r="E157" s="22"/>
      <c r="F157" s="22"/>
      <c r="G157" s="291"/>
      <c r="H157" s="292"/>
      <c r="I157" s="291"/>
      <c r="J157" s="291"/>
      <c r="K157" s="291"/>
      <c r="L157" s="291"/>
      <c r="M157" s="291"/>
      <c r="N157" s="291"/>
      <c r="O157" s="291"/>
      <c r="P157" s="293"/>
      <c r="Q157" s="291"/>
      <c r="R157" s="291"/>
      <c r="S157" s="291"/>
      <c r="T157" s="291"/>
    </row>
    <row r="158" spans="1:20" ht="25.5" x14ac:dyDescent="0.25">
      <c r="A158" s="89" t="s">
        <v>4206</v>
      </c>
      <c r="B158" s="2" t="s">
        <v>4207</v>
      </c>
      <c r="C158" s="90" t="s">
        <v>1224</v>
      </c>
      <c r="D158" s="33" t="s">
        <v>0</v>
      </c>
      <c r="E158" s="22">
        <v>5</v>
      </c>
      <c r="F158" s="30">
        <v>410</v>
      </c>
      <c r="G158" s="121">
        <v>4.1500000000000004</v>
      </c>
      <c r="H158" s="163"/>
      <c r="I158" s="121">
        <v>5.98</v>
      </c>
      <c r="J158" s="121"/>
      <c r="K158" s="121">
        <v>6</v>
      </c>
      <c r="L158" s="121"/>
      <c r="M158" s="121" t="s">
        <v>5602</v>
      </c>
      <c r="N158" s="121"/>
      <c r="O158" s="121">
        <v>0.99</v>
      </c>
      <c r="P158" s="241">
        <v>7</v>
      </c>
      <c r="Q158" s="121"/>
      <c r="R158" s="121"/>
      <c r="S158" s="121">
        <v>5.4774000000000003</v>
      </c>
      <c r="T158" s="121">
        <v>67.17</v>
      </c>
    </row>
    <row r="159" spans="1:20" ht="25.5" x14ac:dyDescent="0.25">
      <c r="A159" s="89" t="s">
        <v>4208</v>
      </c>
      <c r="B159" s="2" t="s">
        <v>4209</v>
      </c>
      <c r="C159" s="90" t="s">
        <v>1224</v>
      </c>
      <c r="D159" s="33" t="s">
        <v>0</v>
      </c>
      <c r="E159" s="22">
        <v>5</v>
      </c>
      <c r="F159" s="30">
        <v>96</v>
      </c>
      <c r="G159" s="121"/>
      <c r="H159" s="163"/>
      <c r="I159" s="121">
        <v>5.98</v>
      </c>
      <c r="J159" s="121"/>
      <c r="K159" s="121">
        <v>6</v>
      </c>
      <c r="L159" s="121"/>
      <c r="M159" s="121" t="s">
        <v>5602</v>
      </c>
      <c r="N159" s="121"/>
      <c r="O159" s="121"/>
      <c r="P159" s="241">
        <v>7</v>
      </c>
      <c r="Q159" s="121"/>
      <c r="R159" s="121"/>
      <c r="S159" s="121"/>
      <c r="T159" s="121"/>
    </row>
    <row r="160" spans="1:20" ht="25.5" x14ac:dyDescent="0.25">
      <c r="A160" s="89" t="s">
        <v>4210</v>
      </c>
      <c r="B160" s="2" t="s">
        <v>4209</v>
      </c>
      <c r="C160" s="90" t="s">
        <v>4211</v>
      </c>
      <c r="D160" s="33" t="s">
        <v>0</v>
      </c>
      <c r="E160" s="22">
        <v>5</v>
      </c>
      <c r="F160" s="30">
        <v>5</v>
      </c>
      <c r="G160" s="121"/>
      <c r="H160" s="163"/>
      <c r="I160" s="121">
        <v>5.98</v>
      </c>
      <c r="J160" s="121"/>
      <c r="K160" s="121"/>
      <c r="L160" s="121"/>
      <c r="M160" s="121" t="s">
        <v>5602</v>
      </c>
      <c r="N160" s="121"/>
      <c r="O160" s="121"/>
      <c r="P160" s="241">
        <v>20</v>
      </c>
      <c r="Q160" s="121"/>
      <c r="R160" s="121"/>
      <c r="S160" s="121"/>
      <c r="T160" s="121"/>
    </row>
    <row r="161" spans="1:20" ht="25.5" x14ac:dyDescent="0.25">
      <c r="A161" s="89" t="s">
        <v>4212</v>
      </c>
      <c r="B161" s="2" t="s">
        <v>4213</v>
      </c>
      <c r="C161" s="90" t="s">
        <v>4214</v>
      </c>
      <c r="D161" s="33" t="s">
        <v>0</v>
      </c>
      <c r="E161" s="22">
        <v>5</v>
      </c>
      <c r="F161" s="30">
        <v>153</v>
      </c>
      <c r="G161" s="121"/>
      <c r="H161" s="163"/>
      <c r="I161" s="121">
        <v>5.98</v>
      </c>
      <c r="J161" s="121"/>
      <c r="K161" s="121">
        <v>6</v>
      </c>
      <c r="L161" s="121"/>
      <c r="M161" s="121" t="s">
        <v>5602</v>
      </c>
      <c r="N161" s="121"/>
      <c r="O161" s="121">
        <v>1.22</v>
      </c>
      <c r="P161" s="241"/>
      <c r="Q161" s="121"/>
      <c r="R161" s="121"/>
      <c r="S161" s="121">
        <v>12.342000000000001</v>
      </c>
      <c r="T161" s="121"/>
    </row>
    <row r="162" spans="1:20" ht="25.5" x14ac:dyDescent="0.25">
      <c r="A162" s="89" t="s">
        <v>4215</v>
      </c>
      <c r="B162" s="2" t="s">
        <v>4213</v>
      </c>
      <c r="C162" s="90" t="s">
        <v>4216</v>
      </c>
      <c r="D162" s="33" t="s">
        <v>0</v>
      </c>
      <c r="E162" s="22">
        <v>5</v>
      </c>
      <c r="F162" s="30">
        <v>5</v>
      </c>
      <c r="G162" s="121">
        <v>7.81</v>
      </c>
      <c r="H162" s="163"/>
      <c r="I162" s="121"/>
      <c r="J162" s="121"/>
      <c r="K162" s="121"/>
      <c r="L162" s="121"/>
      <c r="M162" s="121" t="s">
        <v>5602</v>
      </c>
      <c r="N162" s="121"/>
      <c r="O162" s="121"/>
      <c r="P162" s="241"/>
      <c r="Q162" s="121"/>
      <c r="R162" s="121"/>
      <c r="S162" s="121"/>
      <c r="T162" s="121"/>
    </row>
    <row r="163" spans="1:20" ht="38.25" x14ac:dyDescent="0.25">
      <c r="A163" s="89" t="s">
        <v>4217</v>
      </c>
      <c r="B163" s="2" t="s">
        <v>4218</v>
      </c>
      <c r="C163" s="90" t="s">
        <v>4219</v>
      </c>
      <c r="D163" s="33" t="s">
        <v>197</v>
      </c>
      <c r="E163" s="22">
        <v>1</v>
      </c>
      <c r="F163" s="30">
        <v>34</v>
      </c>
      <c r="G163" s="121">
        <v>0.23</v>
      </c>
      <c r="H163" s="163"/>
      <c r="I163" s="121"/>
      <c r="J163" s="121"/>
      <c r="K163" s="121"/>
      <c r="L163" s="121"/>
      <c r="M163" s="121" t="s">
        <v>5602</v>
      </c>
      <c r="N163" s="121"/>
      <c r="O163" s="121">
        <v>7.0000000000000007E-2</v>
      </c>
      <c r="P163" s="241">
        <v>12</v>
      </c>
      <c r="Q163" s="121"/>
      <c r="R163" s="121"/>
      <c r="S163" s="121"/>
      <c r="T163" s="121"/>
    </row>
    <row r="164" spans="1:20" x14ac:dyDescent="0.25">
      <c r="A164" s="4" t="s">
        <v>4220</v>
      </c>
      <c r="B164" s="4" t="s">
        <v>4221</v>
      </c>
      <c r="C164" s="87"/>
      <c r="D164" s="22"/>
      <c r="E164" s="22"/>
      <c r="F164" s="22"/>
      <c r="G164" s="291"/>
      <c r="H164" s="292"/>
      <c r="I164" s="291"/>
      <c r="J164" s="291"/>
      <c r="K164" s="291"/>
      <c r="L164" s="291"/>
      <c r="M164" s="291"/>
      <c r="N164" s="291"/>
      <c r="O164" s="291"/>
      <c r="P164" s="293"/>
      <c r="Q164" s="291"/>
      <c r="R164" s="291"/>
      <c r="S164" s="291"/>
      <c r="T164" s="291"/>
    </row>
    <row r="165" spans="1:20" ht="51" x14ac:dyDescent="0.25">
      <c r="A165" s="89" t="s">
        <v>4222</v>
      </c>
      <c r="B165" s="72" t="s">
        <v>4223</v>
      </c>
      <c r="C165" s="22" t="s">
        <v>3872</v>
      </c>
      <c r="D165" s="22" t="s">
        <v>0</v>
      </c>
      <c r="E165" s="22">
        <v>100</v>
      </c>
      <c r="F165" s="22">
        <v>500</v>
      </c>
      <c r="G165" s="121"/>
      <c r="H165" s="163"/>
      <c r="I165" s="121"/>
      <c r="J165" s="121"/>
      <c r="K165" s="121"/>
      <c r="L165" s="121"/>
      <c r="M165" s="121" t="s">
        <v>5602</v>
      </c>
      <c r="N165" s="121"/>
      <c r="O165" s="121"/>
      <c r="P165" s="241"/>
      <c r="Q165" s="121"/>
      <c r="R165" s="121"/>
      <c r="S165" s="121"/>
      <c r="T165" s="121"/>
    </row>
    <row r="166" spans="1:20" ht="51" x14ac:dyDescent="0.25">
      <c r="A166" s="89" t="s">
        <v>4224</v>
      </c>
      <c r="B166" s="72" t="s">
        <v>4223</v>
      </c>
      <c r="C166" s="88" t="s">
        <v>3874</v>
      </c>
      <c r="D166" s="88" t="s">
        <v>0</v>
      </c>
      <c r="E166" s="22">
        <v>100</v>
      </c>
      <c r="F166" s="30">
        <v>300</v>
      </c>
      <c r="G166" s="121"/>
      <c r="H166" s="163">
        <v>0.245</v>
      </c>
      <c r="I166" s="121"/>
      <c r="J166" s="121"/>
      <c r="K166" s="121"/>
      <c r="L166" s="121"/>
      <c r="M166" s="121" t="s">
        <v>5602</v>
      </c>
      <c r="N166" s="121"/>
      <c r="O166" s="121"/>
      <c r="P166" s="241">
        <v>0.5</v>
      </c>
      <c r="Q166" s="121"/>
      <c r="R166" s="121"/>
      <c r="S166" s="121"/>
      <c r="T166" s="121"/>
    </row>
    <row r="167" spans="1:20" ht="51" x14ac:dyDescent="0.25">
      <c r="A167" s="89" t="s">
        <v>4225</v>
      </c>
      <c r="B167" s="72" t="s">
        <v>4223</v>
      </c>
      <c r="C167" s="88" t="s">
        <v>3876</v>
      </c>
      <c r="D167" s="88" t="s">
        <v>0</v>
      </c>
      <c r="E167" s="22">
        <v>100</v>
      </c>
      <c r="F167" s="30">
        <v>1400</v>
      </c>
      <c r="G167" s="121"/>
      <c r="H167" s="163">
        <v>0.245</v>
      </c>
      <c r="I167" s="121"/>
      <c r="J167" s="121"/>
      <c r="K167" s="121"/>
      <c r="L167" s="121"/>
      <c r="M167" s="121" t="s">
        <v>5602</v>
      </c>
      <c r="N167" s="121"/>
      <c r="O167" s="121"/>
      <c r="P167" s="241">
        <v>0.5</v>
      </c>
      <c r="Q167" s="121"/>
      <c r="R167" s="121"/>
      <c r="S167" s="121"/>
      <c r="T167" s="121"/>
    </row>
    <row r="168" spans="1:20" ht="51" x14ac:dyDescent="0.25">
      <c r="A168" s="89" t="s">
        <v>4226</v>
      </c>
      <c r="B168" s="72" t="s">
        <v>4223</v>
      </c>
      <c r="C168" s="88" t="s">
        <v>3878</v>
      </c>
      <c r="D168" s="88" t="s">
        <v>0</v>
      </c>
      <c r="E168" s="22">
        <v>100</v>
      </c>
      <c r="F168" s="30">
        <v>700</v>
      </c>
      <c r="G168" s="121"/>
      <c r="H168" s="163">
        <v>0.245</v>
      </c>
      <c r="I168" s="121"/>
      <c r="J168" s="121"/>
      <c r="K168" s="121"/>
      <c r="L168" s="121"/>
      <c r="M168" s="121" t="s">
        <v>5602</v>
      </c>
      <c r="N168" s="121"/>
      <c r="O168" s="121"/>
      <c r="P168" s="241">
        <v>0.5</v>
      </c>
      <c r="Q168" s="121"/>
      <c r="R168" s="121"/>
      <c r="S168" s="121"/>
      <c r="T168" s="121"/>
    </row>
    <row r="169" spans="1:20" ht="51" x14ac:dyDescent="0.25">
      <c r="A169" s="89" t="s">
        <v>4227</v>
      </c>
      <c r="B169" s="72" t="s">
        <v>4223</v>
      </c>
      <c r="C169" s="88" t="s">
        <v>3880</v>
      </c>
      <c r="D169" s="88" t="s">
        <v>0</v>
      </c>
      <c r="E169" s="22">
        <v>100</v>
      </c>
      <c r="F169" s="22">
        <v>500</v>
      </c>
      <c r="G169" s="121"/>
      <c r="H169" s="163">
        <v>0.245</v>
      </c>
      <c r="I169" s="121"/>
      <c r="J169" s="121"/>
      <c r="K169" s="121"/>
      <c r="L169" s="121"/>
      <c r="M169" s="121" t="s">
        <v>5602</v>
      </c>
      <c r="N169" s="121"/>
      <c r="O169" s="121"/>
      <c r="P169" s="241">
        <v>0.5</v>
      </c>
      <c r="Q169" s="121"/>
      <c r="R169" s="121"/>
      <c r="S169" s="121"/>
      <c r="T169" s="121"/>
    </row>
    <row r="170" spans="1:20" ht="51" x14ac:dyDescent="0.25">
      <c r="A170" s="89" t="s">
        <v>4228</v>
      </c>
      <c r="B170" s="72" t="s">
        <v>4223</v>
      </c>
      <c r="C170" s="88" t="s">
        <v>3882</v>
      </c>
      <c r="D170" s="88" t="s">
        <v>0</v>
      </c>
      <c r="E170" s="22">
        <v>100</v>
      </c>
      <c r="F170" s="22">
        <v>500</v>
      </c>
      <c r="G170" s="121"/>
      <c r="H170" s="163">
        <v>0.245</v>
      </c>
      <c r="I170" s="121"/>
      <c r="J170" s="121"/>
      <c r="K170" s="121"/>
      <c r="L170" s="121"/>
      <c r="M170" s="121" t="s">
        <v>5602</v>
      </c>
      <c r="N170" s="121"/>
      <c r="O170" s="121"/>
      <c r="P170" s="241">
        <v>0.5</v>
      </c>
      <c r="Q170" s="121"/>
      <c r="R170" s="121"/>
      <c r="S170" s="121"/>
      <c r="T170" s="121"/>
    </row>
    <row r="171" spans="1:20" ht="51" x14ac:dyDescent="0.25">
      <c r="A171" s="89" t="s">
        <v>4229</v>
      </c>
      <c r="B171" s="72" t="s">
        <v>4223</v>
      </c>
      <c r="C171" s="88" t="s">
        <v>3884</v>
      </c>
      <c r="D171" s="88" t="s">
        <v>0</v>
      </c>
      <c r="E171" s="22">
        <v>100</v>
      </c>
      <c r="F171" s="22">
        <v>500</v>
      </c>
      <c r="G171" s="121"/>
      <c r="H171" s="163">
        <v>0.245</v>
      </c>
      <c r="I171" s="121"/>
      <c r="J171" s="121"/>
      <c r="K171" s="121"/>
      <c r="L171" s="121"/>
      <c r="M171" s="121" t="s">
        <v>5602</v>
      </c>
      <c r="N171" s="121"/>
      <c r="O171" s="121"/>
      <c r="P171" s="241">
        <v>0.5</v>
      </c>
      <c r="Q171" s="121"/>
      <c r="R171" s="121"/>
      <c r="S171" s="121"/>
      <c r="T171" s="121"/>
    </row>
    <row r="172" spans="1:20" ht="28.5" x14ac:dyDescent="0.25">
      <c r="A172" s="4" t="s">
        <v>4230</v>
      </c>
      <c r="B172" s="4" t="s">
        <v>4231</v>
      </c>
      <c r="C172" s="72"/>
      <c r="D172" s="15"/>
      <c r="E172" s="15"/>
      <c r="F172" s="15"/>
      <c r="G172" s="242"/>
      <c r="H172" s="303"/>
      <c r="I172" s="242"/>
      <c r="J172" s="242"/>
      <c r="K172" s="242"/>
      <c r="L172" s="242"/>
      <c r="M172" s="242"/>
      <c r="N172" s="242"/>
      <c r="O172" s="242"/>
      <c r="P172" s="304"/>
      <c r="Q172" s="242"/>
      <c r="R172" s="242"/>
      <c r="S172" s="242"/>
      <c r="T172" s="242"/>
    </row>
    <row r="173" spans="1:20" ht="153.75" x14ac:dyDescent="0.25">
      <c r="A173" s="89" t="s">
        <v>4232</v>
      </c>
      <c r="B173" s="72" t="s">
        <v>4233</v>
      </c>
      <c r="C173" s="90" t="s">
        <v>4234</v>
      </c>
      <c r="D173" s="88" t="s">
        <v>0</v>
      </c>
      <c r="E173" s="88">
        <v>50</v>
      </c>
      <c r="F173" s="30">
        <v>3050</v>
      </c>
      <c r="G173" s="121"/>
      <c r="H173" s="163"/>
      <c r="I173" s="121"/>
      <c r="J173" s="121"/>
      <c r="K173" s="121"/>
      <c r="L173" s="163">
        <v>0.95</v>
      </c>
      <c r="M173" s="121" t="s">
        <v>5602</v>
      </c>
      <c r="N173" s="121"/>
      <c r="O173" s="121"/>
      <c r="P173" s="241"/>
      <c r="Q173" s="121"/>
      <c r="R173" s="121"/>
      <c r="S173" s="121"/>
      <c r="T173" s="121"/>
    </row>
    <row r="174" spans="1:20" ht="153" x14ac:dyDescent="0.25">
      <c r="A174" s="89" t="s">
        <v>4235</v>
      </c>
      <c r="B174" s="72" t="s">
        <v>4236</v>
      </c>
      <c r="C174" s="90" t="s">
        <v>4234</v>
      </c>
      <c r="D174" s="88" t="s">
        <v>0</v>
      </c>
      <c r="E174" s="88">
        <v>50</v>
      </c>
      <c r="F174" s="22">
        <v>100</v>
      </c>
      <c r="G174" s="121"/>
      <c r="H174" s="163"/>
      <c r="I174" s="121"/>
      <c r="J174" s="121"/>
      <c r="K174" s="121"/>
      <c r="L174" s="163">
        <v>1.2</v>
      </c>
      <c r="M174" s="121" t="s">
        <v>5602</v>
      </c>
      <c r="N174" s="121"/>
      <c r="O174" s="121"/>
      <c r="P174" s="241"/>
      <c r="Q174" s="121"/>
      <c r="R174" s="121"/>
      <c r="S174" s="121"/>
      <c r="T174" s="121"/>
    </row>
    <row r="175" spans="1:20" ht="76.5" x14ac:dyDescent="0.25">
      <c r="A175" s="89" t="s">
        <v>4237</v>
      </c>
      <c r="B175" s="72" t="s">
        <v>4238</v>
      </c>
      <c r="C175" s="90" t="s">
        <v>4239</v>
      </c>
      <c r="D175" s="88" t="s">
        <v>1961</v>
      </c>
      <c r="E175" s="88">
        <v>50</v>
      </c>
      <c r="F175" s="22">
        <v>100</v>
      </c>
      <c r="G175" s="121"/>
      <c r="H175" s="163"/>
      <c r="I175" s="121"/>
      <c r="J175" s="121"/>
      <c r="K175" s="121"/>
      <c r="L175" s="163">
        <v>1.75</v>
      </c>
      <c r="M175" s="121" t="s">
        <v>5602</v>
      </c>
      <c r="N175" s="121"/>
      <c r="O175" s="121"/>
      <c r="P175" s="241"/>
      <c r="Q175" s="121"/>
      <c r="R175" s="121"/>
      <c r="S175" s="121"/>
      <c r="T175" s="121"/>
    </row>
    <row r="176" spans="1:20" ht="102" x14ac:dyDescent="0.25">
      <c r="A176" s="89" t="s">
        <v>4240</v>
      </c>
      <c r="B176" s="72" t="s">
        <v>4241</v>
      </c>
      <c r="C176" s="90" t="s">
        <v>4242</v>
      </c>
      <c r="D176" s="88" t="s">
        <v>1961</v>
      </c>
      <c r="E176" s="88">
        <v>10</v>
      </c>
      <c r="F176" s="22">
        <v>100</v>
      </c>
      <c r="G176" s="121"/>
      <c r="H176" s="163"/>
      <c r="I176" s="121"/>
      <c r="J176" s="121"/>
      <c r="K176" s="121"/>
      <c r="L176" s="163">
        <v>6.25</v>
      </c>
      <c r="M176" s="121" t="s">
        <v>5602</v>
      </c>
      <c r="N176" s="121"/>
      <c r="O176" s="121"/>
      <c r="P176" s="241"/>
      <c r="Q176" s="121"/>
      <c r="R176" s="121"/>
      <c r="S176" s="121"/>
      <c r="T176" s="121"/>
    </row>
    <row r="177" spans="1:20" ht="102" x14ac:dyDescent="0.25">
      <c r="A177" s="89" t="s">
        <v>4243</v>
      </c>
      <c r="B177" s="72" t="s">
        <v>4241</v>
      </c>
      <c r="C177" s="90" t="s">
        <v>4244</v>
      </c>
      <c r="D177" s="88" t="s">
        <v>1961</v>
      </c>
      <c r="E177" s="88">
        <v>10</v>
      </c>
      <c r="F177" s="22">
        <v>100</v>
      </c>
      <c r="G177" s="121"/>
      <c r="H177" s="163"/>
      <c r="I177" s="121"/>
      <c r="J177" s="121"/>
      <c r="K177" s="121"/>
      <c r="L177" s="163">
        <v>8.1999999999999993</v>
      </c>
      <c r="M177" s="121" t="s">
        <v>5602</v>
      </c>
      <c r="N177" s="121"/>
      <c r="O177" s="121"/>
      <c r="P177" s="241"/>
      <c r="Q177" s="121"/>
      <c r="R177" s="121"/>
      <c r="S177" s="121"/>
      <c r="T177" s="121"/>
    </row>
    <row r="178" spans="1:20" ht="114.75" x14ac:dyDescent="0.25">
      <c r="A178" s="89" t="s">
        <v>4245</v>
      </c>
      <c r="B178" s="72" t="s">
        <v>4246</v>
      </c>
      <c r="C178" s="90" t="s">
        <v>4247</v>
      </c>
      <c r="D178" s="88" t="s">
        <v>1961</v>
      </c>
      <c r="E178" s="88">
        <v>100</v>
      </c>
      <c r="F178" s="22">
        <v>100</v>
      </c>
      <c r="G178" s="298"/>
      <c r="H178" s="299"/>
      <c r="I178" s="298">
        <v>1.44</v>
      </c>
      <c r="J178" s="298"/>
      <c r="K178" s="298"/>
      <c r="L178" s="298"/>
      <c r="M178" s="121" t="s">
        <v>5602</v>
      </c>
      <c r="N178" s="298"/>
      <c r="O178" s="298"/>
      <c r="P178" s="301"/>
      <c r="Q178" s="298"/>
      <c r="R178" s="298"/>
      <c r="S178" s="298"/>
      <c r="T178" s="298"/>
    </row>
    <row r="179" spans="1:20" ht="127.5" x14ac:dyDescent="0.25">
      <c r="A179" s="89" t="s">
        <v>4248</v>
      </c>
      <c r="B179" s="72" t="s">
        <v>4249</v>
      </c>
      <c r="C179" s="90" t="s">
        <v>4250</v>
      </c>
      <c r="D179" s="88" t="s">
        <v>1961</v>
      </c>
      <c r="E179" s="88">
        <v>100</v>
      </c>
      <c r="F179" s="22">
        <v>100</v>
      </c>
      <c r="G179" s="298"/>
      <c r="H179" s="299"/>
      <c r="I179" s="298">
        <v>2.27</v>
      </c>
      <c r="J179" s="298"/>
      <c r="K179" s="298"/>
      <c r="L179" s="298"/>
      <c r="M179" s="121" t="s">
        <v>5602</v>
      </c>
      <c r="N179" s="298"/>
      <c r="O179" s="298"/>
      <c r="P179" s="301"/>
      <c r="Q179" s="298"/>
      <c r="R179" s="298"/>
      <c r="S179" s="298"/>
      <c r="T179" s="298"/>
    </row>
    <row r="180" spans="1:20" ht="127.5" x14ac:dyDescent="0.25">
      <c r="A180" s="89" t="s">
        <v>4251</v>
      </c>
      <c r="B180" s="72" t="s">
        <v>4252</v>
      </c>
      <c r="C180" s="90" t="s">
        <v>4253</v>
      </c>
      <c r="D180" s="88" t="s">
        <v>1961</v>
      </c>
      <c r="E180" s="88">
        <v>100</v>
      </c>
      <c r="F180" s="22">
        <v>100</v>
      </c>
      <c r="G180" s="298"/>
      <c r="H180" s="299"/>
      <c r="I180" s="298">
        <v>6.38</v>
      </c>
      <c r="J180" s="298"/>
      <c r="K180" s="298"/>
      <c r="L180" s="298"/>
      <c r="M180" s="121" t="s">
        <v>5602</v>
      </c>
      <c r="N180" s="298"/>
      <c r="O180" s="298"/>
      <c r="P180" s="301"/>
      <c r="Q180" s="298"/>
      <c r="R180" s="298"/>
      <c r="S180" s="298"/>
      <c r="T180" s="298"/>
    </row>
    <row r="181" spans="1:20" ht="127.5" x14ac:dyDescent="0.25">
      <c r="A181" s="89" t="s">
        <v>4254</v>
      </c>
      <c r="B181" s="72" t="s">
        <v>4255</v>
      </c>
      <c r="C181" s="90" t="s">
        <v>4256</v>
      </c>
      <c r="D181" s="88" t="s">
        <v>1961</v>
      </c>
      <c r="E181" s="88">
        <v>100</v>
      </c>
      <c r="F181" s="22">
        <v>100</v>
      </c>
      <c r="G181" s="298"/>
      <c r="H181" s="299"/>
      <c r="I181" s="298">
        <v>5.44</v>
      </c>
      <c r="J181" s="298"/>
      <c r="K181" s="298"/>
      <c r="L181" s="298"/>
      <c r="M181" s="121" t="s">
        <v>5602</v>
      </c>
      <c r="N181" s="298"/>
      <c r="O181" s="298"/>
      <c r="P181" s="301"/>
      <c r="Q181" s="298"/>
      <c r="R181" s="298"/>
      <c r="S181" s="298"/>
      <c r="T181" s="298"/>
    </row>
    <row r="182" spans="1:20" ht="127.5" x14ac:dyDescent="0.25">
      <c r="A182" s="89" t="s">
        <v>4257</v>
      </c>
      <c r="B182" s="72" t="s">
        <v>4258</v>
      </c>
      <c r="C182" s="90" t="s">
        <v>4259</v>
      </c>
      <c r="D182" s="88" t="s">
        <v>1961</v>
      </c>
      <c r="E182" s="88">
        <v>100</v>
      </c>
      <c r="F182" s="22">
        <v>100</v>
      </c>
      <c r="G182" s="298"/>
      <c r="H182" s="299"/>
      <c r="I182" s="298">
        <v>3.72</v>
      </c>
      <c r="J182" s="298"/>
      <c r="K182" s="298"/>
      <c r="L182" s="298"/>
      <c r="M182" s="121" t="s">
        <v>5602</v>
      </c>
      <c r="N182" s="298"/>
      <c r="O182" s="298"/>
      <c r="P182" s="301"/>
      <c r="Q182" s="298"/>
      <c r="R182" s="298"/>
      <c r="S182" s="298"/>
      <c r="T182" s="298"/>
    </row>
    <row r="183" spans="1:20" ht="127.5" x14ac:dyDescent="0.25">
      <c r="A183" s="89" t="s">
        <v>4260</v>
      </c>
      <c r="B183" s="72" t="s">
        <v>4261</v>
      </c>
      <c r="C183" s="90" t="s">
        <v>4262</v>
      </c>
      <c r="D183" s="88" t="s">
        <v>1961</v>
      </c>
      <c r="E183" s="88">
        <v>100</v>
      </c>
      <c r="F183" s="22">
        <v>100</v>
      </c>
      <c r="G183" s="298"/>
      <c r="H183" s="299"/>
      <c r="I183" s="298">
        <v>6.04</v>
      </c>
      <c r="J183" s="298"/>
      <c r="K183" s="298"/>
      <c r="L183" s="298"/>
      <c r="M183" s="121" t="s">
        <v>5602</v>
      </c>
      <c r="N183" s="298"/>
      <c r="O183" s="298"/>
      <c r="P183" s="301"/>
      <c r="Q183" s="298"/>
      <c r="R183" s="298"/>
      <c r="S183" s="298"/>
      <c r="T183" s="298"/>
    </row>
    <row r="184" spans="1:20" ht="114.75" x14ac:dyDescent="0.25">
      <c r="A184" s="89" t="s">
        <v>4263</v>
      </c>
      <c r="B184" s="72" t="s">
        <v>4264</v>
      </c>
      <c r="C184" s="90" t="s">
        <v>4265</v>
      </c>
      <c r="D184" s="88" t="s">
        <v>0</v>
      </c>
      <c r="E184" s="88">
        <v>100</v>
      </c>
      <c r="F184" s="22">
        <v>100</v>
      </c>
      <c r="G184" s="298"/>
      <c r="H184" s="299"/>
      <c r="I184" s="298">
        <v>1.68</v>
      </c>
      <c r="J184" s="298"/>
      <c r="K184" s="298"/>
      <c r="L184" s="298"/>
      <c r="M184" s="121" t="s">
        <v>5602</v>
      </c>
      <c r="N184" s="298"/>
      <c r="O184" s="298"/>
      <c r="P184" s="301"/>
      <c r="Q184" s="298"/>
      <c r="R184" s="298"/>
      <c r="S184" s="298"/>
      <c r="T184" s="298"/>
    </row>
    <row r="185" spans="1:20" ht="114.75" x14ac:dyDescent="0.25">
      <c r="A185" s="89" t="s">
        <v>4266</v>
      </c>
      <c r="B185" s="72" t="s">
        <v>4267</v>
      </c>
      <c r="C185" s="90" t="s">
        <v>4268</v>
      </c>
      <c r="D185" s="88" t="s">
        <v>0</v>
      </c>
      <c r="E185" s="88">
        <v>100</v>
      </c>
      <c r="F185" s="22">
        <v>100</v>
      </c>
      <c r="G185" s="298"/>
      <c r="H185" s="299"/>
      <c r="I185" s="298">
        <v>1.69</v>
      </c>
      <c r="J185" s="298"/>
      <c r="K185" s="298"/>
      <c r="L185" s="298"/>
      <c r="M185" s="121" t="s">
        <v>5602</v>
      </c>
      <c r="N185" s="298"/>
      <c r="O185" s="298"/>
      <c r="P185" s="301"/>
      <c r="Q185" s="298"/>
      <c r="R185" s="298"/>
      <c r="S185" s="298"/>
      <c r="T185" s="298"/>
    </row>
    <row r="186" spans="1:20" ht="114.75" x14ac:dyDescent="0.25">
      <c r="A186" s="89" t="s">
        <v>4269</v>
      </c>
      <c r="B186" s="72" t="s">
        <v>4270</v>
      </c>
      <c r="C186" s="90" t="s">
        <v>4271</v>
      </c>
      <c r="D186" s="88" t="s">
        <v>1961</v>
      </c>
      <c r="E186" s="88">
        <v>100</v>
      </c>
      <c r="F186" s="22">
        <v>100</v>
      </c>
      <c r="G186" s="298"/>
      <c r="H186" s="299"/>
      <c r="I186" s="298">
        <v>3.75</v>
      </c>
      <c r="J186" s="298"/>
      <c r="K186" s="298"/>
      <c r="L186" s="298"/>
      <c r="M186" s="121" t="s">
        <v>5602</v>
      </c>
      <c r="N186" s="298"/>
      <c r="O186" s="298"/>
      <c r="P186" s="301"/>
      <c r="Q186" s="298"/>
      <c r="R186" s="298"/>
      <c r="S186" s="298"/>
      <c r="T186" s="298"/>
    </row>
    <row r="187" spans="1:20" ht="114.75" x14ac:dyDescent="0.25">
      <c r="A187" s="89" t="s">
        <v>4272</v>
      </c>
      <c r="B187" s="72" t="s">
        <v>4273</v>
      </c>
      <c r="C187" s="90" t="s">
        <v>4274</v>
      </c>
      <c r="D187" s="88" t="s">
        <v>1961</v>
      </c>
      <c r="E187" s="88">
        <v>100</v>
      </c>
      <c r="F187" s="22">
        <v>100</v>
      </c>
      <c r="G187" s="298"/>
      <c r="H187" s="299"/>
      <c r="I187" s="298">
        <v>3.77</v>
      </c>
      <c r="J187" s="298"/>
      <c r="K187" s="298"/>
      <c r="L187" s="298"/>
      <c r="M187" s="121" t="s">
        <v>5602</v>
      </c>
      <c r="N187" s="298"/>
      <c r="O187" s="298"/>
      <c r="P187" s="301"/>
      <c r="Q187" s="298"/>
      <c r="R187" s="298"/>
      <c r="S187" s="298"/>
      <c r="T187" s="298"/>
    </row>
    <row r="188" spans="1:20" ht="127.5" x14ac:dyDescent="0.25">
      <c r="A188" s="89" t="s">
        <v>4275</v>
      </c>
      <c r="B188" s="72" t="s">
        <v>4276</v>
      </c>
      <c r="C188" s="90" t="s">
        <v>4277</v>
      </c>
      <c r="D188" s="88" t="s">
        <v>1961</v>
      </c>
      <c r="E188" s="88">
        <v>100</v>
      </c>
      <c r="F188" s="22">
        <v>100</v>
      </c>
      <c r="G188" s="298"/>
      <c r="H188" s="299"/>
      <c r="I188" s="298">
        <v>6.28</v>
      </c>
      <c r="J188" s="298"/>
      <c r="K188" s="298"/>
      <c r="L188" s="298"/>
      <c r="M188" s="121" t="s">
        <v>5602</v>
      </c>
      <c r="N188" s="298"/>
      <c r="O188" s="298"/>
      <c r="P188" s="301"/>
      <c r="Q188" s="298"/>
      <c r="R188" s="298"/>
      <c r="S188" s="298"/>
      <c r="T188" s="298"/>
    </row>
    <row r="189" spans="1:20" ht="127.5" x14ac:dyDescent="0.25">
      <c r="A189" s="89" t="s">
        <v>4278</v>
      </c>
      <c r="B189" s="72" t="s">
        <v>4279</v>
      </c>
      <c r="C189" s="90" t="s">
        <v>4280</v>
      </c>
      <c r="D189" s="88" t="s">
        <v>1961</v>
      </c>
      <c r="E189" s="88">
        <v>100</v>
      </c>
      <c r="F189" s="22">
        <v>100</v>
      </c>
      <c r="G189" s="218"/>
      <c r="H189" s="222"/>
      <c r="I189" s="218">
        <v>7.45</v>
      </c>
      <c r="J189" s="218"/>
      <c r="K189" s="218"/>
      <c r="L189" s="218"/>
      <c r="M189" s="121" t="s">
        <v>5602</v>
      </c>
      <c r="N189" s="218"/>
      <c r="O189" s="218"/>
      <c r="P189" s="249"/>
      <c r="Q189" s="218"/>
      <c r="R189" s="218"/>
      <c r="S189" s="218"/>
      <c r="T189" s="218"/>
    </row>
  </sheetData>
  <mergeCells count="2">
    <mergeCell ref="A3:F3"/>
    <mergeCell ref="G2:T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AA83B-9E10-49E7-9BB2-ED1775F74351}">
  <dimension ref="A2:U185"/>
  <sheetViews>
    <sheetView tabSelected="1" topLeftCell="C61" zoomScale="70" zoomScaleNormal="70" workbookViewId="0">
      <selection activeCell="Z69" sqref="Z69"/>
    </sheetView>
  </sheetViews>
  <sheetFormatPr defaultRowHeight="15" x14ac:dyDescent="0.25"/>
  <cols>
    <col min="1" max="1" width="16.42578125" customWidth="1"/>
    <col min="2" max="2" width="66.85546875" customWidth="1"/>
    <col min="3" max="3" width="19.42578125" customWidth="1"/>
    <col min="4" max="4" width="15.140625" customWidth="1"/>
    <col min="5" max="5" width="15.85546875" customWidth="1"/>
    <col min="6" max="6" width="14.42578125" customWidth="1"/>
    <col min="7" max="7" width="16.140625" customWidth="1"/>
    <col min="8" max="8" width="16.28515625" customWidth="1"/>
    <col min="9" max="9" width="16" customWidth="1"/>
    <col min="10" max="10" width="16.85546875" customWidth="1"/>
    <col min="11" max="11" width="15.85546875" customWidth="1"/>
    <col min="12" max="12" width="16.85546875" customWidth="1"/>
    <col min="13" max="13" width="16.140625" customWidth="1"/>
    <col min="14" max="14" width="16.28515625" customWidth="1"/>
    <col min="15" max="15" width="15.7109375" customWidth="1"/>
    <col min="16" max="17" width="16.42578125" customWidth="1"/>
    <col min="18" max="18" width="16.140625" customWidth="1"/>
    <col min="19" max="19" width="16.28515625" customWidth="1"/>
    <col min="20" max="20" width="16.85546875" customWidth="1"/>
    <col min="21" max="21" width="16.42578125" customWidth="1"/>
  </cols>
  <sheetData>
    <row r="2" spans="1:21" ht="15.75" x14ac:dyDescent="0.25">
      <c r="G2" s="341" t="s">
        <v>1466</v>
      </c>
      <c r="H2" s="341"/>
      <c r="I2" s="341"/>
      <c r="J2" s="341"/>
      <c r="K2" s="341"/>
      <c r="L2" s="341"/>
      <c r="M2" s="341"/>
      <c r="N2" s="341"/>
      <c r="O2" s="341"/>
      <c r="P2" s="341"/>
      <c r="Q2" s="341"/>
      <c r="R2" s="341"/>
      <c r="S2" s="341"/>
      <c r="T2" s="341"/>
      <c r="U2" s="341"/>
    </row>
    <row r="3" spans="1:21" ht="42.75" x14ac:dyDescent="0.25">
      <c r="A3" s="347" t="s">
        <v>1245</v>
      </c>
      <c r="B3" s="348"/>
      <c r="C3" s="348"/>
      <c r="D3" s="348"/>
      <c r="E3" s="348"/>
      <c r="F3" s="349"/>
      <c r="G3" s="17" t="s">
        <v>1497</v>
      </c>
      <c r="H3" s="24" t="s">
        <v>1517</v>
      </c>
      <c r="I3" s="17" t="s">
        <v>1499</v>
      </c>
      <c r="J3" s="17" t="s">
        <v>1514</v>
      </c>
      <c r="K3" s="17" t="s">
        <v>4669</v>
      </c>
      <c r="L3" s="17" t="s">
        <v>1500</v>
      </c>
      <c r="M3" s="17" t="s">
        <v>4670</v>
      </c>
      <c r="N3" s="26" t="s">
        <v>1501</v>
      </c>
      <c r="O3" s="17" t="s">
        <v>1503</v>
      </c>
      <c r="P3" s="26" t="s">
        <v>1512</v>
      </c>
      <c r="Q3" s="17" t="s">
        <v>1504</v>
      </c>
      <c r="R3" s="17" t="s">
        <v>1507</v>
      </c>
      <c r="S3" s="17" t="s">
        <v>1508</v>
      </c>
      <c r="T3" s="17" t="s">
        <v>1510</v>
      </c>
      <c r="U3" s="17" t="s">
        <v>1511</v>
      </c>
    </row>
    <row r="4" spans="1:21" ht="71.25" x14ac:dyDescent="0.25">
      <c r="A4" s="7" t="s">
        <v>79</v>
      </c>
      <c r="B4" s="27" t="s">
        <v>1246</v>
      </c>
      <c r="C4" s="27" t="s">
        <v>78</v>
      </c>
      <c r="D4" s="27" t="s">
        <v>77</v>
      </c>
      <c r="E4" s="59" t="s">
        <v>2404</v>
      </c>
      <c r="F4" s="59" t="s">
        <v>104</v>
      </c>
      <c r="G4" s="25" t="s">
        <v>1467</v>
      </c>
      <c r="H4" s="25" t="s">
        <v>1467</v>
      </c>
      <c r="I4" s="25" t="s">
        <v>1467</v>
      </c>
      <c r="J4" s="25" t="s">
        <v>1467</v>
      </c>
      <c r="K4" s="25" t="s">
        <v>1467</v>
      </c>
      <c r="L4" s="25" t="s">
        <v>1467</v>
      </c>
      <c r="M4" s="25" t="s">
        <v>1467</v>
      </c>
      <c r="N4" s="25" t="s">
        <v>1467</v>
      </c>
      <c r="O4" s="25" t="s">
        <v>1467</v>
      </c>
      <c r="P4" s="25" t="s">
        <v>1467</v>
      </c>
      <c r="Q4" s="25" t="s">
        <v>1467</v>
      </c>
      <c r="R4" s="25" t="s">
        <v>1467</v>
      </c>
      <c r="S4" s="25" t="s">
        <v>1467</v>
      </c>
      <c r="T4" s="25" t="s">
        <v>1467</v>
      </c>
      <c r="U4" s="25" t="s">
        <v>1467</v>
      </c>
    </row>
    <row r="5" spans="1:21" x14ac:dyDescent="0.25">
      <c r="A5" s="8" t="s">
        <v>105</v>
      </c>
      <c r="B5" s="8" t="s">
        <v>106</v>
      </c>
      <c r="C5" s="8" t="s">
        <v>107</v>
      </c>
      <c r="D5" s="17" t="s">
        <v>108</v>
      </c>
      <c r="E5" s="17" t="s">
        <v>109</v>
      </c>
      <c r="F5" s="17" t="s">
        <v>110</v>
      </c>
      <c r="G5" s="107" t="s">
        <v>1468</v>
      </c>
      <c r="H5" s="115" t="s">
        <v>1468</v>
      </c>
      <c r="I5" s="8" t="s">
        <v>1468</v>
      </c>
      <c r="J5" s="8" t="s">
        <v>1468</v>
      </c>
      <c r="K5" s="8" t="s">
        <v>1468</v>
      </c>
      <c r="L5" s="8" t="s">
        <v>1468</v>
      </c>
      <c r="M5" s="8" t="s">
        <v>1468</v>
      </c>
      <c r="N5" s="8" t="s">
        <v>1468</v>
      </c>
      <c r="O5" s="8" t="s">
        <v>1468</v>
      </c>
      <c r="P5" s="8" t="s">
        <v>1468</v>
      </c>
      <c r="Q5" s="8" t="s">
        <v>1468</v>
      </c>
      <c r="R5" s="147" t="s">
        <v>1468</v>
      </c>
      <c r="S5" s="8" t="s">
        <v>1468</v>
      </c>
      <c r="T5" s="8" t="s">
        <v>1468</v>
      </c>
      <c r="U5" s="8" t="s">
        <v>1468</v>
      </c>
    </row>
    <row r="6" spans="1:21" ht="15.75" x14ac:dyDescent="0.25">
      <c r="A6" s="28" t="s">
        <v>4281</v>
      </c>
      <c r="B6" s="28" t="s">
        <v>4282</v>
      </c>
      <c r="C6" s="2"/>
      <c r="D6" s="31"/>
      <c r="E6" s="22"/>
      <c r="F6" s="22"/>
      <c r="G6" s="97"/>
      <c r="H6" s="103"/>
      <c r="I6" s="97"/>
      <c r="J6" s="97"/>
      <c r="K6" s="97"/>
      <c r="L6" s="97"/>
      <c r="M6" s="97"/>
      <c r="N6" s="97"/>
      <c r="O6" s="97"/>
      <c r="P6" s="97"/>
      <c r="Q6" s="97"/>
      <c r="R6" s="143"/>
      <c r="S6" s="97"/>
      <c r="T6" s="97"/>
      <c r="U6" s="97"/>
    </row>
    <row r="7" spans="1:21" x14ac:dyDescent="0.25">
      <c r="A7" s="4" t="s">
        <v>4283</v>
      </c>
      <c r="B7" s="4" t="s">
        <v>4284</v>
      </c>
      <c r="C7" s="2"/>
      <c r="D7" s="31"/>
      <c r="E7" s="22"/>
      <c r="F7" s="22"/>
      <c r="G7" s="97"/>
      <c r="H7" s="103"/>
      <c r="I7" s="97"/>
      <c r="J7" s="97"/>
      <c r="K7" s="97"/>
      <c r="L7" s="97"/>
      <c r="M7" s="97"/>
      <c r="N7" s="97"/>
      <c r="O7" s="97"/>
      <c r="P7" s="97"/>
      <c r="Q7" s="97"/>
      <c r="R7" s="143"/>
      <c r="S7" s="97"/>
      <c r="T7" s="97"/>
      <c r="U7" s="97"/>
    </row>
    <row r="8" spans="1:21" ht="25.5" x14ac:dyDescent="0.25">
      <c r="A8" s="2" t="s">
        <v>4285</v>
      </c>
      <c r="B8" s="2" t="s">
        <v>4286</v>
      </c>
      <c r="C8" s="5" t="s">
        <v>4287</v>
      </c>
      <c r="D8" s="22" t="s">
        <v>0</v>
      </c>
      <c r="E8" s="22">
        <v>100</v>
      </c>
      <c r="F8" s="30">
        <v>7300</v>
      </c>
      <c r="G8" s="116"/>
      <c r="H8" s="116">
        <v>0.47310000000000002</v>
      </c>
      <c r="I8" s="111">
        <v>0.5</v>
      </c>
      <c r="J8" s="110"/>
      <c r="K8" s="110"/>
      <c r="L8" s="110"/>
      <c r="M8" s="110"/>
      <c r="N8" s="110"/>
      <c r="O8" s="110" t="s">
        <v>5602</v>
      </c>
      <c r="P8" s="110"/>
      <c r="Q8" s="110"/>
      <c r="R8" s="144">
        <v>0.75</v>
      </c>
      <c r="S8" s="110"/>
      <c r="T8" s="116">
        <v>25</v>
      </c>
      <c r="U8" s="110"/>
    </row>
    <row r="9" spans="1:21" ht="25.5" x14ac:dyDescent="0.25">
      <c r="A9" s="2" t="s">
        <v>4288</v>
      </c>
      <c r="B9" s="2" t="s">
        <v>4286</v>
      </c>
      <c r="C9" s="5" t="s">
        <v>4289</v>
      </c>
      <c r="D9" s="22" t="s">
        <v>0</v>
      </c>
      <c r="E9" s="22">
        <v>100</v>
      </c>
      <c r="F9" s="30">
        <v>23500</v>
      </c>
      <c r="G9" s="116">
        <v>4.4999999999999998E-2</v>
      </c>
      <c r="H9" s="116">
        <v>3.04E-2</v>
      </c>
      <c r="I9" s="110"/>
      <c r="J9" s="110"/>
      <c r="K9" s="110"/>
      <c r="L9" s="110">
        <v>1</v>
      </c>
      <c r="M9" s="110"/>
      <c r="N9" s="110"/>
      <c r="O9" s="110" t="s">
        <v>5602</v>
      </c>
      <c r="P9" s="116">
        <v>1.6199999999999999E-2</v>
      </c>
      <c r="Q9" s="110">
        <v>0.02</v>
      </c>
      <c r="R9" s="144">
        <v>0.75</v>
      </c>
      <c r="S9" s="110"/>
      <c r="T9" s="116"/>
      <c r="U9" s="110"/>
    </row>
    <row r="10" spans="1:21" ht="25.5" x14ac:dyDescent="0.25">
      <c r="A10" s="2" t="s">
        <v>4290</v>
      </c>
      <c r="B10" s="2" t="s">
        <v>4286</v>
      </c>
      <c r="C10" s="5" t="s">
        <v>4291</v>
      </c>
      <c r="D10" s="22" t="s">
        <v>0</v>
      </c>
      <c r="E10" s="22">
        <v>100</v>
      </c>
      <c r="F10" s="30">
        <v>414500</v>
      </c>
      <c r="G10" s="116">
        <v>1.95E-2</v>
      </c>
      <c r="H10" s="116">
        <v>1.61E-2</v>
      </c>
      <c r="I10" s="110">
        <v>5.1999999999999998E-2</v>
      </c>
      <c r="J10" s="110"/>
      <c r="K10" s="110"/>
      <c r="L10" s="110">
        <v>1</v>
      </c>
      <c r="M10" s="110"/>
      <c r="N10" s="110">
        <v>2.5000000000000001E-2</v>
      </c>
      <c r="O10" s="110" t="s">
        <v>5602</v>
      </c>
      <c r="P10" s="116">
        <v>1.6199999999999999E-2</v>
      </c>
      <c r="Q10" s="110">
        <v>0.02</v>
      </c>
      <c r="R10" s="144">
        <v>0.7</v>
      </c>
      <c r="S10" s="110">
        <v>2.1299999999999999E-2</v>
      </c>
      <c r="T10" s="116">
        <v>10</v>
      </c>
      <c r="U10" s="110">
        <v>4.7600000000000003E-2</v>
      </c>
    </row>
    <row r="11" spans="1:21" ht="25.5" x14ac:dyDescent="0.25">
      <c r="A11" s="2" t="s">
        <v>4292</v>
      </c>
      <c r="B11" s="2" t="s">
        <v>4286</v>
      </c>
      <c r="C11" s="5" t="s">
        <v>4293</v>
      </c>
      <c r="D11" s="22" t="s">
        <v>0</v>
      </c>
      <c r="E11" s="22">
        <v>100</v>
      </c>
      <c r="F11" s="30">
        <v>7200</v>
      </c>
      <c r="G11" s="116">
        <v>5.9499999999999997E-2</v>
      </c>
      <c r="H11" s="116">
        <v>2.53E-2</v>
      </c>
      <c r="I11" s="110">
        <v>5.0999999999999997E-2</v>
      </c>
      <c r="J11" s="110"/>
      <c r="K11" s="110"/>
      <c r="L11" s="110">
        <v>1</v>
      </c>
      <c r="M11" s="110"/>
      <c r="N11" s="110"/>
      <c r="O11" s="110" t="s">
        <v>5602</v>
      </c>
      <c r="P11" s="110">
        <v>2.7799999999999998E-2</v>
      </c>
      <c r="Q11" s="110">
        <v>0.04</v>
      </c>
      <c r="R11" s="144">
        <v>0.8</v>
      </c>
      <c r="S11" s="110"/>
      <c r="T11" s="116">
        <v>10</v>
      </c>
      <c r="U11" s="110"/>
    </row>
    <row r="12" spans="1:21" ht="25.5" x14ac:dyDescent="0.25">
      <c r="A12" s="2" t="s">
        <v>4294</v>
      </c>
      <c r="B12" s="2" t="s">
        <v>4286</v>
      </c>
      <c r="C12" s="5" t="s">
        <v>4295</v>
      </c>
      <c r="D12" s="22" t="s">
        <v>0</v>
      </c>
      <c r="E12" s="22">
        <v>100</v>
      </c>
      <c r="F12" s="22">
        <v>500</v>
      </c>
      <c r="G12" s="116"/>
      <c r="H12" s="116">
        <v>1.61E-2</v>
      </c>
      <c r="I12" s="110">
        <v>5.0999999999999997E-2</v>
      </c>
      <c r="J12" s="110"/>
      <c r="K12" s="110"/>
      <c r="L12" s="110">
        <v>1</v>
      </c>
      <c r="M12" s="110"/>
      <c r="N12" s="110"/>
      <c r="O12" s="110" t="s">
        <v>5602</v>
      </c>
      <c r="P12" s="110"/>
      <c r="Q12" s="110"/>
      <c r="R12" s="144">
        <v>0.7</v>
      </c>
      <c r="S12" s="110"/>
      <c r="T12" s="116"/>
      <c r="U12" s="110"/>
    </row>
    <row r="13" spans="1:21" ht="25.5" x14ac:dyDescent="0.25">
      <c r="A13" s="2" t="s">
        <v>4296</v>
      </c>
      <c r="B13" s="2" t="s">
        <v>4286</v>
      </c>
      <c r="C13" s="5" t="s">
        <v>4297</v>
      </c>
      <c r="D13" s="22" t="s">
        <v>0</v>
      </c>
      <c r="E13" s="22">
        <v>100</v>
      </c>
      <c r="F13" s="22">
        <v>500</v>
      </c>
      <c r="G13" s="116">
        <v>1.8800000000000001E-2</v>
      </c>
      <c r="H13" s="116">
        <v>1.61E-2</v>
      </c>
      <c r="I13" s="110">
        <v>5.0999999999999997E-2</v>
      </c>
      <c r="J13" s="110"/>
      <c r="K13" s="110"/>
      <c r="L13" s="110">
        <v>1</v>
      </c>
      <c r="M13" s="110"/>
      <c r="N13" s="110">
        <v>2.5000000000000001E-2</v>
      </c>
      <c r="O13" s="110" t="s">
        <v>5602</v>
      </c>
      <c r="P13" s="110">
        <v>1.5900000000000001E-2</v>
      </c>
      <c r="Q13" s="110">
        <v>0.02</v>
      </c>
      <c r="R13" s="144">
        <v>0.7</v>
      </c>
      <c r="S13" s="110">
        <v>2.1299999999999999E-2</v>
      </c>
      <c r="T13" s="116"/>
      <c r="U13" s="110">
        <v>4.9399999999999999E-2</v>
      </c>
    </row>
    <row r="14" spans="1:21" ht="25.5" x14ac:dyDescent="0.25">
      <c r="A14" s="2" t="s">
        <v>4298</v>
      </c>
      <c r="B14" s="2" t="s">
        <v>4286</v>
      </c>
      <c r="C14" s="5" t="s">
        <v>4299</v>
      </c>
      <c r="D14" s="22" t="s">
        <v>0</v>
      </c>
      <c r="E14" s="22">
        <v>100</v>
      </c>
      <c r="F14" s="22">
        <v>800</v>
      </c>
      <c r="G14" s="110"/>
      <c r="H14" s="116">
        <v>1.52E-2</v>
      </c>
      <c r="I14" s="110">
        <v>5.1999999999999998E-2</v>
      </c>
      <c r="J14" s="110"/>
      <c r="K14" s="110"/>
      <c r="L14" s="110">
        <v>1</v>
      </c>
      <c r="M14" s="110"/>
      <c r="N14" s="110"/>
      <c r="O14" s="110" t="s">
        <v>5602</v>
      </c>
      <c r="P14" s="110">
        <v>1.52E-2</v>
      </c>
      <c r="Q14" s="110">
        <v>0.02</v>
      </c>
      <c r="R14" s="144">
        <v>0.7</v>
      </c>
      <c r="S14" s="110"/>
      <c r="T14" s="116"/>
      <c r="U14" s="110"/>
    </row>
    <row r="15" spans="1:21" ht="25.5" x14ac:dyDescent="0.25">
      <c r="A15" s="2" t="s">
        <v>4300</v>
      </c>
      <c r="B15" s="2" t="s">
        <v>4286</v>
      </c>
      <c r="C15" s="5" t="s">
        <v>4301</v>
      </c>
      <c r="D15" s="22" t="s">
        <v>0</v>
      </c>
      <c r="E15" s="22">
        <v>100</v>
      </c>
      <c r="F15" s="30">
        <v>1100</v>
      </c>
      <c r="G15" s="116">
        <v>1.8800000000000001E-2</v>
      </c>
      <c r="H15" s="116">
        <v>1.52E-2</v>
      </c>
      <c r="I15" s="110">
        <v>5.1999999999999998E-2</v>
      </c>
      <c r="J15" s="110"/>
      <c r="K15" s="110"/>
      <c r="L15" s="110">
        <v>1</v>
      </c>
      <c r="M15" s="110"/>
      <c r="N15" s="110">
        <v>2.5000000000000001E-2</v>
      </c>
      <c r="O15" s="110" t="s">
        <v>5602</v>
      </c>
      <c r="P15" s="110">
        <v>1.5299999999999999E-2</v>
      </c>
      <c r="Q15" s="110">
        <v>0.02</v>
      </c>
      <c r="R15" s="144">
        <v>0.7</v>
      </c>
      <c r="S15" s="110">
        <v>2.1299999999999999E-2</v>
      </c>
      <c r="T15" s="116">
        <v>10</v>
      </c>
      <c r="U15" s="110">
        <v>4.8899999999999999E-2</v>
      </c>
    </row>
    <row r="16" spans="1:21" ht="25.5" x14ac:dyDescent="0.25">
      <c r="A16" s="2" t="s">
        <v>4302</v>
      </c>
      <c r="B16" s="2" t="s">
        <v>4286</v>
      </c>
      <c r="C16" s="5" t="s">
        <v>4303</v>
      </c>
      <c r="D16" s="22" t="s">
        <v>0</v>
      </c>
      <c r="E16" s="22">
        <v>100</v>
      </c>
      <c r="F16" s="30">
        <v>200</v>
      </c>
      <c r="G16" s="110"/>
      <c r="H16" s="116">
        <v>2.53E-2</v>
      </c>
      <c r="I16" s="110">
        <v>7.6999999999999999E-2</v>
      </c>
      <c r="J16" s="110"/>
      <c r="K16" s="110"/>
      <c r="L16" s="110">
        <v>1</v>
      </c>
      <c r="M16" s="110"/>
      <c r="N16" s="110"/>
      <c r="O16" s="110" t="s">
        <v>5602</v>
      </c>
      <c r="P16" s="110"/>
      <c r="Q16" s="110"/>
      <c r="R16" s="144">
        <v>0.8</v>
      </c>
      <c r="S16" s="110"/>
      <c r="T16" s="116"/>
      <c r="U16" s="110"/>
    </row>
    <row r="17" spans="1:21" ht="25.5" x14ac:dyDescent="0.25">
      <c r="A17" s="2" t="s">
        <v>4304</v>
      </c>
      <c r="B17" s="2" t="s">
        <v>4286</v>
      </c>
      <c r="C17" s="5" t="s">
        <v>4305</v>
      </c>
      <c r="D17" s="22" t="s">
        <v>0</v>
      </c>
      <c r="E17" s="22">
        <v>100</v>
      </c>
      <c r="F17" s="30">
        <v>3800</v>
      </c>
      <c r="G17" s="110"/>
      <c r="H17" s="116">
        <v>0.4224</v>
      </c>
      <c r="I17" s="110">
        <v>8.3000000000000004E-2</v>
      </c>
      <c r="J17" s="110"/>
      <c r="K17" s="110"/>
      <c r="L17" s="110">
        <v>1</v>
      </c>
      <c r="M17" s="110"/>
      <c r="N17" s="110"/>
      <c r="O17" s="110" t="s">
        <v>5602</v>
      </c>
      <c r="P17" s="110"/>
      <c r="Q17" s="110"/>
      <c r="R17" s="144">
        <v>0.9</v>
      </c>
      <c r="S17" s="110"/>
      <c r="T17" s="116"/>
      <c r="U17" s="110"/>
    </row>
    <row r="18" spans="1:21" ht="25.5" x14ac:dyDescent="0.25">
      <c r="A18" s="2" t="s">
        <v>4306</v>
      </c>
      <c r="B18" s="2" t="s">
        <v>4286</v>
      </c>
      <c r="C18" s="5" t="s">
        <v>4307</v>
      </c>
      <c r="D18" s="22" t="s">
        <v>0</v>
      </c>
      <c r="E18" s="22">
        <v>100</v>
      </c>
      <c r="F18" s="30">
        <v>137200</v>
      </c>
      <c r="G18" s="116">
        <v>1.8800000000000001E-2</v>
      </c>
      <c r="H18" s="116">
        <v>1.52E-2</v>
      </c>
      <c r="I18" s="110">
        <v>3.9E-2</v>
      </c>
      <c r="J18" s="110"/>
      <c r="K18" s="110"/>
      <c r="L18" s="110">
        <v>1</v>
      </c>
      <c r="M18" s="110"/>
      <c r="N18" s="110">
        <v>2.5000000000000001E-2</v>
      </c>
      <c r="O18" s="110" t="s">
        <v>5602</v>
      </c>
      <c r="P18" s="110">
        <v>1.5299999999999999E-2</v>
      </c>
      <c r="Q18" s="110">
        <v>0.02</v>
      </c>
      <c r="R18" s="144">
        <v>0.7</v>
      </c>
      <c r="S18" s="110">
        <v>2.1299999999999999E-2</v>
      </c>
      <c r="T18" s="116">
        <v>10</v>
      </c>
      <c r="U18" s="110">
        <v>4.7600000000000003E-2</v>
      </c>
    </row>
    <row r="19" spans="1:21" ht="25.5" x14ac:dyDescent="0.25">
      <c r="A19" s="2" t="s">
        <v>4308</v>
      </c>
      <c r="B19" s="2" t="s">
        <v>4286</v>
      </c>
      <c r="C19" s="5" t="s">
        <v>4309</v>
      </c>
      <c r="D19" s="22" t="s">
        <v>0</v>
      </c>
      <c r="E19" s="22">
        <v>100</v>
      </c>
      <c r="F19" s="30">
        <v>4700</v>
      </c>
      <c r="G19" s="116">
        <v>5.5E-2</v>
      </c>
      <c r="H19" s="116">
        <v>2.53E-2</v>
      </c>
      <c r="I19" s="110">
        <v>6.8000000000000005E-2</v>
      </c>
      <c r="J19" s="110"/>
      <c r="K19" s="110"/>
      <c r="L19" s="110">
        <v>1</v>
      </c>
      <c r="M19" s="110"/>
      <c r="N19" s="110"/>
      <c r="O19" s="110" t="s">
        <v>5602</v>
      </c>
      <c r="P19" s="110">
        <v>2.76E-2</v>
      </c>
      <c r="Q19" s="110">
        <v>0.04</v>
      </c>
      <c r="R19" s="144">
        <v>0.9</v>
      </c>
      <c r="S19" s="110"/>
      <c r="T19" s="116"/>
      <c r="U19" s="110"/>
    </row>
    <row r="20" spans="1:21" ht="25.5" x14ac:dyDescent="0.25">
      <c r="A20" s="2" t="s">
        <v>4310</v>
      </c>
      <c r="B20" s="2" t="s">
        <v>4286</v>
      </c>
      <c r="C20" s="5" t="s">
        <v>4311</v>
      </c>
      <c r="D20" s="22" t="s">
        <v>0</v>
      </c>
      <c r="E20" s="22">
        <v>100</v>
      </c>
      <c r="F20" s="30">
        <v>80</v>
      </c>
      <c r="G20" s="116">
        <v>2.3099999999999999E-2</v>
      </c>
      <c r="H20" s="116">
        <v>0.37169999999999997</v>
      </c>
      <c r="I20" s="110">
        <v>6.9000000000000006E-2</v>
      </c>
      <c r="J20" s="110"/>
      <c r="K20" s="110"/>
      <c r="L20" s="110"/>
      <c r="M20" s="110"/>
      <c r="N20" s="110"/>
      <c r="O20" s="110" t="s">
        <v>5602</v>
      </c>
      <c r="P20" s="110"/>
      <c r="Q20" s="110"/>
      <c r="R20" s="144">
        <v>0.9</v>
      </c>
      <c r="S20" s="110"/>
      <c r="T20" s="116"/>
      <c r="U20" s="110"/>
    </row>
    <row r="21" spans="1:21" ht="25.5" x14ac:dyDescent="0.25">
      <c r="A21" s="2" t="s">
        <v>4312</v>
      </c>
      <c r="B21" s="2" t="s">
        <v>4286</v>
      </c>
      <c r="C21" s="5" t="s">
        <v>4313</v>
      </c>
      <c r="D21" s="22" t="s">
        <v>0</v>
      </c>
      <c r="E21" s="22">
        <v>100</v>
      </c>
      <c r="F21" s="30">
        <v>100</v>
      </c>
      <c r="G21" s="116">
        <v>0.66600000000000004</v>
      </c>
      <c r="H21" s="116">
        <v>0.47310000000000002</v>
      </c>
      <c r="I21" s="110">
        <v>0.32</v>
      </c>
      <c r="J21" s="110"/>
      <c r="K21" s="110"/>
      <c r="L21" s="110">
        <v>1</v>
      </c>
      <c r="M21" s="110"/>
      <c r="N21" s="110"/>
      <c r="O21" s="110" t="s">
        <v>5602</v>
      </c>
      <c r="P21" s="110"/>
      <c r="Q21" s="110"/>
      <c r="R21" s="144">
        <v>1.5</v>
      </c>
      <c r="S21" s="110"/>
      <c r="T21" s="116"/>
      <c r="U21" s="110"/>
    </row>
    <row r="22" spans="1:21" ht="25.5" x14ac:dyDescent="0.25">
      <c r="A22" s="2" t="s">
        <v>4314</v>
      </c>
      <c r="B22" s="2" t="s">
        <v>4286</v>
      </c>
      <c r="C22" s="5" t="s">
        <v>4315</v>
      </c>
      <c r="D22" s="22" t="s">
        <v>0</v>
      </c>
      <c r="E22" s="22">
        <v>100</v>
      </c>
      <c r="F22" s="30">
        <v>300</v>
      </c>
      <c r="G22" s="116">
        <v>1.7500000000000002E-2</v>
      </c>
      <c r="H22" s="116">
        <v>1.52E-2</v>
      </c>
      <c r="I22" s="110">
        <v>3.9E-2</v>
      </c>
      <c r="J22" s="110"/>
      <c r="K22" s="110"/>
      <c r="L22" s="110">
        <v>1</v>
      </c>
      <c r="M22" s="110"/>
      <c r="N22" s="110">
        <v>2.5000000000000001E-2</v>
      </c>
      <c r="O22" s="110" t="s">
        <v>5602</v>
      </c>
      <c r="P22" s="110">
        <v>1.5299999999999999E-2</v>
      </c>
      <c r="Q22" s="110">
        <v>0.02</v>
      </c>
      <c r="R22" s="144">
        <v>0.7</v>
      </c>
      <c r="S22" s="110">
        <v>2.1299999999999999E-2</v>
      </c>
      <c r="T22" s="116"/>
      <c r="U22" s="110">
        <v>4.2799999999999998E-2</v>
      </c>
    </row>
    <row r="23" spans="1:21" ht="25.5" x14ac:dyDescent="0.25">
      <c r="A23" s="2" t="s">
        <v>4316</v>
      </c>
      <c r="B23" s="2" t="s">
        <v>4286</v>
      </c>
      <c r="C23" s="5" t="s">
        <v>4317</v>
      </c>
      <c r="D23" s="22" t="s">
        <v>0</v>
      </c>
      <c r="E23" s="22">
        <v>100</v>
      </c>
      <c r="F23" s="30">
        <v>5400</v>
      </c>
      <c r="G23" s="116">
        <v>1.7500000000000002E-2</v>
      </c>
      <c r="H23" s="116">
        <v>1.52E-2</v>
      </c>
      <c r="I23" s="110">
        <v>3.9E-2</v>
      </c>
      <c r="J23" s="110"/>
      <c r="K23" s="110"/>
      <c r="L23" s="110">
        <v>1</v>
      </c>
      <c r="M23" s="110"/>
      <c r="N23" s="110">
        <v>2.5000000000000001E-2</v>
      </c>
      <c r="O23" s="110" t="s">
        <v>5602</v>
      </c>
      <c r="P23" s="110">
        <v>1.54E-2</v>
      </c>
      <c r="Q23" s="110">
        <v>0.02</v>
      </c>
      <c r="R23" s="144">
        <v>0.7</v>
      </c>
      <c r="S23" s="110">
        <v>2.1299999999999999E-2</v>
      </c>
      <c r="T23" s="116">
        <v>10</v>
      </c>
      <c r="U23" s="110"/>
    </row>
    <row r="24" spans="1:21" ht="25.5" x14ac:dyDescent="0.25">
      <c r="A24" s="2" t="s">
        <v>4318</v>
      </c>
      <c r="B24" s="2" t="s">
        <v>4286</v>
      </c>
      <c r="C24" s="5" t="s">
        <v>4319</v>
      </c>
      <c r="D24" s="22" t="s">
        <v>0</v>
      </c>
      <c r="E24" s="22">
        <v>100</v>
      </c>
      <c r="F24" s="30">
        <v>12700</v>
      </c>
      <c r="G24" s="116">
        <v>1.7500000000000002E-2</v>
      </c>
      <c r="H24" s="116">
        <v>1.52E-2</v>
      </c>
      <c r="I24" s="110">
        <v>4.4999999999999998E-2</v>
      </c>
      <c r="J24" s="110"/>
      <c r="K24" s="110"/>
      <c r="L24" s="110">
        <v>1</v>
      </c>
      <c r="M24" s="110"/>
      <c r="N24" s="110"/>
      <c r="O24" s="110" t="s">
        <v>5602</v>
      </c>
      <c r="P24" s="110">
        <v>1.5299999999999999E-2</v>
      </c>
      <c r="Q24" s="110">
        <v>0.02</v>
      </c>
      <c r="R24" s="144">
        <v>0.7</v>
      </c>
      <c r="S24" s="110">
        <v>2.1299999999999999E-2</v>
      </c>
      <c r="T24" s="116"/>
      <c r="U24" s="110">
        <v>4.4499999999999998E-2</v>
      </c>
    </row>
    <row r="25" spans="1:21" ht="25.5" x14ac:dyDescent="0.25">
      <c r="A25" s="2" t="s">
        <v>4320</v>
      </c>
      <c r="B25" s="2" t="s">
        <v>4286</v>
      </c>
      <c r="C25" s="5" t="s">
        <v>4321</v>
      </c>
      <c r="D25" s="22" t="s">
        <v>0</v>
      </c>
      <c r="E25" s="22">
        <v>100</v>
      </c>
      <c r="F25" s="30">
        <v>16400</v>
      </c>
      <c r="G25" s="116">
        <v>1.7500000000000002E-2</v>
      </c>
      <c r="H25" s="116">
        <v>1.52E-2</v>
      </c>
      <c r="I25" s="110">
        <v>3.9E-2</v>
      </c>
      <c r="J25" s="110"/>
      <c r="K25" s="110"/>
      <c r="L25" s="110">
        <v>1</v>
      </c>
      <c r="M25" s="110"/>
      <c r="N25" s="110">
        <v>2.5000000000000001E-2</v>
      </c>
      <c r="O25" s="110" t="s">
        <v>5602</v>
      </c>
      <c r="P25" s="110">
        <v>1.5299999999999999E-2</v>
      </c>
      <c r="Q25" s="110">
        <v>0.02</v>
      </c>
      <c r="R25" s="144">
        <v>0.7</v>
      </c>
      <c r="S25" s="110">
        <v>2.1299999999999999E-2</v>
      </c>
      <c r="T25" s="116">
        <v>10</v>
      </c>
      <c r="U25" s="110"/>
    </row>
    <row r="26" spans="1:21" ht="25.5" x14ac:dyDescent="0.25">
      <c r="A26" s="2" t="s">
        <v>4322</v>
      </c>
      <c r="B26" s="2" t="s">
        <v>4286</v>
      </c>
      <c r="C26" s="5" t="s">
        <v>4323</v>
      </c>
      <c r="D26" s="22" t="s">
        <v>0</v>
      </c>
      <c r="E26" s="22">
        <v>100</v>
      </c>
      <c r="F26" s="30">
        <v>100</v>
      </c>
      <c r="G26" s="110"/>
      <c r="H26" s="116">
        <v>0.32100000000000001</v>
      </c>
      <c r="I26" s="110">
        <v>7.2999999999999995E-2</v>
      </c>
      <c r="J26" s="110"/>
      <c r="K26" s="110"/>
      <c r="L26" s="110"/>
      <c r="M26" s="110"/>
      <c r="N26" s="110"/>
      <c r="O26" s="110" t="s">
        <v>5602</v>
      </c>
      <c r="P26" s="110"/>
      <c r="Q26" s="110"/>
      <c r="R26" s="144">
        <v>0.9</v>
      </c>
      <c r="S26" s="110"/>
      <c r="T26" s="116"/>
      <c r="U26" s="110"/>
    </row>
    <row r="27" spans="1:21" ht="25.5" x14ac:dyDescent="0.25">
      <c r="A27" s="2" t="s">
        <v>4324</v>
      </c>
      <c r="B27" s="2" t="s">
        <v>4286</v>
      </c>
      <c r="C27" s="5" t="s">
        <v>4325</v>
      </c>
      <c r="D27" s="22" t="s">
        <v>0</v>
      </c>
      <c r="E27" s="22">
        <v>100</v>
      </c>
      <c r="F27" s="30">
        <v>1600</v>
      </c>
      <c r="G27" s="116">
        <v>0.46200000000000002</v>
      </c>
      <c r="H27" s="116">
        <v>0.47310000000000002</v>
      </c>
      <c r="I27" s="110">
        <v>0.32</v>
      </c>
      <c r="J27" s="110"/>
      <c r="K27" s="110"/>
      <c r="L27" s="110">
        <v>1</v>
      </c>
      <c r="M27" s="110"/>
      <c r="N27" s="110"/>
      <c r="O27" s="110" t="s">
        <v>5602</v>
      </c>
      <c r="P27" s="110"/>
      <c r="Q27" s="110"/>
      <c r="R27" s="144">
        <v>1.5</v>
      </c>
      <c r="S27" s="110"/>
      <c r="T27" s="116"/>
      <c r="U27" s="110"/>
    </row>
    <row r="28" spans="1:21" ht="25.5" x14ac:dyDescent="0.25">
      <c r="A28" s="2" t="s">
        <v>4326</v>
      </c>
      <c r="B28" s="2" t="s">
        <v>4286</v>
      </c>
      <c r="C28" s="5" t="s">
        <v>4327</v>
      </c>
      <c r="D28" s="22" t="s">
        <v>0</v>
      </c>
      <c r="E28" s="22">
        <v>100</v>
      </c>
      <c r="F28" s="30">
        <v>2100</v>
      </c>
      <c r="G28" s="116">
        <v>1.8800000000000001E-2</v>
      </c>
      <c r="H28" s="116">
        <v>1.52E-2</v>
      </c>
      <c r="I28" s="110">
        <v>4.7E-2</v>
      </c>
      <c r="J28" s="110"/>
      <c r="K28" s="110"/>
      <c r="L28" s="110">
        <v>1</v>
      </c>
      <c r="M28" s="110"/>
      <c r="N28" s="110">
        <v>2.5000000000000001E-2</v>
      </c>
      <c r="O28" s="110" t="s">
        <v>5602</v>
      </c>
      <c r="P28" s="110"/>
      <c r="Q28" s="110"/>
      <c r="R28" s="144"/>
      <c r="S28" s="110">
        <v>2.1299999999999999E-2</v>
      </c>
      <c r="T28" s="116">
        <v>10</v>
      </c>
      <c r="U28" s="110"/>
    </row>
    <row r="29" spans="1:21" ht="25.5" x14ac:dyDescent="0.25">
      <c r="A29" s="2" t="s">
        <v>4328</v>
      </c>
      <c r="B29" s="2" t="s">
        <v>4286</v>
      </c>
      <c r="C29" s="5" t="s">
        <v>4329</v>
      </c>
      <c r="D29" s="22" t="s">
        <v>0</v>
      </c>
      <c r="E29" s="22">
        <v>100</v>
      </c>
      <c r="F29" s="30">
        <v>1100</v>
      </c>
      <c r="G29" s="116">
        <v>1.8800000000000001E-2</v>
      </c>
      <c r="H29" s="116">
        <v>1.52E-2</v>
      </c>
      <c r="I29" s="110">
        <v>4.7E-2</v>
      </c>
      <c r="J29" s="110"/>
      <c r="K29" s="110"/>
      <c r="L29" s="110">
        <v>1</v>
      </c>
      <c r="M29" s="110"/>
      <c r="N29" s="110">
        <v>2.5000000000000001E-2</v>
      </c>
      <c r="O29" s="110" t="s">
        <v>5602</v>
      </c>
      <c r="P29" s="110">
        <v>1.49E-2</v>
      </c>
      <c r="Q29" s="110">
        <v>0.02</v>
      </c>
      <c r="R29" s="144">
        <v>0.75</v>
      </c>
      <c r="S29" s="110">
        <v>2.1299999999999999E-2</v>
      </c>
      <c r="T29" s="116"/>
      <c r="U29" s="110">
        <v>5.0799999999999998E-2</v>
      </c>
    </row>
    <row r="30" spans="1:21" ht="25.5" x14ac:dyDescent="0.25">
      <c r="A30" s="2" t="s">
        <v>4330</v>
      </c>
      <c r="B30" s="2" t="s">
        <v>4286</v>
      </c>
      <c r="C30" s="5" t="s">
        <v>4331</v>
      </c>
      <c r="D30" s="22" t="s">
        <v>0</v>
      </c>
      <c r="E30" s="22">
        <v>100</v>
      </c>
      <c r="F30" s="30">
        <v>4700</v>
      </c>
      <c r="G30" s="116">
        <v>1.8800000000000001E-2</v>
      </c>
      <c r="H30" s="116">
        <v>1.52E-2</v>
      </c>
      <c r="I30" s="110">
        <v>4.7E-2</v>
      </c>
      <c r="J30" s="110"/>
      <c r="K30" s="110"/>
      <c r="L30" s="110">
        <v>1</v>
      </c>
      <c r="M30" s="110"/>
      <c r="N30" s="110">
        <v>2.5000000000000001E-2</v>
      </c>
      <c r="O30" s="110" t="s">
        <v>5602</v>
      </c>
      <c r="P30" s="116">
        <v>1.4999999999999999E-2</v>
      </c>
      <c r="Q30" s="110">
        <v>0.02</v>
      </c>
      <c r="R30" s="144">
        <v>0.75</v>
      </c>
      <c r="S30" s="110">
        <v>2.1299999999999999E-2</v>
      </c>
      <c r="T30" s="116">
        <v>10</v>
      </c>
      <c r="U30" s="110"/>
    </row>
    <row r="31" spans="1:21" ht="25.5" x14ac:dyDescent="0.25">
      <c r="A31" s="2" t="s">
        <v>4332</v>
      </c>
      <c r="B31" s="2" t="s">
        <v>4286</v>
      </c>
      <c r="C31" s="5" t="s">
        <v>4333</v>
      </c>
      <c r="D31" s="22" t="s">
        <v>0</v>
      </c>
      <c r="E31" s="22">
        <v>100</v>
      </c>
      <c r="F31" s="30">
        <v>3600</v>
      </c>
      <c r="G31" s="116">
        <v>1.8800000000000001E-2</v>
      </c>
      <c r="H31" s="116">
        <v>1.52E-2</v>
      </c>
      <c r="I31" s="110">
        <v>4.7E-2</v>
      </c>
      <c r="J31" s="110"/>
      <c r="K31" s="110"/>
      <c r="L31" s="110">
        <v>1</v>
      </c>
      <c r="M31" s="110"/>
      <c r="N31" s="110">
        <v>2.5000000000000001E-2</v>
      </c>
      <c r="O31" s="110" t="s">
        <v>5602</v>
      </c>
      <c r="P31" s="110">
        <v>1.5100000000000001E-2</v>
      </c>
      <c r="Q31" s="110">
        <v>0.02</v>
      </c>
      <c r="R31" s="144">
        <v>0.75</v>
      </c>
      <c r="S31" s="110">
        <v>2.1299999999999999E-2</v>
      </c>
      <c r="T31" s="116">
        <v>10</v>
      </c>
      <c r="U31" s="110"/>
    </row>
    <row r="32" spans="1:21" ht="25.5" x14ac:dyDescent="0.25">
      <c r="A32" s="2" t="s">
        <v>4334</v>
      </c>
      <c r="B32" s="2" t="s">
        <v>4286</v>
      </c>
      <c r="C32" s="5" t="s">
        <v>4335</v>
      </c>
      <c r="D32" s="22" t="s">
        <v>0</v>
      </c>
      <c r="E32" s="22">
        <v>100</v>
      </c>
      <c r="F32" s="22">
        <v>900</v>
      </c>
      <c r="G32" s="116">
        <v>1.8800000000000001E-2</v>
      </c>
      <c r="H32" s="116">
        <v>1.52E-2</v>
      </c>
      <c r="I32" s="110">
        <v>4.7E-2</v>
      </c>
      <c r="J32" s="110"/>
      <c r="K32" s="110"/>
      <c r="L32" s="110">
        <v>1</v>
      </c>
      <c r="M32" s="110"/>
      <c r="N32" s="110"/>
      <c r="O32" s="110" t="s">
        <v>5602</v>
      </c>
      <c r="P32" s="110"/>
      <c r="Q32" s="110"/>
      <c r="R32" s="144">
        <v>0.75</v>
      </c>
      <c r="S32" s="110"/>
      <c r="T32" s="116"/>
      <c r="U32" s="110"/>
    </row>
    <row r="33" spans="1:21" ht="25.5" x14ac:dyDescent="0.25">
      <c r="A33" s="2" t="s">
        <v>4336</v>
      </c>
      <c r="B33" s="2" t="s">
        <v>4286</v>
      </c>
      <c r="C33" s="5" t="s">
        <v>4337</v>
      </c>
      <c r="D33" s="22" t="s">
        <v>0</v>
      </c>
      <c r="E33" s="22">
        <v>100</v>
      </c>
      <c r="F33" s="30">
        <v>1600</v>
      </c>
      <c r="G33" s="116">
        <v>1.8800000000000001E-2</v>
      </c>
      <c r="H33" s="116">
        <v>1.52E-2</v>
      </c>
      <c r="I33" s="110">
        <v>4.7E-2</v>
      </c>
      <c r="J33" s="110"/>
      <c r="K33" s="110"/>
      <c r="L33" s="110">
        <v>1</v>
      </c>
      <c r="M33" s="110"/>
      <c r="N33" s="110">
        <v>2.5000000000000001E-2</v>
      </c>
      <c r="O33" s="110" t="s">
        <v>5602</v>
      </c>
      <c r="P33" s="110"/>
      <c r="Q33" s="110"/>
      <c r="R33" s="144">
        <v>0.75</v>
      </c>
      <c r="S33" s="110"/>
      <c r="T33" s="116"/>
      <c r="U33" s="110">
        <v>4.2000000000000003E-2</v>
      </c>
    </row>
    <row r="34" spans="1:21" ht="25.5" x14ac:dyDescent="0.25">
      <c r="A34" s="2" t="s">
        <v>4338</v>
      </c>
      <c r="B34" s="2" t="s">
        <v>4286</v>
      </c>
      <c r="C34" s="5" t="s">
        <v>4339</v>
      </c>
      <c r="D34" s="22" t="s">
        <v>0</v>
      </c>
      <c r="E34" s="22">
        <v>100</v>
      </c>
      <c r="F34" s="22">
        <v>100</v>
      </c>
      <c r="G34" s="116">
        <v>1.8800000000000001E-2</v>
      </c>
      <c r="H34" s="116">
        <v>1.52E-2</v>
      </c>
      <c r="I34" s="110"/>
      <c r="J34" s="110"/>
      <c r="K34" s="110"/>
      <c r="L34" s="110"/>
      <c r="M34" s="110"/>
      <c r="N34" s="110"/>
      <c r="O34" s="110" t="s">
        <v>5602</v>
      </c>
      <c r="P34" s="110"/>
      <c r="Q34" s="110"/>
      <c r="R34" s="144">
        <v>0.75</v>
      </c>
      <c r="S34" s="110"/>
      <c r="T34" s="116"/>
      <c r="U34" s="110"/>
    </row>
    <row r="35" spans="1:21" ht="25.5" x14ac:dyDescent="0.25">
      <c r="A35" s="2" t="s">
        <v>4340</v>
      </c>
      <c r="B35" s="2" t="s">
        <v>4286</v>
      </c>
      <c r="C35" s="5" t="s">
        <v>4341</v>
      </c>
      <c r="D35" s="22" t="s">
        <v>0</v>
      </c>
      <c r="E35" s="22">
        <v>100</v>
      </c>
      <c r="F35" s="30">
        <v>9800</v>
      </c>
      <c r="G35" s="116">
        <v>1.8800000000000001E-2</v>
      </c>
      <c r="H35" s="116">
        <v>1.52E-2</v>
      </c>
      <c r="I35" s="110">
        <v>4.7E-2</v>
      </c>
      <c r="J35" s="110"/>
      <c r="K35" s="110"/>
      <c r="L35" s="110">
        <v>1</v>
      </c>
      <c r="M35" s="110"/>
      <c r="N35" s="110"/>
      <c r="O35" s="110" t="s">
        <v>5602</v>
      </c>
      <c r="P35" s="110"/>
      <c r="Q35" s="110"/>
      <c r="R35" s="144">
        <v>0.75</v>
      </c>
      <c r="S35" s="110">
        <v>2.1299999999999999E-2</v>
      </c>
      <c r="T35" s="116"/>
      <c r="U35" s="110"/>
    </row>
    <row r="36" spans="1:21" ht="25.5" x14ac:dyDescent="0.25">
      <c r="A36" s="2" t="s">
        <v>4342</v>
      </c>
      <c r="B36" s="2" t="s">
        <v>4286</v>
      </c>
      <c r="C36" s="5" t="s">
        <v>4343</v>
      </c>
      <c r="D36" s="22" t="s">
        <v>0</v>
      </c>
      <c r="E36" s="22">
        <v>100</v>
      </c>
      <c r="F36" s="30">
        <v>3400</v>
      </c>
      <c r="G36" s="116">
        <v>1.8800000000000001E-2</v>
      </c>
      <c r="H36" s="116">
        <v>1.52E-2</v>
      </c>
      <c r="I36" s="110">
        <v>4.7E-2</v>
      </c>
      <c r="J36" s="110"/>
      <c r="K36" s="110"/>
      <c r="L36" s="110">
        <v>1</v>
      </c>
      <c r="M36" s="110"/>
      <c r="N36" s="110"/>
      <c r="O36" s="110" t="s">
        <v>5602</v>
      </c>
      <c r="P36" s="110"/>
      <c r="Q36" s="110"/>
      <c r="R36" s="144">
        <v>0.75</v>
      </c>
      <c r="S36" s="110"/>
      <c r="T36" s="116">
        <v>10</v>
      </c>
      <c r="U36" s="110"/>
    </row>
    <row r="37" spans="1:21" ht="25.5" x14ac:dyDescent="0.25">
      <c r="A37" s="2" t="s">
        <v>4344</v>
      </c>
      <c r="B37" s="2" t="s">
        <v>4286</v>
      </c>
      <c r="C37" s="5" t="s">
        <v>4345</v>
      </c>
      <c r="D37" s="22" t="s">
        <v>0</v>
      </c>
      <c r="E37" s="22">
        <v>100</v>
      </c>
      <c r="F37" s="30">
        <v>4700</v>
      </c>
      <c r="G37" s="116">
        <v>4.3299999999999998E-2</v>
      </c>
      <c r="H37" s="116">
        <v>2.0299999999999999E-2</v>
      </c>
      <c r="I37" s="110">
        <v>0.06</v>
      </c>
      <c r="J37" s="110"/>
      <c r="K37" s="110"/>
      <c r="L37" s="110">
        <v>1</v>
      </c>
      <c r="M37" s="110"/>
      <c r="N37" s="110"/>
      <c r="O37" s="110" t="s">
        <v>5602</v>
      </c>
      <c r="P37" s="110"/>
      <c r="Q37" s="110"/>
      <c r="R37" s="144">
        <v>0.75</v>
      </c>
      <c r="S37" s="110">
        <v>2.1299999999999999E-2</v>
      </c>
      <c r="T37" s="116">
        <v>10</v>
      </c>
      <c r="U37" s="110"/>
    </row>
    <row r="38" spans="1:21" x14ac:dyDescent="0.25">
      <c r="A38" s="4" t="s">
        <v>4346</v>
      </c>
      <c r="B38" s="4" t="s">
        <v>4347</v>
      </c>
      <c r="C38" s="5"/>
      <c r="D38" s="22"/>
      <c r="E38" s="22"/>
      <c r="F38" s="22"/>
      <c r="G38" s="329"/>
      <c r="H38" s="331"/>
      <c r="I38" s="329"/>
      <c r="J38" s="329"/>
      <c r="K38" s="329"/>
      <c r="L38" s="329"/>
      <c r="M38" s="329"/>
      <c r="N38" s="329"/>
      <c r="O38" s="329"/>
      <c r="P38" s="329"/>
      <c r="Q38" s="329"/>
      <c r="R38" s="330"/>
      <c r="S38" s="329"/>
      <c r="T38" s="331"/>
      <c r="U38" s="329"/>
    </row>
    <row r="39" spans="1:21" ht="63.75" x14ac:dyDescent="0.25">
      <c r="A39" s="2" t="s">
        <v>4348</v>
      </c>
      <c r="B39" s="2" t="s">
        <v>4349</v>
      </c>
      <c r="C39" s="5" t="s">
        <v>4350</v>
      </c>
      <c r="D39" s="22" t="s">
        <v>0</v>
      </c>
      <c r="E39" s="22">
        <v>50</v>
      </c>
      <c r="F39" s="22">
        <v>1000</v>
      </c>
      <c r="G39" s="110"/>
      <c r="H39" s="116"/>
      <c r="I39" s="110">
        <v>0.32</v>
      </c>
      <c r="J39" s="110"/>
      <c r="K39" s="110"/>
      <c r="L39" s="110"/>
      <c r="M39" s="110"/>
      <c r="N39" s="110"/>
      <c r="O39" s="110" t="s">
        <v>5602</v>
      </c>
      <c r="P39" s="110"/>
      <c r="Q39" s="110"/>
      <c r="R39" s="144"/>
      <c r="S39" s="110"/>
      <c r="T39" s="116"/>
      <c r="U39" s="110"/>
    </row>
    <row r="40" spans="1:21" ht="63.75" x14ac:dyDescent="0.25">
      <c r="A40" s="2" t="s">
        <v>4351</v>
      </c>
      <c r="B40" s="2" t="s">
        <v>4349</v>
      </c>
      <c r="C40" s="5" t="s">
        <v>4352</v>
      </c>
      <c r="D40" s="22" t="s">
        <v>0</v>
      </c>
      <c r="E40" s="22">
        <v>50</v>
      </c>
      <c r="F40" s="30">
        <v>18598</v>
      </c>
      <c r="G40" s="110"/>
      <c r="H40" s="116"/>
      <c r="I40" s="110">
        <v>0.32</v>
      </c>
      <c r="J40" s="110"/>
      <c r="K40" s="110"/>
      <c r="L40" s="110">
        <v>1</v>
      </c>
      <c r="M40" s="110"/>
      <c r="N40" s="110"/>
      <c r="O40" s="110" t="s">
        <v>5602</v>
      </c>
      <c r="P40" s="110"/>
      <c r="Q40" s="110">
        <v>0.05</v>
      </c>
      <c r="R40" s="144">
        <v>1.4</v>
      </c>
      <c r="S40" s="110"/>
      <c r="T40" s="116"/>
      <c r="U40" s="110"/>
    </row>
    <row r="41" spans="1:21" ht="63.75" x14ac:dyDescent="0.25">
      <c r="A41" s="2" t="s">
        <v>4353</v>
      </c>
      <c r="B41" s="2" t="s">
        <v>4349</v>
      </c>
      <c r="C41" s="5" t="s">
        <v>4354</v>
      </c>
      <c r="D41" s="22" t="s">
        <v>0</v>
      </c>
      <c r="E41" s="22">
        <v>50</v>
      </c>
      <c r="F41" s="30">
        <v>500</v>
      </c>
      <c r="G41" s="110"/>
      <c r="H41" s="116"/>
      <c r="I41" s="110">
        <v>0.34</v>
      </c>
      <c r="J41" s="110"/>
      <c r="K41" s="110"/>
      <c r="L41" s="110">
        <v>1</v>
      </c>
      <c r="M41" s="110"/>
      <c r="N41" s="110"/>
      <c r="O41" s="110" t="s">
        <v>5602</v>
      </c>
      <c r="P41" s="110"/>
      <c r="Q41" s="110"/>
      <c r="R41" s="144">
        <v>1.4</v>
      </c>
      <c r="S41" s="110"/>
      <c r="T41" s="116"/>
      <c r="U41" s="110"/>
    </row>
    <row r="42" spans="1:21" ht="63.75" x14ac:dyDescent="0.25">
      <c r="A42" s="2" t="s">
        <v>4355</v>
      </c>
      <c r="B42" s="2" t="s">
        <v>4349</v>
      </c>
      <c r="C42" s="5" t="s">
        <v>4356</v>
      </c>
      <c r="D42" s="22" t="s">
        <v>0</v>
      </c>
      <c r="E42" s="22">
        <v>50</v>
      </c>
      <c r="F42" s="22">
        <v>50</v>
      </c>
      <c r="G42" s="110"/>
      <c r="H42" s="116"/>
      <c r="I42" s="110">
        <v>0.32</v>
      </c>
      <c r="J42" s="110"/>
      <c r="K42" s="110"/>
      <c r="L42" s="110">
        <v>1</v>
      </c>
      <c r="M42" s="110"/>
      <c r="N42" s="110"/>
      <c r="O42" s="110" t="s">
        <v>5602</v>
      </c>
      <c r="P42" s="110"/>
      <c r="Q42" s="110"/>
      <c r="R42" s="144">
        <v>1.4</v>
      </c>
      <c r="S42" s="110"/>
      <c r="T42" s="116"/>
      <c r="U42" s="110"/>
    </row>
    <row r="43" spans="1:21" ht="63.75" x14ac:dyDescent="0.25">
      <c r="A43" s="2" t="s">
        <v>4357</v>
      </c>
      <c r="B43" s="2" t="s">
        <v>4349</v>
      </c>
      <c r="C43" s="5" t="s">
        <v>4358</v>
      </c>
      <c r="D43" s="22" t="s">
        <v>0</v>
      </c>
      <c r="E43" s="22">
        <v>50</v>
      </c>
      <c r="F43" s="22">
        <v>500</v>
      </c>
      <c r="G43" s="110"/>
      <c r="H43" s="116"/>
      <c r="I43" s="110">
        <v>0.32</v>
      </c>
      <c r="J43" s="110"/>
      <c r="K43" s="110"/>
      <c r="L43" s="110"/>
      <c r="M43" s="110"/>
      <c r="N43" s="110"/>
      <c r="O43" s="110" t="s">
        <v>5602</v>
      </c>
      <c r="P43" s="110"/>
      <c r="Q43" s="110"/>
      <c r="R43" s="144"/>
      <c r="S43" s="110"/>
      <c r="T43" s="116"/>
      <c r="U43" s="110"/>
    </row>
    <row r="44" spans="1:21" ht="63.75" x14ac:dyDescent="0.25">
      <c r="A44" s="2" t="s">
        <v>4359</v>
      </c>
      <c r="B44" s="2" t="s">
        <v>4349</v>
      </c>
      <c r="C44" s="5" t="s">
        <v>4360</v>
      </c>
      <c r="D44" s="22" t="s">
        <v>0</v>
      </c>
      <c r="E44" s="22">
        <v>50</v>
      </c>
      <c r="F44" s="22">
        <v>500</v>
      </c>
      <c r="G44" s="110"/>
      <c r="H44" s="116"/>
      <c r="I44" s="110">
        <v>0.32</v>
      </c>
      <c r="J44" s="110"/>
      <c r="K44" s="110"/>
      <c r="L44" s="110"/>
      <c r="M44" s="110"/>
      <c r="N44" s="110"/>
      <c r="O44" s="110" t="s">
        <v>5602</v>
      </c>
      <c r="P44" s="110"/>
      <c r="Q44" s="110"/>
      <c r="R44" s="144"/>
      <c r="S44" s="110"/>
      <c r="T44" s="116"/>
      <c r="U44" s="110"/>
    </row>
    <row r="45" spans="1:21" ht="63.75" x14ac:dyDescent="0.25">
      <c r="A45" s="2" t="s">
        <v>4361</v>
      </c>
      <c r="B45" s="2" t="s">
        <v>4349</v>
      </c>
      <c r="C45" s="5" t="s">
        <v>4362</v>
      </c>
      <c r="D45" s="22" t="s">
        <v>0</v>
      </c>
      <c r="E45" s="22">
        <v>50</v>
      </c>
      <c r="F45" s="30">
        <v>19000</v>
      </c>
      <c r="G45" s="110"/>
      <c r="H45" s="116"/>
      <c r="I45" s="110">
        <v>0.32</v>
      </c>
      <c r="J45" s="110"/>
      <c r="K45" s="110"/>
      <c r="L45" s="110">
        <v>1</v>
      </c>
      <c r="M45" s="110"/>
      <c r="N45" s="110"/>
      <c r="O45" s="110" t="s">
        <v>5602</v>
      </c>
      <c r="P45" s="110"/>
      <c r="Q45" s="110">
        <v>0.08</v>
      </c>
      <c r="R45" s="144">
        <v>1.4</v>
      </c>
      <c r="S45" s="110"/>
      <c r="T45" s="116"/>
      <c r="U45" s="110"/>
    </row>
    <row r="46" spans="1:21" ht="63.75" x14ac:dyDescent="0.25">
      <c r="A46" s="2" t="s">
        <v>4363</v>
      </c>
      <c r="B46" s="2" t="s">
        <v>4349</v>
      </c>
      <c r="C46" s="5" t="s">
        <v>4364</v>
      </c>
      <c r="D46" s="22" t="s">
        <v>0</v>
      </c>
      <c r="E46" s="22">
        <v>50</v>
      </c>
      <c r="F46" s="22">
        <v>300</v>
      </c>
      <c r="G46" s="110"/>
      <c r="H46" s="116"/>
      <c r="I46" s="110">
        <v>0.32</v>
      </c>
      <c r="J46" s="110"/>
      <c r="K46" s="110"/>
      <c r="L46" s="110"/>
      <c r="M46" s="110"/>
      <c r="N46" s="110"/>
      <c r="O46" s="110" t="s">
        <v>5602</v>
      </c>
      <c r="P46" s="110"/>
      <c r="Q46" s="110"/>
      <c r="R46" s="144"/>
      <c r="S46" s="110"/>
      <c r="T46" s="116"/>
      <c r="U46" s="110"/>
    </row>
    <row r="47" spans="1:21" ht="63.75" x14ac:dyDescent="0.25">
      <c r="A47" s="2" t="s">
        <v>4365</v>
      </c>
      <c r="B47" s="2" t="s">
        <v>4349</v>
      </c>
      <c r="C47" s="5" t="s">
        <v>4315</v>
      </c>
      <c r="D47" s="22" t="s">
        <v>0</v>
      </c>
      <c r="E47" s="22">
        <v>50</v>
      </c>
      <c r="F47" s="30">
        <v>300</v>
      </c>
      <c r="G47" s="110"/>
      <c r="H47" s="116"/>
      <c r="I47" s="110">
        <v>0.32</v>
      </c>
      <c r="J47" s="110"/>
      <c r="K47" s="110"/>
      <c r="L47" s="110">
        <v>1</v>
      </c>
      <c r="M47" s="110"/>
      <c r="N47" s="110"/>
      <c r="O47" s="110" t="s">
        <v>5602</v>
      </c>
      <c r="P47" s="110"/>
      <c r="Q47" s="110"/>
      <c r="R47" s="144">
        <v>1.4</v>
      </c>
      <c r="S47" s="110"/>
      <c r="T47" s="116"/>
      <c r="U47" s="110"/>
    </row>
    <row r="48" spans="1:21" ht="63.75" x14ac:dyDescent="0.25">
      <c r="A48" s="2" t="s">
        <v>4366</v>
      </c>
      <c r="B48" s="2" t="s">
        <v>4349</v>
      </c>
      <c r="C48" s="5" t="s">
        <v>4367</v>
      </c>
      <c r="D48" s="22" t="s">
        <v>0</v>
      </c>
      <c r="E48" s="22">
        <v>50</v>
      </c>
      <c r="F48" s="30">
        <v>196</v>
      </c>
      <c r="G48" s="110"/>
      <c r="H48" s="116"/>
      <c r="I48" s="110">
        <v>0.34</v>
      </c>
      <c r="J48" s="110"/>
      <c r="K48" s="110"/>
      <c r="L48" s="110">
        <v>1</v>
      </c>
      <c r="M48" s="110"/>
      <c r="N48" s="110"/>
      <c r="O48" s="110" t="s">
        <v>5602</v>
      </c>
      <c r="P48" s="110"/>
      <c r="Q48" s="110"/>
      <c r="R48" s="144">
        <v>1.4</v>
      </c>
      <c r="S48" s="110"/>
      <c r="T48" s="116"/>
      <c r="U48" s="110"/>
    </row>
    <row r="49" spans="1:21" ht="63.75" x14ac:dyDescent="0.25">
      <c r="A49" s="2" t="s">
        <v>4368</v>
      </c>
      <c r="B49" s="2" t="s">
        <v>4349</v>
      </c>
      <c r="C49" s="5" t="s">
        <v>4369</v>
      </c>
      <c r="D49" s="22" t="s">
        <v>0</v>
      </c>
      <c r="E49" s="22">
        <v>50</v>
      </c>
      <c r="F49" s="30">
        <v>100</v>
      </c>
      <c r="G49" s="110"/>
      <c r="H49" s="116"/>
      <c r="I49" s="110">
        <v>0.32</v>
      </c>
      <c r="J49" s="110"/>
      <c r="K49" s="110"/>
      <c r="L49" s="110">
        <v>1</v>
      </c>
      <c r="M49" s="110"/>
      <c r="N49" s="110"/>
      <c r="O49" s="110" t="s">
        <v>5602</v>
      </c>
      <c r="P49" s="110"/>
      <c r="Q49" s="110"/>
      <c r="R49" s="144">
        <v>1.4</v>
      </c>
      <c r="S49" s="110"/>
      <c r="T49" s="116"/>
      <c r="U49" s="110"/>
    </row>
    <row r="50" spans="1:21" ht="63.75" x14ac:dyDescent="0.25">
      <c r="A50" s="2" t="s">
        <v>4370</v>
      </c>
      <c r="B50" s="2" t="s">
        <v>4349</v>
      </c>
      <c r="C50" s="5" t="s">
        <v>4371</v>
      </c>
      <c r="D50" s="22" t="s">
        <v>0</v>
      </c>
      <c r="E50" s="22">
        <v>50</v>
      </c>
      <c r="F50" s="30">
        <v>1400</v>
      </c>
      <c r="G50" s="110"/>
      <c r="H50" s="116"/>
      <c r="I50" s="110">
        <v>0.24</v>
      </c>
      <c r="J50" s="110"/>
      <c r="K50" s="110"/>
      <c r="L50" s="110">
        <v>1</v>
      </c>
      <c r="M50" s="110"/>
      <c r="N50" s="110"/>
      <c r="O50" s="110" t="s">
        <v>5602</v>
      </c>
      <c r="P50" s="110"/>
      <c r="Q50" s="110">
        <v>0.08</v>
      </c>
      <c r="R50" s="144">
        <v>1.4</v>
      </c>
      <c r="S50" s="110"/>
      <c r="T50" s="116"/>
      <c r="U50" s="110"/>
    </row>
    <row r="51" spans="1:21" ht="63.75" x14ac:dyDescent="0.25">
      <c r="A51" s="2" t="s">
        <v>4372</v>
      </c>
      <c r="B51" s="2" t="s">
        <v>4349</v>
      </c>
      <c r="C51" s="5" t="s">
        <v>4373</v>
      </c>
      <c r="D51" s="22" t="s">
        <v>0</v>
      </c>
      <c r="E51" s="22">
        <v>50</v>
      </c>
      <c r="F51" s="30">
        <v>100</v>
      </c>
      <c r="G51" s="110"/>
      <c r="H51" s="116"/>
      <c r="I51" s="110">
        <v>0.32</v>
      </c>
      <c r="J51" s="110"/>
      <c r="K51" s="110"/>
      <c r="L51" s="110"/>
      <c r="M51" s="110"/>
      <c r="N51" s="110"/>
      <c r="O51" s="110" t="s">
        <v>5602</v>
      </c>
      <c r="P51" s="110"/>
      <c r="Q51" s="110"/>
      <c r="R51" s="144"/>
      <c r="S51" s="110"/>
      <c r="T51" s="116"/>
      <c r="U51" s="110"/>
    </row>
    <row r="52" spans="1:21" ht="63.75" x14ac:dyDescent="0.25">
      <c r="A52" s="2" t="s">
        <v>4374</v>
      </c>
      <c r="B52" s="2" t="s">
        <v>4349</v>
      </c>
      <c r="C52" s="5" t="s">
        <v>4327</v>
      </c>
      <c r="D52" s="22" t="s">
        <v>0</v>
      </c>
      <c r="E52" s="22">
        <v>50</v>
      </c>
      <c r="F52" s="22">
        <v>50</v>
      </c>
      <c r="G52" s="110"/>
      <c r="H52" s="116"/>
      <c r="I52" s="110">
        <v>0.32</v>
      </c>
      <c r="J52" s="110"/>
      <c r="K52" s="110"/>
      <c r="L52" s="110"/>
      <c r="M52" s="110"/>
      <c r="N52" s="110"/>
      <c r="O52" s="110" t="s">
        <v>5602</v>
      </c>
      <c r="P52" s="110"/>
      <c r="Q52" s="110"/>
      <c r="R52" s="144"/>
      <c r="S52" s="110"/>
      <c r="T52" s="116"/>
      <c r="U52" s="110"/>
    </row>
    <row r="53" spans="1:21" ht="63.75" x14ac:dyDescent="0.25">
      <c r="A53" s="2" t="s">
        <v>4375</v>
      </c>
      <c r="B53" s="2" t="s">
        <v>4349</v>
      </c>
      <c r="C53" s="5" t="s">
        <v>4329</v>
      </c>
      <c r="D53" s="22" t="s">
        <v>0</v>
      </c>
      <c r="E53" s="22">
        <v>50</v>
      </c>
      <c r="F53" s="22">
        <v>50</v>
      </c>
      <c r="G53" s="110"/>
      <c r="H53" s="116"/>
      <c r="I53" s="110">
        <v>0.32</v>
      </c>
      <c r="J53" s="110"/>
      <c r="K53" s="110"/>
      <c r="L53" s="110"/>
      <c r="M53" s="110"/>
      <c r="N53" s="110"/>
      <c r="O53" s="110" t="s">
        <v>5602</v>
      </c>
      <c r="P53" s="110"/>
      <c r="Q53" s="110"/>
      <c r="R53" s="144"/>
      <c r="S53" s="110"/>
      <c r="T53" s="116"/>
      <c r="U53" s="110"/>
    </row>
    <row r="54" spans="1:21" ht="63.75" x14ac:dyDescent="0.25">
      <c r="A54" s="2" t="s">
        <v>4376</v>
      </c>
      <c r="B54" s="2" t="s">
        <v>4349</v>
      </c>
      <c r="C54" s="5" t="s">
        <v>4331</v>
      </c>
      <c r="D54" s="22" t="s">
        <v>0</v>
      </c>
      <c r="E54" s="22">
        <v>50</v>
      </c>
      <c r="F54" s="22">
        <v>50</v>
      </c>
      <c r="G54" s="110"/>
      <c r="H54" s="116"/>
      <c r="I54" s="111">
        <v>0.3</v>
      </c>
      <c r="J54" s="110"/>
      <c r="K54" s="110"/>
      <c r="L54" s="110">
        <v>1</v>
      </c>
      <c r="M54" s="110"/>
      <c r="N54" s="110"/>
      <c r="O54" s="110" t="s">
        <v>5602</v>
      </c>
      <c r="P54" s="110"/>
      <c r="Q54" s="110"/>
      <c r="R54" s="144">
        <v>1.4</v>
      </c>
      <c r="S54" s="110"/>
      <c r="T54" s="116"/>
      <c r="U54" s="110"/>
    </row>
    <row r="55" spans="1:21" ht="63.75" x14ac:dyDescent="0.25">
      <c r="A55" s="2" t="s">
        <v>4377</v>
      </c>
      <c r="B55" s="2" t="s">
        <v>4349</v>
      </c>
      <c r="C55" s="5" t="s">
        <v>4378</v>
      </c>
      <c r="D55" s="22" t="s">
        <v>0</v>
      </c>
      <c r="E55" s="22">
        <v>50</v>
      </c>
      <c r="F55" s="22">
        <v>50</v>
      </c>
      <c r="G55" s="110"/>
      <c r="H55" s="116"/>
      <c r="I55" s="110">
        <v>0.32</v>
      </c>
      <c r="J55" s="110"/>
      <c r="K55" s="110"/>
      <c r="L55" s="110">
        <v>1</v>
      </c>
      <c r="M55" s="110"/>
      <c r="N55" s="110"/>
      <c r="O55" s="110" t="s">
        <v>5602</v>
      </c>
      <c r="P55" s="110"/>
      <c r="Q55" s="110"/>
      <c r="R55" s="144">
        <v>1.4</v>
      </c>
      <c r="S55" s="110"/>
      <c r="T55" s="116"/>
      <c r="U55" s="110"/>
    </row>
    <row r="56" spans="1:21" ht="63.75" x14ac:dyDescent="0.25">
      <c r="A56" s="2" t="s">
        <v>4379</v>
      </c>
      <c r="B56" s="2" t="s">
        <v>4349</v>
      </c>
      <c r="C56" s="5" t="s">
        <v>4380</v>
      </c>
      <c r="D56" s="22" t="s">
        <v>0</v>
      </c>
      <c r="E56" s="22">
        <v>50</v>
      </c>
      <c r="F56" s="22">
        <v>50</v>
      </c>
      <c r="G56" s="110"/>
      <c r="H56" s="116"/>
      <c r="I56" s="110">
        <v>0.32</v>
      </c>
      <c r="J56" s="110"/>
      <c r="K56" s="110"/>
      <c r="L56" s="110"/>
      <c r="M56" s="110"/>
      <c r="N56" s="110"/>
      <c r="O56" s="110" t="s">
        <v>5602</v>
      </c>
      <c r="P56" s="110"/>
      <c r="Q56" s="110"/>
      <c r="R56" s="144">
        <v>1.4</v>
      </c>
      <c r="S56" s="110"/>
      <c r="T56" s="116"/>
      <c r="U56" s="110"/>
    </row>
    <row r="57" spans="1:21" ht="63.75" x14ac:dyDescent="0.25">
      <c r="A57" s="2" t="s">
        <v>4381</v>
      </c>
      <c r="B57" s="2" t="s">
        <v>4349</v>
      </c>
      <c r="C57" s="5" t="s">
        <v>4382</v>
      </c>
      <c r="D57" s="22" t="s">
        <v>0</v>
      </c>
      <c r="E57" s="22">
        <v>50</v>
      </c>
      <c r="F57" s="22">
        <v>50</v>
      </c>
      <c r="G57" s="110"/>
      <c r="H57" s="116"/>
      <c r="I57" s="110">
        <v>0.32</v>
      </c>
      <c r="J57" s="110"/>
      <c r="K57" s="110"/>
      <c r="L57" s="110"/>
      <c r="M57" s="110"/>
      <c r="N57" s="110"/>
      <c r="O57" s="110" t="s">
        <v>5602</v>
      </c>
      <c r="P57" s="110"/>
      <c r="Q57" s="110"/>
      <c r="R57" s="144"/>
      <c r="S57" s="110"/>
      <c r="T57" s="116"/>
      <c r="U57" s="110"/>
    </row>
    <row r="58" spans="1:21" ht="63.75" x14ac:dyDescent="0.25">
      <c r="A58" s="2" t="s">
        <v>4383</v>
      </c>
      <c r="B58" s="2" t="s">
        <v>4349</v>
      </c>
      <c r="C58" s="5" t="s">
        <v>4384</v>
      </c>
      <c r="D58" s="22" t="s">
        <v>0</v>
      </c>
      <c r="E58" s="22">
        <v>50</v>
      </c>
      <c r="F58" s="22">
        <v>50</v>
      </c>
      <c r="G58" s="110"/>
      <c r="H58" s="116"/>
      <c r="I58" s="111">
        <v>0.3</v>
      </c>
      <c r="J58" s="110"/>
      <c r="K58" s="110"/>
      <c r="L58" s="110">
        <v>1</v>
      </c>
      <c r="M58" s="110"/>
      <c r="N58" s="110"/>
      <c r="O58" s="110" t="s">
        <v>5602</v>
      </c>
      <c r="P58" s="110"/>
      <c r="Q58" s="110"/>
      <c r="R58" s="144">
        <v>1.4</v>
      </c>
      <c r="S58" s="110"/>
      <c r="T58" s="116"/>
      <c r="U58" s="110"/>
    </row>
    <row r="59" spans="1:21" x14ac:dyDescent="0.25">
      <c r="A59" s="4" t="s">
        <v>4385</v>
      </c>
      <c r="B59" s="4" t="s">
        <v>4347</v>
      </c>
      <c r="C59" s="5"/>
      <c r="D59" s="22"/>
      <c r="E59" s="22"/>
      <c r="F59" s="22"/>
      <c r="G59" s="112"/>
      <c r="H59" s="127"/>
      <c r="I59" s="112"/>
      <c r="J59" s="112"/>
      <c r="K59" s="112"/>
      <c r="L59" s="112"/>
      <c r="M59" s="112"/>
      <c r="N59" s="112"/>
      <c r="O59" s="112"/>
      <c r="P59" s="112"/>
      <c r="Q59" s="112"/>
      <c r="R59" s="143"/>
      <c r="S59" s="112"/>
      <c r="T59" s="127"/>
      <c r="U59" s="112"/>
    </row>
    <row r="60" spans="1:21" ht="51" x14ac:dyDescent="0.25">
      <c r="A60" s="2" t="s">
        <v>4386</v>
      </c>
      <c r="B60" s="2" t="s">
        <v>4387</v>
      </c>
      <c r="C60" s="5" t="s">
        <v>4388</v>
      </c>
      <c r="D60" s="22" t="s">
        <v>0</v>
      </c>
      <c r="E60" s="22">
        <v>100</v>
      </c>
      <c r="F60" s="22">
        <v>100</v>
      </c>
      <c r="G60" s="110"/>
      <c r="H60" s="116">
        <v>5.91E-2</v>
      </c>
      <c r="I60" s="110"/>
      <c r="J60" s="110"/>
      <c r="K60" s="110"/>
      <c r="L60" s="110"/>
      <c r="M60" s="110"/>
      <c r="N60" s="110"/>
      <c r="O60" s="110" t="s">
        <v>5602</v>
      </c>
      <c r="P60" s="110"/>
      <c r="Q60" s="110"/>
      <c r="R60" s="144">
        <v>1.4</v>
      </c>
      <c r="S60" s="110"/>
      <c r="T60" s="116">
        <v>10</v>
      </c>
      <c r="U60" s="110"/>
    </row>
    <row r="61" spans="1:21" ht="51" x14ac:dyDescent="0.25">
      <c r="A61" s="2" t="s">
        <v>4389</v>
      </c>
      <c r="B61" s="2" t="s">
        <v>4387</v>
      </c>
      <c r="C61" s="5" t="s">
        <v>4390</v>
      </c>
      <c r="D61" s="22" t="s">
        <v>0</v>
      </c>
      <c r="E61" s="22">
        <v>100</v>
      </c>
      <c r="F61" s="22">
        <v>100</v>
      </c>
      <c r="G61" s="110"/>
      <c r="H61" s="116">
        <v>5.91E-2</v>
      </c>
      <c r="I61" s="110"/>
      <c r="J61" s="110"/>
      <c r="K61" s="110"/>
      <c r="L61" s="110"/>
      <c r="M61" s="110"/>
      <c r="N61" s="110"/>
      <c r="O61" s="110" t="s">
        <v>5602</v>
      </c>
      <c r="P61" s="110"/>
      <c r="Q61" s="110"/>
      <c r="R61" s="144"/>
      <c r="S61" s="110">
        <v>5.3199999999999997E-2</v>
      </c>
      <c r="T61" s="116">
        <v>10</v>
      </c>
      <c r="U61" s="110"/>
    </row>
    <row r="62" spans="1:21" x14ac:dyDescent="0.25">
      <c r="A62" s="4" t="s">
        <v>4391</v>
      </c>
      <c r="B62" s="4" t="s">
        <v>4392</v>
      </c>
      <c r="C62" s="5"/>
      <c r="D62" s="22"/>
      <c r="E62" s="22"/>
      <c r="F62" s="22"/>
      <c r="G62" s="329"/>
      <c r="H62" s="331"/>
      <c r="I62" s="329"/>
      <c r="J62" s="329"/>
      <c r="K62" s="329"/>
      <c r="L62" s="329"/>
      <c r="M62" s="329"/>
      <c r="N62" s="329"/>
      <c r="O62" s="329"/>
      <c r="P62" s="329"/>
      <c r="Q62" s="329"/>
      <c r="R62" s="330"/>
      <c r="S62" s="329"/>
      <c r="T62" s="331"/>
      <c r="U62" s="329"/>
    </row>
    <row r="63" spans="1:21" ht="25.5" x14ac:dyDescent="0.25">
      <c r="A63" s="2" t="s">
        <v>4393</v>
      </c>
      <c r="B63" s="2" t="s">
        <v>4394</v>
      </c>
      <c r="C63" s="5" t="s">
        <v>4395</v>
      </c>
      <c r="D63" s="22" t="s">
        <v>0</v>
      </c>
      <c r="E63" s="22">
        <v>50</v>
      </c>
      <c r="F63" s="30">
        <v>720</v>
      </c>
      <c r="G63" s="110"/>
      <c r="H63" s="116">
        <v>0.27900000000000003</v>
      </c>
      <c r="I63" s="111">
        <v>0.5</v>
      </c>
      <c r="J63" s="110"/>
      <c r="K63" s="110"/>
      <c r="L63" s="110">
        <v>3</v>
      </c>
      <c r="M63" s="110"/>
      <c r="N63" s="110"/>
      <c r="O63" s="110" t="s">
        <v>5602</v>
      </c>
      <c r="P63" s="110"/>
      <c r="Q63" s="110"/>
      <c r="R63" s="144">
        <v>3</v>
      </c>
      <c r="S63" s="110"/>
      <c r="T63" s="116"/>
      <c r="U63" s="110"/>
    </row>
    <row r="64" spans="1:21" ht="25.5" x14ac:dyDescent="0.25">
      <c r="A64" s="2" t="s">
        <v>4396</v>
      </c>
      <c r="B64" s="2" t="s">
        <v>4394</v>
      </c>
      <c r="C64" s="5" t="s">
        <v>17</v>
      </c>
      <c r="D64" s="22" t="s">
        <v>0</v>
      </c>
      <c r="E64" s="22">
        <v>50</v>
      </c>
      <c r="F64" s="30">
        <v>15960</v>
      </c>
      <c r="G64" s="110"/>
      <c r="H64" s="116">
        <v>0.45619999999999999</v>
      </c>
      <c r="I64" s="111">
        <v>0.72</v>
      </c>
      <c r="J64" s="110"/>
      <c r="K64" s="110"/>
      <c r="L64" s="110">
        <v>3</v>
      </c>
      <c r="M64" s="110"/>
      <c r="N64" s="110"/>
      <c r="O64" s="110" t="s">
        <v>5602</v>
      </c>
      <c r="P64" s="110"/>
      <c r="Q64" s="110"/>
      <c r="R64" s="144">
        <v>5</v>
      </c>
      <c r="S64" s="110"/>
      <c r="T64" s="116">
        <v>10</v>
      </c>
      <c r="U64" s="110"/>
    </row>
    <row r="65" spans="1:21" ht="25.5" x14ac:dyDescent="0.25">
      <c r="A65" s="2" t="s">
        <v>4397</v>
      </c>
      <c r="B65" s="2" t="s">
        <v>4394</v>
      </c>
      <c r="C65" s="5" t="s">
        <v>212</v>
      </c>
      <c r="D65" s="22" t="s">
        <v>0</v>
      </c>
      <c r="E65" s="22">
        <v>50</v>
      </c>
      <c r="F65" s="22">
        <v>100</v>
      </c>
      <c r="G65" s="110"/>
      <c r="H65" s="116"/>
      <c r="I65" s="111"/>
      <c r="J65" s="110"/>
      <c r="K65" s="110"/>
      <c r="L65" s="110"/>
      <c r="M65" s="110"/>
      <c r="N65" s="110"/>
      <c r="O65" s="110" t="s">
        <v>5602</v>
      </c>
      <c r="P65" s="110"/>
      <c r="Q65" s="110"/>
      <c r="R65" s="144"/>
      <c r="S65" s="110"/>
      <c r="T65" s="116"/>
      <c r="U65" s="110"/>
    </row>
    <row r="66" spans="1:21" ht="25.5" x14ac:dyDescent="0.25">
      <c r="A66" s="2" t="s">
        <v>4398</v>
      </c>
      <c r="B66" s="2" t="s">
        <v>4399</v>
      </c>
      <c r="C66" s="5" t="s">
        <v>4400</v>
      </c>
      <c r="D66" s="22" t="s">
        <v>0</v>
      </c>
      <c r="E66" s="22">
        <v>50</v>
      </c>
      <c r="F66" s="22">
        <v>1400</v>
      </c>
      <c r="G66" s="110"/>
      <c r="H66" s="116">
        <v>0.70960000000000001</v>
      </c>
      <c r="I66" s="111"/>
      <c r="J66" s="110"/>
      <c r="K66" s="110"/>
      <c r="L66" s="110"/>
      <c r="M66" s="110"/>
      <c r="N66" s="110"/>
      <c r="O66" s="110" t="s">
        <v>5602</v>
      </c>
      <c r="P66" s="110"/>
      <c r="Q66" s="110"/>
      <c r="R66" s="144">
        <v>7</v>
      </c>
      <c r="S66" s="110"/>
      <c r="T66" s="116"/>
      <c r="U66" s="110"/>
    </row>
    <row r="67" spans="1:21" ht="76.5" x14ac:dyDescent="0.25">
      <c r="A67" s="2" t="s">
        <v>4401</v>
      </c>
      <c r="B67" s="2" t="s">
        <v>4402</v>
      </c>
      <c r="C67" s="5" t="s">
        <v>4395</v>
      </c>
      <c r="D67" s="22" t="s">
        <v>0</v>
      </c>
      <c r="E67" s="22">
        <v>50</v>
      </c>
      <c r="F67" s="30">
        <v>2000</v>
      </c>
      <c r="G67" s="110"/>
      <c r="H67" s="116"/>
      <c r="I67" s="111">
        <v>0.5</v>
      </c>
      <c r="J67" s="110"/>
      <c r="K67" s="110"/>
      <c r="L67" s="110"/>
      <c r="M67" s="110"/>
      <c r="N67" s="110"/>
      <c r="O67" s="110" t="s">
        <v>5602</v>
      </c>
      <c r="P67" s="110"/>
      <c r="Q67" s="110"/>
      <c r="R67" s="144"/>
      <c r="S67" s="110"/>
      <c r="T67" s="116"/>
      <c r="U67" s="110"/>
    </row>
    <row r="68" spans="1:21" ht="89.25" x14ac:dyDescent="0.25">
      <c r="A68" s="2" t="s">
        <v>4403</v>
      </c>
      <c r="B68" s="2" t="s">
        <v>4404</v>
      </c>
      <c r="C68" s="5" t="s">
        <v>17</v>
      </c>
      <c r="D68" s="22" t="s">
        <v>0</v>
      </c>
      <c r="E68" s="22">
        <v>50</v>
      </c>
      <c r="F68" s="30">
        <v>5000</v>
      </c>
      <c r="G68" s="350" t="s">
        <v>5720</v>
      </c>
      <c r="H68" s="350"/>
      <c r="I68" s="350"/>
      <c r="J68" s="350"/>
      <c r="K68" s="350"/>
      <c r="L68" s="350"/>
      <c r="M68" s="350"/>
      <c r="N68" s="350"/>
      <c r="O68" s="350"/>
      <c r="P68" s="350"/>
      <c r="Q68" s="350"/>
      <c r="R68" s="350"/>
      <c r="S68" s="350"/>
      <c r="T68" s="350"/>
      <c r="U68" s="350"/>
    </row>
    <row r="69" spans="1:21" ht="114.75" x14ac:dyDescent="0.25">
      <c r="A69" s="2" t="s">
        <v>4405</v>
      </c>
      <c r="B69" s="2" t="s">
        <v>4406</v>
      </c>
      <c r="C69" s="5" t="s">
        <v>17</v>
      </c>
      <c r="D69" s="22" t="s">
        <v>0</v>
      </c>
      <c r="E69" s="22">
        <v>50</v>
      </c>
      <c r="F69" s="30">
        <v>2260</v>
      </c>
      <c r="G69" s="110"/>
      <c r="H69" s="116"/>
      <c r="I69" s="111">
        <v>1.8</v>
      </c>
      <c r="J69" s="110"/>
      <c r="K69" s="110"/>
      <c r="L69" s="110"/>
      <c r="M69" s="110"/>
      <c r="N69" s="110"/>
      <c r="O69" s="110" t="s">
        <v>5602</v>
      </c>
      <c r="P69" s="110"/>
      <c r="Q69" s="110"/>
      <c r="R69" s="144"/>
      <c r="S69" s="110"/>
      <c r="T69" s="116"/>
      <c r="U69" s="110"/>
    </row>
    <row r="70" spans="1:21" x14ac:dyDescent="0.25">
      <c r="A70" s="4" t="s">
        <v>4407</v>
      </c>
      <c r="B70" s="94" t="s">
        <v>4408</v>
      </c>
      <c r="C70" s="5"/>
      <c r="D70" s="22"/>
      <c r="E70" s="22"/>
      <c r="F70" s="22"/>
      <c r="G70" s="329"/>
      <c r="H70" s="331"/>
      <c r="I70" s="329"/>
      <c r="J70" s="329"/>
      <c r="K70" s="329"/>
      <c r="L70" s="329"/>
      <c r="M70" s="329"/>
      <c r="N70" s="329"/>
      <c r="O70" s="329"/>
      <c r="P70" s="329"/>
      <c r="Q70" s="329"/>
      <c r="R70" s="330"/>
      <c r="S70" s="329"/>
      <c r="T70" s="331"/>
      <c r="U70" s="329"/>
    </row>
    <row r="71" spans="1:21" ht="51" x14ac:dyDescent="0.25">
      <c r="A71" s="2" t="s">
        <v>4409</v>
      </c>
      <c r="B71" s="10" t="s">
        <v>4410</v>
      </c>
      <c r="C71" s="5" t="s">
        <v>4411</v>
      </c>
      <c r="D71" s="22" t="s">
        <v>0</v>
      </c>
      <c r="E71" s="22">
        <v>100</v>
      </c>
      <c r="F71" s="30">
        <v>6300</v>
      </c>
      <c r="G71" s="110"/>
      <c r="H71" s="116"/>
      <c r="I71" s="110"/>
      <c r="J71" s="110"/>
      <c r="K71" s="110"/>
      <c r="L71" s="110"/>
      <c r="M71" s="110"/>
      <c r="N71" s="116">
        <v>0.14000000000000001</v>
      </c>
      <c r="O71" s="110" t="s">
        <v>5602</v>
      </c>
      <c r="P71" s="110"/>
      <c r="Q71" s="110"/>
      <c r="R71" s="144"/>
      <c r="S71" s="110"/>
      <c r="T71" s="116">
        <v>15</v>
      </c>
      <c r="U71" s="110"/>
    </row>
    <row r="72" spans="1:21" ht="51" x14ac:dyDescent="0.25">
      <c r="A72" s="2" t="s">
        <v>4412</v>
      </c>
      <c r="B72" s="10" t="s">
        <v>4410</v>
      </c>
      <c r="C72" s="5" t="s">
        <v>4413</v>
      </c>
      <c r="D72" s="22" t="s">
        <v>0</v>
      </c>
      <c r="E72" s="22">
        <v>100</v>
      </c>
      <c r="F72" s="30">
        <v>5600</v>
      </c>
      <c r="G72" s="110"/>
      <c r="H72" s="117">
        <v>7.7700000000000005E-2</v>
      </c>
      <c r="I72" s="110"/>
      <c r="J72" s="110"/>
      <c r="K72" s="110"/>
      <c r="L72" s="110">
        <v>1</v>
      </c>
      <c r="M72" s="110"/>
      <c r="N72" s="116">
        <v>0.14000000000000001</v>
      </c>
      <c r="O72" s="110" t="s">
        <v>5602</v>
      </c>
      <c r="P72" s="110"/>
      <c r="Q72" s="110"/>
      <c r="R72" s="144"/>
      <c r="S72" s="110">
        <v>6.8000000000000005E-2</v>
      </c>
      <c r="T72" s="116">
        <v>15</v>
      </c>
      <c r="U72" s="110"/>
    </row>
    <row r="73" spans="1:21" ht="51" x14ac:dyDescent="0.25">
      <c r="A73" s="2" t="s">
        <v>4414</v>
      </c>
      <c r="B73" s="10" t="s">
        <v>4410</v>
      </c>
      <c r="C73" s="5" t="s">
        <v>4415</v>
      </c>
      <c r="D73" s="22" t="s">
        <v>0</v>
      </c>
      <c r="E73" s="22">
        <v>100</v>
      </c>
      <c r="F73" s="30">
        <v>650</v>
      </c>
      <c r="G73" s="110"/>
      <c r="H73" s="117">
        <v>7.7700000000000005E-2</v>
      </c>
      <c r="I73" s="110">
        <v>0.15</v>
      </c>
      <c r="J73" s="110"/>
      <c r="K73" s="110"/>
      <c r="L73" s="110">
        <v>1</v>
      </c>
      <c r="M73" s="110"/>
      <c r="N73" s="116"/>
      <c r="O73" s="110" t="s">
        <v>5602</v>
      </c>
      <c r="P73" s="110"/>
      <c r="Q73" s="110"/>
      <c r="R73" s="144"/>
      <c r="S73" s="110"/>
      <c r="T73" s="116"/>
      <c r="U73" s="110"/>
    </row>
    <row r="74" spans="1:21" ht="51" x14ac:dyDescent="0.25">
      <c r="A74" s="2" t="s">
        <v>4416</v>
      </c>
      <c r="B74" s="10" t="s">
        <v>4410</v>
      </c>
      <c r="C74" s="5" t="s">
        <v>4417</v>
      </c>
      <c r="D74" s="22" t="s">
        <v>0</v>
      </c>
      <c r="E74" s="22">
        <v>100</v>
      </c>
      <c r="F74" s="30">
        <v>500</v>
      </c>
      <c r="G74" s="110"/>
      <c r="H74" s="117">
        <v>7.7700000000000005E-2</v>
      </c>
      <c r="I74" s="110">
        <v>0.15</v>
      </c>
      <c r="J74" s="110"/>
      <c r="K74" s="110"/>
      <c r="L74" s="110">
        <v>1</v>
      </c>
      <c r="M74" s="110"/>
      <c r="N74" s="116"/>
      <c r="O74" s="110" t="s">
        <v>5602</v>
      </c>
      <c r="P74" s="110"/>
      <c r="Q74" s="110"/>
      <c r="R74" s="144"/>
      <c r="S74" s="110">
        <v>6.8000000000000005E-2</v>
      </c>
      <c r="T74" s="116">
        <v>15</v>
      </c>
      <c r="U74" s="110"/>
    </row>
    <row r="75" spans="1:21" ht="51" x14ac:dyDescent="0.25">
      <c r="A75" s="2" t="s">
        <v>4418</v>
      </c>
      <c r="B75" s="10" t="s">
        <v>4410</v>
      </c>
      <c r="C75" s="5" t="s">
        <v>4419</v>
      </c>
      <c r="D75" s="22" t="s">
        <v>0</v>
      </c>
      <c r="E75" s="22">
        <v>100</v>
      </c>
      <c r="F75" s="22">
        <v>500</v>
      </c>
      <c r="G75" s="110"/>
      <c r="H75" s="117"/>
      <c r="I75" s="110"/>
      <c r="J75" s="110"/>
      <c r="K75" s="110"/>
      <c r="L75" s="110"/>
      <c r="M75" s="110"/>
      <c r="N75" s="116"/>
      <c r="O75" s="110" t="s">
        <v>5602</v>
      </c>
      <c r="P75" s="110"/>
      <c r="Q75" s="110"/>
      <c r="R75" s="144"/>
      <c r="S75" s="110"/>
      <c r="T75" s="116"/>
      <c r="U75" s="110"/>
    </row>
    <row r="76" spans="1:21" ht="51" x14ac:dyDescent="0.25">
      <c r="A76" s="2" t="s">
        <v>4420</v>
      </c>
      <c r="B76" s="10" t="s">
        <v>4410</v>
      </c>
      <c r="C76" s="5" t="s">
        <v>4421</v>
      </c>
      <c r="D76" s="22" t="s">
        <v>0</v>
      </c>
      <c r="E76" s="22">
        <v>100</v>
      </c>
      <c r="F76" s="22">
        <v>1900</v>
      </c>
      <c r="G76" s="110"/>
      <c r="H76" s="117"/>
      <c r="I76" s="110"/>
      <c r="J76" s="110"/>
      <c r="K76" s="110"/>
      <c r="L76" s="110"/>
      <c r="M76" s="110"/>
      <c r="N76" s="116"/>
      <c r="O76" s="110" t="s">
        <v>5602</v>
      </c>
      <c r="P76" s="110"/>
      <c r="Q76" s="110"/>
      <c r="R76" s="144"/>
      <c r="S76" s="110"/>
      <c r="T76" s="116"/>
      <c r="U76" s="110"/>
    </row>
    <row r="77" spans="1:21" ht="51" x14ac:dyDescent="0.25">
      <c r="A77" s="2" t="s">
        <v>4422</v>
      </c>
      <c r="B77" s="10" t="s">
        <v>4410</v>
      </c>
      <c r="C77" s="5" t="s">
        <v>4423</v>
      </c>
      <c r="D77" s="22" t="s">
        <v>0</v>
      </c>
      <c r="E77" s="22">
        <v>100</v>
      </c>
      <c r="F77" s="30">
        <v>14600</v>
      </c>
      <c r="G77" s="110"/>
      <c r="H77" s="117">
        <v>7.7700000000000005E-2</v>
      </c>
      <c r="I77" s="110"/>
      <c r="J77" s="110"/>
      <c r="K77" s="110"/>
      <c r="L77" s="110">
        <v>1</v>
      </c>
      <c r="M77" s="110"/>
      <c r="N77" s="116"/>
      <c r="O77" s="110" t="s">
        <v>5602</v>
      </c>
      <c r="P77" s="110"/>
      <c r="Q77" s="110"/>
      <c r="R77" s="144"/>
      <c r="S77" s="110"/>
      <c r="T77" s="116"/>
      <c r="U77" s="110"/>
    </row>
    <row r="78" spans="1:21" ht="51" x14ac:dyDescent="0.25">
      <c r="A78" s="2" t="s">
        <v>4424</v>
      </c>
      <c r="B78" s="10" t="s">
        <v>4410</v>
      </c>
      <c r="C78" s="5" t="s">
        <v>4425</v>
      </c>
      <c r="D78" s="22" t="s">
        <v>0</v>
      </c>
      <c r="E78" s="22">
        <v>100</v>
      </c>
      <c r="F78" s="30">
        <v>100</v>
      </c>
      <c r="G78" s="110"/>
      <c r="H78" s="117">
        <v>7.7700000000000005E-2</v>
      </c>
      <c r="I78" s="110"/>
      <c r="J78" s="110"/>
      <c r="K78" s="110"/>
      <c r="L78" s="110"/>
      <c r="M78" s="110"/>
      <c r="N78" s="116"/>
      <c r="O78" s="110" t="s">
        <v>5602</v>
      </c>
      <c r="P78" s="110"/>
      <c r="Q78" s="110"/>
      <c r="R78" s="144"/>
      <c r="S78" s="110"/>
      <c r="T78" s="116"/>
      <c r="U78" s="110"/>
    </row>
    <row r="79" spans="1:21" ht="51" x14ac:dyDescent="0.25">
      <c r="A79" s="2" t="s">
        <v>4426</v>
      </c>
      <c r="B79" s="10" t="s">
        <v>4410</v>
      </c>
      <c r="C79" s="5" t="s">
        <v>4427</v>
      </c>
      <c r="D79" s="22" t="s">
        <v>0</v>
      </c>
      <c r="E79" s="22">
        <v>100</v>
      </c>
      <c r="F79" s="30">
        <v>2400</v>
      </c>
      <c r="G79" s="110"/>
      <c r="H79" s="117">
        <v>7.7700000000000005E-2</v>
      </c>
      <c r="I79" s="110">
        <v>0.15</v>
      </c>
      <c r="J79" s="110"/>
      <c r="K79" s="110"/>
      <c r="L79" s="110">
        <v>1</v>
      </c>
      <c r="M79" s="110"/>
      <c r="N79" s="116"/>
      <c r="O79" s="110" t="s">
        <v>5602</v>
      </c>
      <c r="P79" s="110"/>
      <c r="Q79" s="110"/>
      <c r="R79" s="144"/>
      <c r="S79" s="110"/>
      <c r="T79" s="116">
        <v>20</v>
      </c>
      <c r="U79" s="110"/>
    </row>
    <row r="80" spans="1:21" ht="51" x14ac:dyDescent="0.25">
      <c r="A80" s="2" t="s">
        <v>4428</v>
      </c>
      <c r="B80" s="10" t="s">
        <v>4410</v>
      </c>
      <c r="C80" s="5" t="s">
        <v>4429</v>
      </c>
      <c r="D80" s="22" t="s">
        <v>0</v>
      </c>
      <c r="E80" s="22">
        <v>100</v>
      </c>
      <c r="F80" s="22">
        <v>100</v>
      </c>
      <c r="G80" s="110"/>
      <c r="H80" s="117">
        <v>7.7700000000000005E-2</v>
      </c>
      <c r="I80" s="110">
        <v>0.15</v>
      </c>
      <c r="J80" s="110"/>
      <c r="K80" s="110"/>
      <c r="L80" s="110"/>
      <c r="M80" s="110"/>
      <c r="N80" s="116">
        <v>0.14000000000000001</v>
      </c>
      <c r="O80" s="110" t="s">
        <v>5602</v>
      </c>
      <c r="P80" s="110"/>
      <c r="Q80" s="110"/>
      <c r="R80" s="144"/>
      <c r="S80" s="110"/>
      <c r="T80" s="116"/>
      <c r="U80" s="110"/>
    </row>
    <row r="81" spans="1:21" ht="51" x14ac:dyDescent="0.25">
      <c r="A81" s="2" t="s">
        <v>4430</v>
      </c>
      <c r="B81" s="10" t="s">
        <v>4431</v>
      </c>
      <c r="C81" s="12" t="s">
        <v>4432</v>
      </c>
      <c r="D81" s="22" t="s">
        <v>0</v>
      </c>
      <c r="E81" s="22">
        <v>100</v>
      </c>
      <c r="F81" s="30">
        <v>5700</v>
      </c>
      <c r="G81" s="110"/>
      <c r="H81" s="117"/>
      <c r="I81" s="110"/>
      <c r="J81" s="110"/>
      <c r="K81" s="110"/>
      <c r="L81" s="110"/>
      <c r="M81" s="110"/>
      <c r="N81" s="116">
        <v>0.14000000000000001</v>
      </c>
      <c r="O81" s="110">
        <v>0.54</v>
      </c>
      <c r="P81" s="110"/>
      <c r="Q81" s="110"/>
      <c r="R81" s="144"/>
      <c r="S81" s="110">
        <v>6.2399999999999997E-2</v>
      </c>
      <c r="T81" s="116"/>
      <c r="U81" s="110"/>
    </row>
    <row r="82" spans="1:21" ht="63.75" x14ac:dyDescent="0.25">
      <c r="A82" s="2" t="s">
        <v>4433</v>
      </c>
      <c r="B82" s="10" t="s">
        <v>4434</v>
      </c>
      <c r="C82" s="12" t="s">
        <v>4435</v>
      </c>
      <c r="D82" s="22" t="s">
        <v>0</v>
      </c>
      <c r="E82" s="22">
        <v>100</v>
      </c>
      <c r="F82" s="30">
        <v>100</v>
      </c>
      <c r="G82" s="110"/>
      <c r="H82" s="117"/>
      <c r="I82" s="110">
        <v>0.21</v>
      </c>
      <c r="J82" s="110"/>
      <c r="K82" s="110"/>
      <c r="L82" s="110"/>
      <c r="M82" s="110"/>
      <c r="N82" s="110"/>
      <c r="O82" s="110" t="s">
        <v>5602</v>
      </c>
      <c r="P82" s="110"/>
      <c r="Q82" s="110"/>
      <c r="R82" s="144"/>
      <c r="S82" s="110"/>
      <c r="T82" s="116"/>
      <c r="U82" s="110"/>
    </row>
    <row r="83" spans="1:21" ht="76.5" x14ac:dyDescent="0.25">
      <c r="A83" s="2" t="s">
        <v>4436</v>
      </c>
      <c r="B83" s="10" t="s">
        <v>4437</v>
      </c>
      <c r="C83" s="12" t="s">
        <v>4438</v>
      </c>
      <c r="D83" s="22" t="s">
        <v>0</v>
      </c>
      <c r="E83" s="22">
        <v>100</v>
      </c>
      <c r="F83" s="30">
        <v>100</v>
      </c>
      <c r="G83" s="110"/>
      <c r="H83" s="117"/>
      <c r="I83" s="110">
        <v>0.14000000000000001</v>
      </c>
      <c r="J83" s="110"/>
      <c r="K83" s="110"/>
      <c r="L83" s="110"/>
      <c r="M83" s="110"/>
      <c r="N83" s="110"/>
      <c r="O83" s="110" t="s">
        <v>5602</v>
      </c>
      <c r="P83" s="110"/>
      <c r="Q83" s="110"/>
      <c r="R83" s="144"/>
      <c r="S83" s="110"/>
      <c r="T83" s="116"/>
      <c r="U83" s="110"/>
    </row>
    <row r="84" spans="1:21" ht="63.75" x14ac:dyDescent="0.25">
      <c r="A84" s="2" t="s">
        <v>4439</v>
      </c>
      <c r="B84" s="10" t="s">
        <v>4440</v>
      </c>
      <c r="C84" s="12" t="s">
        <v>4441</v>
      </c>
      <c r="D84" s="22" t="s">
        <v>0</v>
      </c>
      <c r="E84" s="22">
        <v>100</v>
      </c>
      <c r="F84" s="30">
        <v>100</v>
      </c>
      <c r="G84" s="110"/>
      <c r="H84" s="117"/>
      <c r="I84" s="110">
        <v>0.18</v>
      </c>
      <c r="J84" s="110"/>
      <c r="K84" s="110"/>
      <c r="L84" s="110"/>
      <c r="M84" s="110"/>
      <c r="N84" s="110"/>
      <c r="O84" s="110" t="s">
        <v>5602</v>
      </c>
      <c r="P84" s="110"/>
      <c r="Q84" s="110"/>
      <c r="R84" s="144"/>
      <c r="S84" s="110"/>
      <c r="T84" s="116"/>
      <c r="U84" s="110"/>
    </row>
    <row r="85" spans="1:21" ht="76.5" x14ac:dyDescent="0.25">
      <c r="A85" s="2" t="s">
        <v>4442</v>
      </c>
      <c r="B85" s="10" t="s">
        <v>4443</v>
      </c>
      <c r="C85" s="12" t="s">
        <v>4444</v>
      </c>
      <c r="D85" s="22" t="s">
        <v>0</v>
      </c>
      <c r="E85" s="22">
        <v>100</v>
      </c>
      <c r="F85" s="30">
        <v>100</v>
      </c>
      <c r="G85" s="110"/>
      <c r="H85" s="117">
        <v>0.1842</v>
      </c>
      <c r="I85" s="111">
        <v>0.3</v>
      </c>
      <c r="J85" s="110"/>
      <c r="K85" s="110"/>
      <c r="L85" s="110"/>
      <c r="M85" s="110"/>
      <c r="N85" s="116">
        <v>7.0000000000000007E-2</v>
      </c>
      <c r="O85" s="110" t="s">
        <v>5602</v>
      </c>
      <c r="P85" s="110"/>
      <c r="Q85" s="110"/>
      <c r="R85" s="144"/>
      <c r="S85" s="110">
        <v>7.4999999999999997E-2</v>
      </c>
      <c r="T85" s="116">
        <v>20</v>
      </c>
      <c r="U85" s="110"/>
    </row>
    <row r="86" spans="1:21" ht="63.75" x14ac:dyDescent="0.25">
      <c r="A86" s="2" t="s">
        <v>4445</v>
      </c>
      <c r="B86" s="10" t="s">
        <v>4446</v>
      </c>
      <c r="C86" s="12" t="s">
        <v>4447</v>
      </c>
      <c r="D86" s="22" t="s">
        <v>0</v>
      </c>
      <c r="E86" s="22">
        <v>100</v>
      </c>
      <c r="F86" s="30">
        <v>100</v>
      </c>
      <c r="G86" s="110"/>
      <c r="H86" s="117"/>
      <c r="I86" s="111">
        <v>0.14000000000000001</v>
      </c>
      <c r="J86" s="110"/>
      <c r="K86" s="110"/>
      <c r="L86" s="110"/>
      <c r="M86" s="110"/>
      <c r="N86" s="116"/>
      <c r="O86" s="110" t="s">
        <v>5602</v>
      </c>
      <c r="P86" s="110"/>
      <c r="Q86" s="110"/>
      <c r="R86" s="144"/>
      <c r="S86" s="110"/>
      <c r="T86" s="116"/>
      <c r="U86" s="110"/>
    </row>
    <row r="87" spans="1:21" ht="38.25" x14ac:dyDescent="0.25">
      <c r="A87" s="2" t="s">
        <v>4448</v>
      </c>
      <c r="B87" s="10" t="s">
        <v>4449</v>
      </c>
      <c r="C87" s="5" t="s">
        <v>4450</v>
      </c>
      <c r="D87" s="22" t="s">
        <v>0</v>
      </c>
      <c r="E87" s="22">
        <v>100</v>
      </c>
      <c r="F87" s="30">
        <v>11500</v>
      </c>
      <c r="G87" s="110"/>
      <c r="H87" s="117"/>
      <c r="I87" s="110"/>
      <c r="J87" s="110"/>
      <c r="K87" s="110"/>
      <c r="L87" s="110">
        <v>1</v>
      </c>
      <c r="M87" s="110"/>
      <c r="N87" s="116"/>
      <c r="O87" s="111">
        <v>0.3</v>
      </c>
      <c r="P87" s="110"/>
      <c r="Q87" s="110"/>
      <c r="R87" s="144"/>
      <c r="S87" s="110"/>
      <c r="T87" s="116"/>
      <c r="U87" s="110"/>
    </row>
    <row r="88" spans="1:21" ht="38.25" x14ac:dyDescent="0.25">
      <c r="A88" s="2" t="s">
        <v>4451</v>
      </c>
      <c r="B88" s="10" t="s">
        <v>4449</v>
      </c>
      <c r="C88" s="5" t="s">
        <v>4452</v>
      </c>
      <c r="D88" s="22" t="s">
        <v>0</v>
      </c>
      <c r="E88" s="22">
        <v>100</v>
      </c>
      <c r="F88" s="30">
        <v>100</v>
      </c>
      <c r="G88" s="110"/>
      <c r="H88" s="117"/>
      <c r="I88" s="110"/>
      <c r="J88" s="110"/>
      <c r="K88" s="110"/>
      <c r="L88" s="110"/>
      <c r="M88" s="110"/>
      <c r="N88" s="116"/>
      <c r="O88" s="111">
        <v>0.3</v>
      </c>
      <c r="P88" s="110"/>
      <c r="Q88" s="110"/>
      <c r="R88" s="144">
        <v>0.5</v>
      </c>
      <c r="S88" s="110"/>
      <c r="T88" s="116"/>
      <c r="U88" s="110"/>
    </row>
    <row r="89" spans="1:21" ht="38.25" x14ac:dyDescent="0.25">
      <c r="A89" s="2" t="s">
        <v>4453</v>
      </c>
      <c r="B89" s="10" t="s">
        <v>4454</v>
      </c>
      <c r="C89" s="5" t="s">
        <v>4455</v>
      </c>
      <c r="D89" s="22" t="s">
        <v>0</v>
      </c>
      <c r="E89" s="22">
        <v>100</v>
      </c>
      <c r="F89" s="30">
        <v>148300</v>
      </c>
      <c r="G89" s="116">
        <v>0.05</v>
      </c>
      <c r="H89" s="117"/>
      <c r="I89" s="110">
        <v>0.06</v>
      </c>
      <c r="J89" s="110"/>
      <c r="K89" s="110"/>
      <c r="L89" s="110">
        <v>1</v>
      </c>
      <c r="M89" s="110"/>
      <c r="N89" s="116">
        <v>7.3999999999999996E-2</v>
      </c>
      <c r="O89" s="110">
        <v>0.18</v>
      </c>
      <c r="P89" s="110"/>
      <c r="Q89" s="110"/>
      <c r="R89" s="144">
        <v>0.5</v>
      </c>
      <c r="S89" s="110">
        <v>4.7E-2</v>
      </c>
      <c r="T89" s="116"/>
      <c r="U89" s="110"/>
    </row>
    <row r="90" spans="1:21" ht="38.25" x14ac:dyDescent="0.25">
      <c r="A90" s="2" t="s">
        <v>4456</v>
      </c>
      <c r="B90" s="10" t="s">
        <v>4457</v>
      </c>
      <c r="C90" s="5" t="s">
        <v>4458</v>
      </c>
      <c r="D90" s="22" t="s">
        <v>0</v>
      </c>
      <c r="E90" s="22">
        <v>100</v>
      </c>
      <c r="F90" s="30">
        <v>100</v>
      </c>
      <c r="G90" s="116"/>
      <c r="H90" s="117"/>
      <c r="I90" s="110"/>
      <c r="J90" s="110"/>
      <c r="K90" s="110"/>
      <c r="L90" s="110"/>
      <c r="M90" s="110"/>
      <c r="N90" s="116"/>
      <c r="O90" s="110">
        <v>0.21</v>
      </c>
      <c r="P90" s="110"/>
      <c r="Q90" s="110"/>
      <c r="R90" s="144"/>
      <c r="S90" s="110"/>
      <c r="T90" s="116"/>
      <c r="U90" s="110"/>
    </row>
    <row r="91" spans="1:21" ht="38.25" x14ac:dyDescent="0.25">
      <c r="A91" s="2" t="s">
        <v>4459</v>
      </c>
      <c r="B91" s="10" t="s">
        <v>4457</v>
      </c>
      <c r="C91" s="5" t="s">
        <v>4460</v>
      </c>
      <c r="D91" s="22" t="s">
        <v>0</v>
      </c>
      <c r="E91" s="22">
        <v>100</v>
      </c>
      <c r="F91" s="30">
        <v>246900</v>
      </c>
      <c r="G91" s="116">
        <v>0.05</v>
      </c>
      <c r="H91" s="117">
        <v>4.2200000000000001E-2</v>
      </c>
      <c r="I91" s="110">
        <v>7.1999999999999995E-2</v>
      </c>
      <c r="J91" s="110"/>
      <c r="K91" s="110"/>
      <c r="L91" s="110">
        <v>1</v>
      </c>
      <c r="M91" s="110"/>
      <c r="N91" s="116">
        <v>7.3999999999999996E-2</v>
      </c>
      <c r="O91" s="110">
        <v>0.21</v>
      </c>
      <c r="P91" s="114">
        <v>3.9699999999999999E-2</v>
      </c>
      <c r="Q91" s="110"/>
      <c r="R91" s="144">
        <v>0.5</v>
      </c>
      <c r="S91" s="110">
        <v>4.7E-2</v>
      </c>
      <c r="T91" s="116"/>
      <c r="U91" s="110"/>
    </row>
    <row r="92" spans="1:21" ht="38.25" x14ac:dyDescent="0.25">
      <c r="A92" s="2" t="s">
        <v>4461</v>
      </c>
      <c r="B92" s="10" t="s">
        <v>4462</v>
      </c>
      <c r="C92" s="5" t="s">
        <v>4463</v>
      </c>
      <c r="D92" s="22" t="s">
        <v>0</v>
      </c>
      <c r="E92" s="22">
        <v>100</v>
      </c>
      <c r="F92" s="30">
        <v>20500</v>
      </c>
      <c r="G92" s="110"/>
      <c r="H92" s="117"/>
      <c r="I92" s="110">
        <v>0.06</v>
      </c>
      <c r="J92" s="110"/>
      <c r="K92" s="110"/>
      <c r="L92" s="110"/>
      <c r="M92" s="110"/>
      <c r="N92" s="116">
        <v>7.3999999999999996E-2</v>
      </c>
      <c r="O92" s="110">
        <v>0.21</v>
      </c>
      <c r="P92" s="114"/>
      <c r="Q92" s="110"/>
      <c r="R92" s="144"/>
      <c r="S92" s="110"/>
      <c r="T92" s="116"/>
      <c r="U92" s="110"/>
    </row>
    <row r="93" spans="1:21" ht="38.25" x14ac:dyDescent="0.25">
      <c r="A93" s="2" t="s">
        <v>4464</v>
      </c>
      <c r="B93" s="10" t="s">
        <v>4462</v>
      </c>
      <c r="C93" s="5" t="s">
        <v>4465</v>
      </c>
      <c r="D93" s="22" t="s">
        <v>0</v>
      </c>
      <c r="E93" s="22">
        <v>100</v>
      </c>
      <c r="F93" s="30">
        <v>400580</v>
      </c>
      <c r="G93" s="110"/>
      <c r="H93" s="117">
        <v>5.4100000000000002E-2</v>
      </c>
      <c r="I93" s="111">
        <v>0.1</v>
      </c>
      <c r="J93" s="110"/>
      <c r="K93" s="110"/>
      <c r="L93" s="110">
        <v>1</v>
      </c>
      <c r="M93" s="110"/>
      <c r="N93" s="110">
        <v>8.4000000000000005E-2</v>
      </c>
      <c r="O93" s="110">
        <v>0.21</v>
      </c>
      <c r="P93" s="114"/>
      <c r="Q93" s="110"/>
      <c r="R93" s="144">
        <v>1</v>
      </c>
      <c r="S93" s="110">
        <v>4.9200000000000001E-2</v>
      </c>
      <c r="T93" s="116"/>
      <c r="U93" s="110"/>
    </row>
    <row r="94" spans="1:21" ht="38.25" x14ac:dyDescent="0.25">
      <c r="A94" s="2" t="s">
        <v>4466</v>
      </c>
      <c r="B94" s="10" t="s">
        <v>4467</v>
      </c>
      <c r="C94" s="12" t="s">
        <v>4468</v>
      </c>
      <c r="D94" s="22" t="s">
        <v>0</v>
      </c>
      <c r="E94" s="22">
        <v>100</v>
      </c>
      <c r="F94" s="30">
        <v>256000</v>
      </c>
      <c r="G94" s="116">
        <v>7.7499999999999999E-2</v>
      </c>
      <c r="H94" s="117"/>
      <c r="I94" s="110"/>
      <c r="J94" s="110"/>
      <c r="K94" s="110"/>
      <c r="L94" s="110">
        <v>1</v>
      </c>
      <c r="M94" s="110"/>
      <c r="N94" s="110"/>
      <c r="O94" s="110">
        <v>0.24</v>
      </c>
      <c r="P94" s="114"/>
      <c r="Q94" s="110"/>
      <c r="R94" s="144">
        <v>1</v>
      </c>
      <c r="S94" s="110"/>
      <c r="T94" s="116"/>
      <c r="U94" s="110">
        <v>3.8300000000000001E-2</v>
      </c>
    </row>
    <row r="95" spans="1:21" ht="38.25" x14ac:dyDescent="0.25">
      <c r="A95" s="2" t="s">
        <v>4469</v>
      </c>
      <c r="B95" s="10" t="s">
        <v>4457</v>
      </c>
      <c r="C95" s="12" t="s">
        <v>4470</v>
      </c>
      <c r="D95" s="22" t="s">
        <v>0</v>
      </c>
      <c r="E95" s="22">
        <v>100</v>
      </c>
      <c r="F95" s="30">
        <v>334000</v>
      </c>
      <c r="G95" s="116">
        <v>7.7499999999999999E-2</v>
      </c>
      <c r="H95" s="117"/>
      <c r="I95" s="110"/>
      <c r="J95" s="110"/>
      <c r="K95" s="110"/>
      <c r="L95" s="110">
        <v>1</v>
      </c>
      <c r="M95" s="110"/>
      <c r="N95" s="110"/>
      <c r="O95" s="110">
        <v>0.24</v>
      </c>
      <c r="P95" s="114"/>
      <c r="Q95" s="110"/>
      <c r="R95" s="144">
        <v>1</v>
      </c>
      <c r="S95" s="110"/>
      <c r="T95" s="116"/>
      <c r="U95" s="110">
        <v>3.8300000000000001E-2</v>
      </c>
    </row>
    <row r="96" spans="1:21" ht="51" x14ac:dyDescent="0.25">
      <c r="A96" s="2" t="s">
        <v>4471</v>
      </c>
      <c r="B96" s="10" t="s">
        <v>4472</v>
      </c>
      <c r="C96" s="5" t="s">
        <v>4473</v>
      </c>
      <c r="D96" s="22" t="s">
        <v>0</v>
      </c>
      <c r="E96" s="22">
        <v>100</v>
      </c>
      <c r="F96" s="30">
        <v>540100</v>
      </c>
      <c r="G96" s="116">
        <v>0.125</v>
      </c>
      <c r="H96" s="117">
        <v>6.7599999999999993E-2</v>
      </c>
      <c r="I96" s="110">
        <v>0.12</v>
      </c>
      <c r="J96" s="110"/>
      <c r="K96" s="110"/>
      <c r="L96" s="110">
        <v>1</v>
      </c>
      <c r="M96" s="110"/>
      <c r="N96" s="116"/>
      <c r="O96" s="110">
        <v>0.3</v>
      </c>
      <c r="P96" s="114"/>
      <c r="Q96" s="110"/>
      <c r="R96" s="144">
        <v>1</v>
      </c>
      <c r="S96" s="110">
        <v>6.7900000000000002E-2</v>
      </c>
      <c r="T96" s="116"/>
      <c r="U96" s="110">
        <v>5.9200000000000003E-2</v>
      </c>
    </row>
    <row r="97" spans="1:21" ht="38.25" x14ac:dyDescent="0.25">
      <c r="A97" s="2" t="s">
        <v>4474</v>
      </c>
      <c r="B97" s="10" t="s">
        <v>4457</v>
      </c>
      <c r="C97" s="5" t="s">
        <v>4475</v>
      </c>
      <c r="D97" s="22" t="s">
        <v>0</v>
      </c>
      <c r="E97" s="22">
        <v>100</v>
      </c>
      <c r="F97" s="30">
        <v>618700</v>
      </c>
      <c r="G97" s="116">
        <v>0.125</v>
      </c>
      <c r="H97" s="117">
        <v>6.7599999999999993E-2</v>
      </c>
      <c r="I97" s="110">
        <v>0.16</v>
      </c>
      <c r="J97" s="110"/>
      <c r="K97" s="110"/>
      <c r="L97" s="110">
        <v>1</v>
      </c>
      <c r="M97" s="110"/>
      <c r="N97" s="116">
        <v>0.14000000000000001</v>
      </c>
      <c r="O97" s="110">
        <v>0.3</v>
      </c>
      <c r="P97" s="114">
        <v>6.3399999999999998E-2</v>
      </c>
      <c r="Q97" s="110"/>
      <c r="R97" s="144">
        <v>1</v>
      </c>
      <c r="S97" s="110">
        <v>6.7900000000000002E-2</v>
      </c>
      <c r="T97" s="116"/>
      <c r="U97" s="110">
        <v>5.9200000000000003E-2</v>
      </c>
    </row>
    <row r="98" spans="1:21" ht="51" x14ac:dyDescent="0.25">
      <c r="A98" s="2" t="s">
        <v>4476</v>
      </c>
      <c r="B98" s="10" t="s">
        <v>4477</v>
      </c>
      <c r="C98" s="5" t="s">
        <v>4478</v>
      </c>
      <c r="D98" s="22" t="s">
        <v>0</v>
      </c>
      <c r="E98" s="22">
        <v>100</v>
      </c>
      <c r="F98" s="30">
        <v>209300</v>
      </c>
      <c r="G98" s="116">
        <v>0.14000000000000001</v>
      </c>
      <c r="H98" s="117"/>
      <c r="I98" s="110">
        <v>0.18</v>
      </c>
      <c r="J98" s="110"/>
      <c r="K98" s="110"/>
      <c r="L98" s="110">
        <v>1</v>
      </c>
      <c r="M98" s="110"/>
      <c r="N98" s="116"/>
      <c r="O98" s="110">
        <v>0.48</v>
      </c>
      <c r="P98" s="114"/>
      <c r="Q98" s="110"/>
      <c r="R98" s="144">
        <v>1</v>
      </c>
      <c r="S98" s="110">
        <v>0.1096</v>
      </c>
      <c r="T98" s="116"/>
      <c r="U98" s="110">
        <v>0.1245</v>
      </c>
    </row>
    <row r="99" spans="1:21" ht="51" x14ac:dyDescent="0.25">
      <c r="A99" s="2" t="s">
        <v>4479</v>
      </c>
      <c r="B99" s="10" t="s">
        <v>4480</v>
      </c>
      <c r="C99" s="5" t="s">
        <v>4481</v>
      </c>
      <c r="D99" s="22" t="s">
        <v>0</v>
      </c>
      <c r="E99" s="22">
        <v>100</v>
      </c>
      <c r="F99" s="30">
        <v>995320</v>
      </c>
      <c r="G99" s="116">
        <v>0.14000000000000001</v>
      </c>
      <c r="H99" s="117">
        <v>9.6299999999999997E-2</v>
      </c>
      <c r="I99" s="110">
        <v>0.22</v>
      </c>
      <c r="J99" s="110"/>
      <c r="K99" s="110"/>
      <c r="L99" s="110">
        <v>1</v>
      </c>
      <c r="M99" s="110"/>
      <c r="N99" s="116">
        <v>0.17</v>
      </c>
      <c r="O99" s="110">
        <v>0.48</v>
      </c>
      <c r="P99" s="114">
        <v>9.3200000000000005E-2</v>
      </c>
      <c r="Q99" s="110"/>
      <c r="R99" s="144">
        <v>1</v>
      </c>
      <c r="S99" s="110">
        <v>0.1096</v>
      </c>
      <c r="T99" s="116"/>
      <c r="U99" s="110"/>
    </row>
    <row r="100" spans="1:21" ht="28.5" x14ac:dyDescent="0.25">
      <c r="A100" s="4" t="s">
        <v>4482</v>
      </c>
      <c r="B100" s="4" t="s">
        <v>4483</v>
      </c>
      <c r="C100" s="5"/>
      <c r="D100" s="22"/>
      <c r="E100" s="22"/>
      <c r="F100" s="22"/>
      <c r="G100" s="329"/>
      <c r="H100" s="331"/>
      <c r="I100" s="329"/>
      <c r="J100" s="329"/>
      <c r="K100" s="329"/>
      <c r="L100" s="329"/>
      <c r="M100" s="329"/>
      <c r="N100" s="331"/>
      <c r="O100" s="329"/>
      <c r="P100" s="329"/>
      <c r="Q100" s="329"/>
      <c r="R100" s="330"/>
      <c r="S100" s="329"/>
      <c r="T100" s="331"/>
      <c r="U100" s="329"/>
    </row>
    <row r="101" spans="1:21" ht="76.5" x14ac:dyDescent="0.25">
      <c r="A101" s="2" t="s">
        <v>4484</v>
      </c>
      <c r="B101" s="2" t="s">
        <v>4485</v>
      </c>
      <c r="C101" s="5" t="s">
        <v>4486</v>
      </c>
      <c r="D101" s="22" t="s">
        <v>0</v>
      </c>
      <c r="E101" s="22">
        <v>100</v>
      </c>
      <c r="F101" s="30">
        <v>200</v>
      </c>
      <c r="G101" s="110"/>
      <c r="H101" s="116"/>
      <c r="I101" s="110"/>
      <c r="J101" s="110"/>
      <c r="K101" s="110"/>
      <c r="L101" s="110"/>
      <c r="M101" s="110"/>
      <c r="N101" s="116">
        <v>0.25</v>
      </c>
      <c r="O101" s="110" t="s">
        <v>5602</v>
      </c>
      <c r="P101" s="110"/>
      <c r="Q101" s="110"/>
      <c r="R101" s="144"/>
      <c r="S101" s="110"/>
      <c r="T101" s="116"/>
      <c r="U101" s="110"/>
    </row>
    <row r="102" spans="1:21" ht="76.5" x14ac:dyDescent="0.25">
      <c r="A102" s="2" t="s">
        <v>4487</v>
      </c>
      <c r="B102" s="2" t="s">
        <v>4485</v>
      </c>
      <c r="C102" s="5" t="s">
        <v>4488</v>
      </c>
      <c r="D102" s="22" t="s">
        <v>0</v>
      </c>
      <c r="E102" s="22">
        <v>100</v>
      </c>
      <c r="F102" s="22">
        <v>100</v>
      </c>
      <c r="G102" s="110"/>
      <c r="H102" s="116"/>
      <c r="I102" s="110"/>
      <c r="J102" s="110"/>
      <c r="K102" s="110"/>
      <c r="L102" s="110"/>
      <c r="M102" s="110"/>
      <c r="N102" s="116">
        <v>0.25</v>
      </c>
      <c r="O102" s="110" t="s">
        <v>5602</v>
      </c>
      <c r="P102" s="110"/>
      <c r="Q102" s="110"/>
      <c r="R102" s="144"/>
      <c r="S102" s="110"/>
      <c r="T102" s="116"/>
      <c r="U102" s="110"/>
    </row>
    <row r="103" spans="1:21" ht="76.5" x14ac:dyDescent="0.25">
      <c r="A103" s="2" t="s">
        <v>4489</v>
      </c>
      <c r="B103" s="2" t="s">
        <v>4490</v>
      </c>
      <c r="C103" s="5" t="s">
        <v>4491</v>
      </c>
      <c r="D103" s="22" t="s">
        <v>0</v>
      </c>
      <c r="E103" s="22">
        <v>100</v>
      </c>
      <c r="F103" s="30">
        <v>200</v>
      </c>
      <c r="G103" s="110"/>
      <c r="H103" s="116"/>
      <c r="I103" s="110"/>
      <c r="J103" s="110"/>
      <c r="K103" s="110"/>
      <c r="L103" s="110">
        <v>1</v>
      </c>
      <c r="M103" s="110"/>
      <c r="N103" s="116">
        <v>0.25</v>
      </c>
      <c r="O103" s="110" t="s">
        <v>5602</v>
      </c>
      <c r="P103" s="110"/>
      <c r="Q103" s="110"/>
      <c r="R103" s="144"/>
      <c r="S103" s="110"/>
      <c r="T103" s="116"/>
      <c r="U103" s="110"/>
    </row>
    <row r="104" spans="1:21" ht="76.5" x14ac:dyDescent="0.25">
      <c r="A104" s="2" t="s">
        <v>4492</v>
      </c>
      <c r="B104" s="2" t="s">
        <v>4493</v>
      </c>
      <c r="C104" s="5" t="s">
        <v>4494</v>
      </c>
      <c r="D104" s="22" t="s">
        <v>0</v>
      </c>
      <c r="E104" s="22">
        <v>100</v>
      </c>
      <c r="F104" s="30">
        <v>2000</v>
      </c>
      <c r="G104" s="110"/>
      <c r="H104" s="116"/>
      <c r="I104" s="110"/>
      <c r="J104" s="110"/>
      <c r="K104" s="110"/>
      <c r="L104" s="110"/>
      <c r="M104" s="110"/>
      <c r="N104" s="110"/>
      <c r="O104" s="110" t="s">
        <v>5602</v>
      </c>
      <c r="P104" s="110"/>
      <c r="Q104" s="110"/>
      <c r="R104" s="144"/>
      <c r="S104" s="110"/>
      <c r="T104" s="116"/>
      <c r="U104" s="110"/>
    </row>
    <row r="105" spans="1:21" ht="51" x14ac:dyDescent="0.25">
      <c r="A105" s="2" t="s">
        <v>4495</v>
      </c>
      <c r="B105" s="2" t="s">
        <v>4496</v>
      </c>
      <c r="C105" s="5" t="s">
        <v>4497</v>
      </c>
      <c r="D105" s="22" t="s">
        <v>0</v>
      </c>
      <c r="E105" s="22">
        <v>100</v>
      </c>
      <c r="F105" s="30">
        <v>15800</v>
      </c>
      <c r="G105" s="110"/>
      <c r="H105" s="116"/>
      <c r="I105" s="110"/>
      <c r="J105" s="110"/>
      <c r="K105" s="110"/>
      <c r="L105" s="110">
        <v>1</v>
      </c>
      <c r="M105" s="110"/>
      <c r="N105" s="110"/>
      <c r="O105" s="110" t="s">
        <v>5602</v>
      </c>
      <c r="P105" s="110"/>
      <c r="Q105" s="110"/>
      <c r="R105" s="144">
        <v>2</v>
      </c>
      <c r="S105" s="110"/>
      <c r="T105" s="116"/>
      <c r="U105" s="110"/>
    </row>
    <row r="106" spans="1:21" ht="38.25" x14ac:dyDescent="0.25">
      <c r="A106" s="2" t="s">
        <v>4498</v>
      </c>
      <c r="B106" s="2" t="s">
        <v>4499</v>
      </c>
      <c r="C106" s="5" t="s">
        <v>4500</v>
      </c>
      <c r="D106" s="22" t="s">
        <v>0</v>
      </c>
      <c r="E106" s="22">
        <v>100</v>
      </c>
      <c r="F106" s="22">
        <v>100</v>
      </c>
      <c r="G106" s="110"/>
      <c r="H106" s="116"/>
      <c r="I106" s="110"/>
      <c r="J106" s="110"/>
      <c r="K106" s="110"/>
      <c r="L106" s="110">
        <v>1</v>
      </c>
      <c r="M106" s="110"/>
      <c r="N106" s="110"/>
      <c r="O106" s="110" t="s">
        <v>5602</v>
      </c>
      <c r="P106" s="110"/>
      <c r="Q106" s="110"/>
      <c r="R106" s="144">
        <v>2</v>
      </c>
      <c r="S106" s="110"/>
      <c r="T106" s="116"/>
      <c r="U106" s="110"/>
    </row>
    <row r="107" spans="1:21" ht="76.5" x14ac:dyDescent="0.25">
      <c r="A107" s="2" t="s">
        <v>4501</v>
      </c>
      <c r="B107" s="2" t="s">
        <v>4502</v>
      </c>
      <c r="C107" s="5" t="s">
        <v>4503</v>
      </c>
      <c r="D107" s="22" t="s">
        <v>0</v>
      </c>
      <c r="E107" s="22">
        <v>100</v>
      </c>
      <c r="F107" s="30">
        <v>21300</v>
      </c>
      <c r="G107" s="110"/>
      <c r="H107" s="116"/>
      <c r="I107" s="110"/>
      <c r="J107" s="110"/>
      <c r="K107" s="110"/>
      <c r="L107" s="110">
        <v>2</v>
      </c>
      <c r="M107" s="110"/>
      <c r="N107" s="110"/>
      <c r="O107" s="110" t="s">
        <v>5602</v>
      </c>
      <c r="P107" s="110"/>
      <c r="Q107" s="110"/>
      <c r="R107" s="144"/>
      <c r="S107" s="110"/>
      <c r="T107" s="116"/>
      <c r="U107" s="110"/>
    </row>
    <row r="108" spans="1:21" ht="76.5" x14ac:dyDescent="0.25">
      <c r="A108" s="2" t="s">
        <v>4504</v>
      </c>
      <c r="B108" s="2" t="s">
        <v>4502</v>
      </c>
      <c r="C108" s="5" t="s">
        <v>4505</v>
      </c>
      <c r="D108" s="22" t="s">
        <v>0</v>
      </c>
      <c r="E108" s="22">
        <v>100</v>
      </c>
      <c r="F108" s="30">
        <v>58200</v>
      </c>
      <c r="G108" s="110"/>
      <c r="H108" s="116"/>
      <c r="I108" s="110"/>
      <c r="J108" s="110"/>
      <c r="K108" s="110"/>
      <c r="L108" s="110">
        <v>2</v>
      </c>
      <c r="M108" s="110"/>
      <c r="N108" s="116">
        <v>0.25</v>
      </c>
      <c r="O108" s="110" t="s">
        <v>5602</v>
      </c>
      <c r="P108" s="110"/>
      <c r="Q108" s="110"/>
      <c r="R108" s="144"/>
      <c r="S108" s="110"/>
      <c r="T108" s="116"/>
      <c r="U108" s="110"/>
    </row>
    <row r="109" spans="1:21" ht="76.5" x14ac:dyDescent="0.25">
      <c r="A109" s="2" t="s">
        <v>4506</v>
      </c>
      <c r="B109" s="2" t="s">
        <v>4502</v>
      </c>
      <c r="C109" s="5" t="s">
        <v>4507</v>
      </c>
      <c r="D109" s="22" t="s">
        <v>0</v>
      </c>
      <c r="E109" s="22">
        <v>100</v>
      </c>
      <c r="F109" s="30">
        <v>29500</v>
      </c>
      <c r="G109" s="110"/>
      <c r="H109" s="116"/>
      <c r="I109" s="110"/>
      <c r="J109" s="110"/>
      <c r="K109" s="110"/>
      <c r="L109" s="110">
        <v>2</v>
      </c>
      <c r="M109" s="110"/>
      <c r="N109" s="110"/>
      <c r="O109" s="110" t="s">
        <v>5602</v>
      </c>
      <c r="P109" s="110"/>
      <c r="Q109" s="110"/>
      <c r="R109" s="144"/>
      <c r="S109" s="110"/>
      <c r="T109" s="116"/>
      <c r="U109" s="110"/>
    </row>
    <row r="110" spans="1:21" x14ac:dyDescent="0.25">
      <c r="A110" s="4" t="s">
        <v>4508</v>
      </c>
      <c r="B110" s="4" t="s">
        <v>4509</v>
      </c>
      <c r="C110" s="5"/>
      <c r="D110" s="22"/>
      <c r="E110" s="22"/>
      <c r="F110" s="22"/>
      <c r="G110" s="329"/>
      <c r="H110" s="331"/>
      <c r="I110" s="329"/>
      <c r="J110" s="329"/>
      <c r="K110" s="329"/>
      <c r="L110" s="329"/>
      <c r="M110" s="329"/>
      <c r="N110" s="329"/>
      <c r="O110" s="329"/>
      <c r="P110" s="329"/>
      <c r="Q110" s="329"/>
      <c r="R110" s="330"/>
      <c r="S110" s="329"/>
      <c r="T110" s="331"/>
      <c r="U110" s="329"/>
    </row>
    <row r="111" spans="1:21" ht="51" x14ac:dyDescent="0.25">
      <c r="A111" s="2" t="s">
        <v>4510</v>
      </c>
      <c r="B111" s="2" t="s">
        <v>4511</v>
      </c>
      <c r="C111" s="5" t="s">
        <v>4512</v>
      </c>
      <c r="D111" s="22" t="s">
        <v>0</v>
      </c>
      <c r="E111" s="22">
        <v>100</v>
      </c>
      <c r="F111" s="30">
        <v>5100</v>
      </c>
      <c r="G111" s="110"/>
      <c r="H111" s="117">
        <v>5.2400000000000002E-2</v>
      </c>
      <c r="I111" s="110">
        <v>0.23</v>
      </c>
      <c r="J111" s="110"/>
      <c r="K111" s="110"/>
      <c r="L111" s="110">
        <v>1</v>
      </c>
      <c r="M111" s="110"/>
      <c r="N111" s="116">
        <v>0.1</v>
      </c>
      <c r="O111" s="110">
        <v>0.3</v>
      </c>
      <c r="P111" s="114">
        <v>3.78E-2</v>
      </c>
      <c r="Q111" s="110">
        <v>0.04</v>
      </c>
      <c r="R111" s="144">
        <v>0.9</v>
      </c>
      <c r="S111" s="110"/>
      <c r="T111" s="116">
        <v>10</v>
      </c>
      <c r="U111" s="110"/>
    </row>
    <row r="112" spans="1:21" ht="51" x14ac:dyDescent="0.25">
      <c r="A112" s="2" t="s">
        <v>4513</v>
      </c>
      <c r="B112" s="2" t="s">
        <v>4511</v>
      </c>
      <c r="C112" s="5" t="s">
        <v>4514</v>
      </c>
      <c r="D112" s="22" t="s">
        <v>0</v>
      </c>
      <c r="E112" s="22">
        <v>100</v>
      </c>
      <c r="F112" s="30">
        <v>2400</v>
      </c>
      <c r="G112" s="110"/>
      <c r="H112" s="117">
        <v>3.5499999999999997E-2</v>
      </c>
      <c r="I112" s="110"/>
      <c r="J112" s="110"/>
      <c r="K112" s="110"/>
      <c r="L112" s="110"/>
      <c r="M112" s="110"/>
      <c r="N112" s="110"/>
      <c r="O112" s="110">
        <v>0.21</v>
      </c>
      <c r="P112" s="114">
        <v>3.3799999999999997E-2</v>
      </c>
      <c r="Q112" s="110">
        <v>0.05</v>
      </c>
      <c r="R112" s="144">
        <v>0.9</v>
      </c>
      <c r="S112" s="110"/>
      <c r="T112" s="116"/>
      <c r="U112" s="110"/>
    </row>
    <row r="113" spans="1:21" ht="51" x14ac:dyDescent="0.25">
      <c r="A113" s="2" t="s">
        <v>4515</v>
      </c>
      <c r="B113" s="2" t="s">
        <v>4511</v>
      </c>
      <c r="C113" s="5" t="s">
        <v>4516</v>
      </c>
      <c r="D113" s="22" t="s">
        <v>0</v>
      </c>
      <c r="E113" s="22">
        <v>100</v>
      </c>
      <c r="F113" s="30">
        <v>3700</v>
      </c>
      <c r="G113" s="110"/>
      <c r="H113" s="117">
        <v>3.5499999999999997E-2</v>
      </c>
      <c r="I113" s="110">
        <v>0.08</v>
      </c>
      <c r="J113" s="110"/>
      <c r="K113" s="110"/>
      <c r="L113" s="110">
        <v>1</v>
      </c>
      <c r="M113" s="110"/>
      <c r="N113" s="110"/>
      <c r="O113" s="110">
        <v>0.21</v>
      </c>
      <c r="P113" s="114"/>
      <c r="Q113" s="110"/>
      <c r="R113" s="144"/>
      <c r="S113" s="110"/>
      <c r="T113" s="116">
        <v>10</v>
      </c>
      <c r="U113" s="110"/>
    </row>
    <row r="114" spans="1:21" ht="51" x14ac:dyDescent="0.25">
      <c r="A114" s="2" t="s">
        <v>4517</v>
      </c>
      <c r="B114" s="2" t="s">
        <v>4511</v>
      </c>
      <c r="C114" s="5" t="s">
        <v>4518</v>
      </c>
      <c r="D114" s="22" t="s">
        <v>0</v>
      </c>
      <c r="E114" s="22">
        <v>100</v>
      </c>
      <c r="F114" s="30">
        <v>1000</v>
      </c>
      <c r="G114" s="110"/>
      <c r="H114" s="117">
        <v>3.5499999999999997E-2</v>
      </c>
      <c r="I114" s="110">
        <v>0.08</v>
      </c>
      <c r="J114" s="110"/>
      <c r="K114" s="110"/>
      <c r="L114" s="110">
        <v>1</v>
      </c>
      <c r="M114" s="110"/>
      <c r="N114" s="110"/>
      <c r="O114" s="110">
        <v>0.21</v>
      </c>
      <c r="P114" s="114"/>
      <c r="Q114" s="110"/>
      <c r="R114" s="144"/>
      <c r="S114" s="110"/>
      <c r="T114" s="116"/>
      <c r="U114" s="110"/>
    </row>
    <row r="115" spans="1:21" ht="51" x14ac:dyDescent="0.25">
      <c r="A115" s="2" t="s">
        <v>4519</v>
      </c>
      <c r="B115" s="2" t="s">
        <v>4511</v>
      </c>
      <c r="C115" s="5" t="s">
        <v>4520</v>
      </c>
      <c r="D115" s="22" t="s">
        <v>0</v>
      </c>
      <c r="E115" s="22">
        <v>100</v>
      </c>
      <c r="F115" s="30">
        <v>35300</v>
      </c>
      <c r="G115" s="110"/>
      <c r="H115" s="117">
        <v>4.224E-2</v>
      </c>
      <c r="I115" s="111">
        <v>0.1</v>
      </c>
      <c r="J115" s="110"/>
      <c r="K115" s="110"/>
      <c r="L115" s="110">
        <v>1</v>
      </c>
      <c r="M115" s="110"/>
      <c r="N115" s="110"/>
      <c r="O115" s="110">
        <v>0.21</v>
      </c>
      <c r="P115" s="114">
        <v>3.9100000000000003E-2</v>
      </c>
      <c r="Q115" s="110">
        <v>0.06</v>
      </c>
      <c r="R115" s="144">
        <v>1.5</v>
      </c>
      <c r="S115" s="110"/>
      <c r="T115" s="116"/>
      <c r="U115" s="110"/>
    </row>
    <row r="116" spans="1:21" ht="51" x14ac:dyDescent="0.25">
      <c r="A116" s="2" t="s">
        <v>4521</v>
      </c>
      <c r="B116" s="2" t="s">
        <v>4511</v>
      </c>
      <c r="C116" s="5" t="s">
        <v>4522</v>
      </c>
      <c r="D116" s="22" t="s">
        <v>0</v>
      </c>
      <c r="E116" s="22">
        <v>100</v>
      </c>
      <c r="F116" s="30">
        <v>5600</v>
      </c>
      <c r="G116" s="110"/>
      <c r="H116" s="117">
        <v>4.2200000000000001E-2</v>
      </c>
      <c r="I116" s="110"/>
      <c r="J116" s="110"/>
      <c r="K116" s="110"/>
      <c r="L116" s="110">
        <v>1</v>
      </c>
      <c r="M116" s="110"/>
      <c r="N116" s="110"/>
      <c r="O116" s="110">
        <v>0.21</v>
      </c>
      <c r="P116" s="114"/>
      <c r="Q116" s="110"/>
      <c r="R116" s="144"/>
      <c r="S116" s="110"/>
      <c r="T116" s="116">
        <v>10</v>
      </c>
      <c r="U116" s="110"/>
    </row>
    <row r="117" spans="1:21" ht="51" x14ac:dyDescent="0.25">
      <c r="A117" s="2" t="s">
        <v>4523</v>
      </c>
      <c r="B117" s="2" t="s">
        <v>4511</v>
      </c>
      <c r="C117" s="5" t="s">
        <v>4524</v>
      </c>
      <c r="D117" s="22" t="s">
        <v>0</v>
      </c>
      <c r="E117" s="22">
        <v>100</v>
      </c>
      <c r="F117" s="30">
        <v>38800</v>
      </c>
      <c r="G117" s="110"/>
      <c r="H117" s="117">
        <v>6.25E-2</v>
      </c>
      <c r="I117" s="110"/>
      <c r="J117" s="110"/>
      <c r="K117" s="110"/>
      <c r="L117" s="110">
        <v>1</v>
      </c>
      <c r="M117" s="110"/>
      <c r="N117" s="110"/>
      <c r="O117" s="110">
        <v>0.3</v>
      </c>
      <c r="P117" s="114">
        <v>5.6300000000000003E-2</v>
      </c>
      <c r="Q117" s="110">
        <v>7.0000000000000007E-2</v>
      </c>
      <c r="R117" s="144">
        <v>1.8</v>
      </c>
      <c r="S117" s="110"/>
      <c r="T117" s="116"/>
      <c r="U117" s="110"/>
    </row>
    <row r="118" spans="1:21" ht="51" x14ac:dyDescent="0.25">
      <c r="A118" s="2" t="s">
        <v>4525</v>
      </c>
      <c r="B118" s="2" t="s">
        <v>4511</v>
      </c>
      <c r="C118" s="5" t="s">
        <v>4526</v>
      </c>
      <c r="D118" s="22" t="s">
        <v>0</v>
      </c>
      <c r="E118" s="22">
        <v>100</v>
      </c>
      <c r="F118" s="30">
        <v>5300</v>
      </c>
      <c r="G118" s="110"/>
      <c r="H118" s="117">
        <v>6.25E-2</v>
      </c>
      <c r="I118" s="110">
        <v>0.14000000000000001</v>
      </c>
      <c r="J118" s="110"/>
      <c r="K118" s="110"/>
      <c r="L118" s="110">
        <v>1</v>
      </c>
      <c r="M118" s="110"/>
      <c r="N118" s="110"/>
      <c r="O118" s="110">
        <v>0.3</v>
      </c>
      <c r="P118" s="114"/>
      <c r="Q118" s="110"/>
      <c r="R118" s="144"/>
      <c r="S118" s="110"/>
      <c r="T118" s="116">
        <v>10</v>
      </c>
      <c r="U118" s="110"/>
    </row>
    <row r="119" spans="1:21" ht="51" x14ac:dyDescent="0.25">
      <c r="A119" s="2" t="s">
        <v>4527</v>
      </c>
      <c r="B119" s="2" t="s">
        <v>4511</v>
      </c>
      <c r="C119" s="5" t="s">
        <v>4528</v>
      </c>
      <c r="D119" s="22" t="s">
        <v>0</v>
      </c>
      <c r="E119" s="22">
        <v>100</v>
      </c>
      <c r="F119" s="30">
        <v>8800</v>
      </c>
      <c r="G119" s="110"/>
      <c r="H119" s="117">
        <v>8.9499999999999996E-2</v>
      </c>
      <c r="I119" s="110">
        <v>0.23</v>
      </c>
      <c r="J119" s="110"/>
      <c r="K119" s="110"/>
      <c r="L119" s="110">
        <v>1</v>
      </c>
      <c r="M119" s="110"/>
      <c r="N119" s="110"/>
      <c r="O119" s="110">
        <v>0.36</v>
      </c>
      <c r="P119" s="114">
        <v>8.6499999999999994E-2</v>
      </c>
      <c r="Q119" s="110">
        <v>0.09</v>
      </c>
      <c r="R119" s="144">
        <v>2.5</v>
      </c>
      <c r="S119" s="110"/>
      <c r="T119" s="116"/>
      <c r="U119" s="110"/>
    </row>
    <row r="120" spans="1:21" ht="51" x14ac:dyDescent="0.25">
      <c r="A120" s="2" t="s">
        <v>4529</v>
      </c>
      <c r="B120" s="2" t="s">
        <v>4511</v>
      </c>
      <c r="C120" s="5" t="s">
        <v>4530</v>
      </c>
      <c r="D120" s="22" t="s">
        <v>0</v>
      </c>
      <c r="E120" s="22">
        <v>100</v>
      </c>
      <c r="F120" s="30">
        <v>26600</v>
      </c>
      <c r="G120" s="110"/>
      <c r="H120" s="117">
        <v>8.9499999999999996E-2</v>
      </c>
      <c r="I120" s="110"/>
      <c r="J120" s="110"/>
      <c r="K120" s="110"/>
      <c r="L120" s="110">
        <v>1</v>
      </c>
      <c r="M120" s="110"/>
      <c r="N120" s="110"/>
      <c r="O120" s="110">
        <v>0.36</v>
      </c>
      <c r="P120" s="114"/>
      <c r="Q120" s="110"/>
      <c r="R120" s="144"/>
      <c r="S120" s="110"/>
      <c r="T120" s="116">
        <v>10</v>
      </c>
      <c r="U120" s="110"/>
    </row>
    <row r="121" spans="1:21" ht="51" x14ac:dyDescent="0.25">
      <c r="A121" s="2" t="s">
        <v>4531</v>
      </c>
      <c r="B121" s="2" t="s">
        <v>4511</v>
      </c>
      <c r="C121" s="5" t="s">
        <v>4532</v>
      </c>
      <c r="D121" s="22" t="s">
        <v>0</v>
      </c>
      <c r="E121" s="22">
        <v>100</v>
      </c>
      <c r="F121" s="22">
        <v>100</v>
      </c>
      <c r="G121" s="110"/>
      <c r="H121" s="117">
        <v>0.28720000000000001</v>
      </c>
      <c r="I121" s="110"/>
      <c r="J121" s="110"/>
      <c r="K121" s="110"/>
      <c r="L121" s="110"/>
      <c r="M121" s="110"/>
      <c r="N121" s="110"/>
      <c r="O121" s="110" t="s">
        <v>5602</v>
      </c>
      <c r="P121" s="114"/>
      <c r="Q121" s="110"/>
      <c r="R121" s="144">
        <v>3.5</v>
      </c>
      <c r="S121" s="110"/>
      <c r="T121" s="116"/>
      <c r="U121" s="110"/>
    </row>
    <row r="122" spans="1:21" ht="51" x14ac:dyDescent="0.25">
      <c r="A122" s="2" t="s">
        <v>4533</v>
      </c>
      <c r="B122" s="2" t="s">
        <v>4511</v>
      </c>
      <c r="C122" s="5" t="s">
        <v>4534</v>
      </c>
      <c r="D122" s="22" t="s">
        <v>0</v>
      </c>
      <c r="E122" s="22">
        <v>100</v>
      </c>
      <c r="F122" s="30">
        <v>100</v>
      </c>
      <c r="G122" s="110"/>
      <c r="H122" s="117">
        <v>0.28720000000000001</v>
      </c>
      <c r="I122" s="110">
        <v>0.53</v>
      </c>
      <c r="J122" s="110"/>
      <c r="K122" s="110"/>
      <c r="L122" s="110">
        <v>1</v>
      </c>
      <c r="M122" s="110"/>
      <c r="N122" s="110"/>
      <c r="O122" s="110" t="s">
        <v>5602</v>
      </c>
      <c r="P122" s="114">
        <v>0.21060000000000001</v>
      </c>
      <c r="Q122" s="110">
        <v>0.25</v>
      </c>
      <c r="R122" s="144">
        <v>4</v>
      </c>
      <c r="S122" s="110"/>
      <c r="T122" s="116"/>
      <c r="U122" s="110"/>
    </row>
    <row r="123" spans="1:21" ht="51" x14ac:dyDescent="0.25">
      <c r="A123" s="2" t="s">
        <v>4535</v>
      </c>
      <c r="B123" s="10" t="s">
        <v>4536</v>
      </c>
      <c r="C123" s="5" t="s">
        <v>4512</v>
      </c>
      <c r="D123" s="22" t="s">
        <v>0</v>
      </c>
      <c r="E123" s="22">
        <v>100</v>
      </c>
      <c r="F123" s="30">
        <v>100</v>
      </c>
      <c r="G123" s="110"/>
      <c r="H123" s="117">
        <v>0.1842</v>
      </c>
      <c r="I123" s="111">
        <v>0.3</v>
      </c>
      <c r="J123" s="110"/>
      <c r="K123" s="110"/>
      <c r="L123" s="110"/>
      <c r="M123" s="110"/>
      <c r="N123" s="116">
        <v>0.13</v>
      </c>
      <c r="O123" s="110" t="s">
        <v>5602</v>
      </c>
      <c r="P123" s="114"/>
      <c r="Q123" s="110"/>
      <c r="R123" s="144"/>
      <c r="S123" s="110">
        <v>7.4999999999999997E-2</v>
      </c>
      <c r="T123" s="116">
        <v>10</v>
      </c>
      <c r="U123" s="110"/>
    </row>
    <row r="124" spans="1:21" ht="51" x14ac:dyDescent="0.25">
      <c r="A124" s="2" t="s">
        <v>4537</v>
      </c>
      <c r="B124" s="10" t="s">
        <v>4536</v>
      </c>
      <c r="C124" s="5" t="s">
        <v>4538</v>
      </c>
      <c r="D124" s="22" t="s">
        <v>0</v>
      </c>
      <c r="E124" s="22">
        <v>100</v>
      </c>
      <c r="F124" s="22">
        <v>100</v>
      </c>
      <c r="G124" s="110"/>
      <c r="H124" s="117">
        <v>3.7199999999999997E-2</v>
      </c>
      <c r="I124" s="110"/>
      <c r="J124" s="110"/>
      <c r="K124" s="110"/>
      <c r="L124" s="110">
        <v>1</v>
      </c>
      <c r="M124" s="110"/>
      <c r="N124" s="116"/>
      <c r="O124" s="110" t="s">
        <v>5602</v>
      </c>
      <c r="P124" s="114"/>
      <c r="Q124" s="110"/>
      <c r="R124" s="144"/>
      <c r="S124" s="110">
        <v>3.7999999999999999E-2</v>
      </c>
      <c r="T124" s="116"/>
      <c r="U124" s="110"/>
    </row>
    <row r="125" spans="1:21" ht="51" x14ac:dyDescent="0.25">
      <c r="A125" s="2" t="s">
        <v>4539</v>
      </c>
      <c r="B125" s="10" t="s">
        <v>4536</v>
      </c>
      <c r="C125" s="5" t="s">
        <v>4516</v>
      </c>
      <c r="D125" s="22" t="s">
        <v>0</v>
      </c>
      <c r="E125" s="22">
        <v>100</v>
      </c>
      <c r="F125" s="30">
        <v>5400</v>
      </c>
      <c r="G125" s="110"/>
      <c r="H125" s="117">
        <v>3.7199999999999997E-2</v>
      </c>
      <c r="I125" s="111">
        <v>0.1</v>
      </c>
      <c r="J125" s="110"/>
      <c r="K125" s="110"/>
      <c r="L125" s="110">
        <v>1</v>
      </c>
      <c r="M125" s="110"/>
      <c r="N125" s="116"/>
      <c r="O125" s="110" t="s">
        <v>5602</v>
      </c>
      <c r="P125" s="114"/>
      <c r="Q125" s="110"/>
      <c r="R125" s="144"/>
      <c r="S125" s="110">
        <v>3.7999999999999999E-2</v>
      </c>
      <c r="T125" s="116">
        <v>10</v>
      </c>
      <c r="U125" s="110"/>
    </row>
    <row r="126" spans="1:21" ht="51" x14ac:dyDescent="0.25">
      <c r="A126" s="2" t="s">
        <v>4540</v>
      </c>
      <c r="B126" s="10" t="s">
        <v>4536</v>
      </c>
      <c r="C126" s="5" t="s">
        <v>4518</v>
      </c>
      <c r="D126" s="22" t="s">
        <v>0</v>
      </c>
      <c r="E126" s="22">
        <v>100</v>
      </c>
      <c r="F126" s="22">
        <v>100</v>
      </c>
      <c r="G126" s="110"/>
      <c r="H126" s="117">
        <v>3.8899999999999997E-2</v>
      </c>
      <c r="I126" s="110">
        <v>0.13</v>
      </c>
      <c r="J126" s="110"/>
      <c r="K126" s="110"/>
      <c r="L126" s="110"/>
      <c r="M126" s="110"/>
      <c r="N126" s="116">
        <v>0.08</v>
      </c>
      <c r="O126" s="110" t="s">
        <v>5602</v>
      </c>
      <c r="P126" s="114">
        <v>3.73E-2</v>
      </c>
      <c r="Q126" s="110"/>
      <c r="R126" s="144">
        <v>1.75</v>
      </c>
      <c r="S126" s="110"/>
      <c r="T126" s="116">
        <v>10</v>
      </c>
      <c r="U126" s="110"/>
    </row>
    <row r="127" spans="1:21" ht="51" x14ac:dyDescent="0.25">
      <c r="A127" s="2" t="s">
        <v>4541</v>
      </c>
      <c r="B127" s="10" t="s">
        <v>4536</v>
      </c>
      <c r="C127" s="5" t="s">
        <v>4520</v>
      </c>
      <c r="D127" s="22" t="s">
        <v>0</v>
      </c>
      <c r="E127" s="22">
        <v>100</v>
      </c>
      <c r="F127" s="30">
        <v>6500</v>
      </c>
      <c r="G127" s="110"/>
      <c r="H127" s="117">
        <v>4.3900000000000002E-2</v>
      </c>
      <c r="I127" s="110">
        <v>0.17</v>
      </c>
      <c r="J127" s="110"/>
      <c r="K127" s="110"/>
      <c r="L127" s="110">
        <v>1</v>
      </c>
      <c r="M127" s="110"/>
      <c r="N127" s="116">
        <v>0.08</v>
      </c>
      <c r="O127" s="110" t="s">
        <v>5602</v>
      </c>
      <c r="P127" s="114">
        <v>4.1300000000000003E-2</v>
      </c>
      <c r="Q127" s="110">
        <v>0.05</v>
      </c>
      <c r="R127" s="144">
        <v>2</v>
      </c>
      <c r="S127" s="110">
        <v>4.8000000000000001E-2</v>
      </c>
      <c r="T127" s="116"/>
      <c r="U127" s="110"/>
    </row>
    <row r="128" spans="1:21" ht="51" x14ac:dyDescent="0.25">
      <c r="A128" s="2" t="s">
        <v>4542</v>
      </c>
      <c r="B128" s="10" t="s">
        <v>4536</v>
      </c>
      <c r="C128" s="5" t="s">
        <v>4522</v>
      </c>
      <c r="D128" s="22" t="s">
        <v>0</v>
      </c>
      <c r="E128" s="22">
        <v>100</v>
      </c>
      <c r="F128" s="22">
        <v>100</v>
      </c>
      <c r="G128" s="110"/>
      <c r="H128" s="117"/>
      <c r="I128" s="110"/>
      <c r="J128" s="110"/>
      <c r="K128" s="110"/>
      <c r="L128" s="110">
        <v>1</v>
      </c>
      <c r="M128" s="110"/>
      <c r="N128" s="116"/>
      <c r="O128" s="110" t="s">
        <v>5602</v>
      </c>
      <c r="P128" s="114"/>
      <c r="Q128" s="110"/>
      <c r="R128" s="144"/>
      <c r="S128" s="110">
        <v>4.8000000000000001E-2</v>
      </c>
      <c r="T128" s="116">
        <v>10</v>
      </c>
      <c r="U128" s="110"/>
    </row>
    <row r="129" spans="1:21" ht="51" x14ac:dyDescent="0.25">
      <c r="A129" s="2" t="s">
        <v>4543</v>
      </c>
      <c r="B129" s="10" t="s">
        <v>4536</v>
      </c>
      <c r="C129" s="5" t="s">
        <v>4524</v>
      </c>
      <c r="D129" s="22" t="s">
        <v>0</v>
      </c>
      <c r="E129" s="22">
        <v>100</v>
      </c>
      <c r="F129" s="30">
        <v>2300</v>
      </c>
      <c r="G129" s="110"/>
      <c r="H129" s="117">
        <v>6.4199999999999993E-2</v>
      </c>
      <c r="I129" s="110"/>
      <c r="J129" s="110"/>
      <c r="K129" s="110"/>
      <c r="L129" s="110">
        <v>1</v>
      </c>
      <c r="M129" s="110"/>
      <c r="N129" s="116">
        <v>0.13</v>
      </c>
      <c r="O129" s="110" t="s">
        <v>5602</v>
      </c>
      <c r="P129" s="114">
        <v>5.9900000000000002E-2</v>
      </c>
      <c r="Q129" s="110">
        <v>0.06</v>
      </c>
      <c r="R129" s="144">
        <v>2.5</v>
      </c>
      <c r="S129" s="110">
        <v>6.8000000000000005E-2</v>
      </c>
      <c r="T129" s="116"/>
      <c r="U129" s="110"/>
    </row>
    <row r="130" spans="1:21" ht="51" x14ac:dyDescent="0.25">
      <c r="A130" s="2" t="s">
        <v>4544</v>
      </c>
      <c r="B130" s="10" t="s">
        <v>4536</v>
      </c>
      <c r="C130" s="5" t="s">
        <v>4526</v>
      </c>
      <c r="D130" s="22" t="s">
        <v>0</v>
      </c>
      <c r="E130" s="22">
        <v>100</v>
      </c>
      <c r="F130" s="30">
        <v>200</v>
      </c>
      <c r="G130" s="110"/>
      <c r="H130" s="117"/>
      <c r="I130" s="110">
        <v>0.24</v>
      </c>
      <c r="J130" s="110"/>
      <c r="K130" s="110"/>
      <c r="L130" s="110">
        <v>1</v>
      </c>
      <c r="M130" s="110"/>
      <c r="N130" s="116"/>
      <c r="O130" s="110" t="s">
        <v>5602</v>
      </c>
      <c r="P130" s="114"/>
      <c r="Q130" s="110"/>
      <c r="R130" s="144"/>
      <c r="S130" s="110">
        <v>6.8000000000000005E-2</v>
      </c>
      <c r="T130" s="116">
        <v>10</v>
      </c>
      <c r="U130" s="110"/>
    </row>
    <row r="131" spans="1:21" ht="51" x14ac:dyDescent="0.25">
      <c r="A131" s="2" t="s">
        <v>4545</v>
      </c>
      <c r="B131" s="10" t="s">
        <v>4536</v>
      </c>
      <c r="C131" s="5" t="s">
        <v>4528</v>
      </c>
      <c r="D131" s="22" t="s">
        <v>0</v>
      </c>
      <c r="E131" s="22">
        <v>100</v>
      </c>
      <c r="F131" s="30">
        <v>16500</v>
      </c>
      <c r="G131" s="110"/>
      <c r="H131" s="117">
        <v>9.1200000000000003E-2</v>
      </c>
      <c r="I131" s="110">
        <v>0.32</v>
      </c>
      <c r="J131" s="110"/>
      <c r="K131" s="110"/>
      <c r="L131" s="110">
        <v>1</v>
      </c>
      <c r="M131" s="110"/>
      <c r="N131" s="116">
        <v>0.2</v>
      </c>
      <c r="O131" s="110" t="s">
        <v>5602</v>
      </c>
      <c r="P131" s="114">
        <v>9.06E-2</v>
      </c>
      <c r="Q131" s="110">
        <v>0.1</v>
      </c>
      <c r="R131" s="144">
        <v>4</v>
      </c>
      <c r="S131" s="110">
        <v>0.156</v>
      </c>
      <c r="T131" s="116"/>
      <c r="U131" s="110"/>
    </row>
    <row r="132" spans="1:21" ht="51" x14ac:dyDescent="0.25">
      <c r="A132" s="2" t="s">
        <v>4546</v>
      </c>
      <c r="B132" s="10" t="s">
        <v>4536</v>
      </c>
      <c r="C132" s="5" t="s">
        <v>4530</v>
      </c>
      <c r="D132" s="22" t="s">
        <v>0</v>
      </c>
      <c r="E132" s="22">
        <v>100</v>
      </c>
      <c r="F132" s="22">
        <v>100</v>
      </c>
      <c r="G132" s="110"/>
      <c r="H132" s="117"/>
      <c r="I132" s="110"/>
      <c r="J132" s="110"/>
      <c r="K132" s="110"/>
      <c r="L132" s="110">
        <v>1</v>
      </c>
      <c r="M132" s="110"/>
      <c r="N132" s="116"/>
      <c r="O132" s="110" t="s">
        <v>5602</v>
      </c>
      <c r="P132" s="114"/>
      <c r="Q132" s="110"/>
      <c r="R132" s="144"/>
      <c r="S132" s="110">
        <v>0.156</v>
      </c>
      <c r="T132" s="116">
        <v>10</v>
      </c>
      <c r="U132" s="110"/>
    </row>
    <row r="133" spans="1:21" ht="51" x14ac:dyDescent="0.25">
      <c r="A133" s="2" t="s">
        <v>4547</v>
      </c>
      <c r="B133" s="10" t="s">
        <v>4536</v>
      </c>
      <c r="C133" s="5" t="s">
        <v>4532</v>
      </c>
      <c r="D133" s="22" t="s">
        <v>0</v>
      </c>
      <c r="E133" s="22">
        <v>100</v>
      </c>
      <c r="F133" s="22">
        <v>100</v>
      </c>
      <c r="G133" s="110"/>
      <c r="H133" s="117"/>
      <c r="I133" s="110"/>
      <c r="J133" s="110"/>
      <c r="K133" s="110"/>
      <c r="L133" s="110"/>
      <c r="M133" s="110"/>
      <c r="N133" s="116"/>
      <c r="O133" s="110" t="s">
        <v>5602</v>
      </c>
      <c r="P133" s="114"/>
      <c r="Q133" s="110"/>
      <c r="R133" s="144">
        <v>5</v>
      </c>
      <c r="S133" s="110">
        <v>0.24729999999999999</v>
      </c>
      <c r="T133" s="116"/>
      <c r="U133" s="110"/>
    </row>
    <row r="134" spans="1:21" ht="51" x14ac:dyDescent="0.25">
      <c r="A134" s="2" t="s">
        <v>4548</v>
      </c>
      <c r="B134" s="10" t="s">
        <v>4536</v>
      </c>
      <c r="C134" s="5" t="s">
        <v>4549</v>
      </c>
      <c r="D134" s="22" t="s">
        <v>0</v>
      </c>
      <c r="E134" s="22">
        <v>100</v>
      </c>
      <c r="F134" s="22">
        <v>100</v>
      </c>
      <c r="G134" s="110"/>
      <c r="H134" s="117"/>
      <c r="I134" s="110">
        <v>0.76</v>
      </c>
      <c r="J134" s="110"/>
      <c r="K134" s="110"/>
      <c r="L134" s="110">
        <v>1</v>
      </c>
      <c r="M134" s="110"/>
      <c r="N134" s="116">
        <v>0.45</v>
      </c>
      <c r="O134" s="110" t="s">
        <v>5602</v>
      </c>
      <c r="P134" s="114">
        <v>0.2283</v>
      </c>
      <c r="Q134" s="110"/>
      <c r="R134" s="144">
        <v>5</v>
      </c>
      <c r="S134" s="110">
        <v>0.24729999999999999</v>
      </c>
      <c r="T134" s="116">
        <v>10</v>
      </c>
      <c r="U134" s="110"/>
    </row>
    <row r="135" spans="1:21" ht="25.5" x14ac:dyDescent="0.25">
      <c r="A135" s="2" t="s">
        <v>4550</v>
      </c>
      <c r="B135" s="2" t="s">
        <v>4551</v>
      </c>
      <c r="C135" s="5" t="s">
        <v>4516</v>
      </c>
      <c r="D135" s="22" t="s">
        <v>0</v>
      </c>
      <c r="E135" s="22">
        <v>100</v>
      </c>
      <c r="F135" s="30">
        <v>1400</v>
      </c>
      <c r="G135" s="116">
        <v>3.85E-2</v>
      </c>
      <c r="H135" s="117">
        <v>2.4E-2</v>
      </c>
      <c r="I135" s="110">
        <v>0.06</v>
      </c>
      <c r="J135" s="110"/>
      <c r="K135" s="110"/>
      <c r="L135" s="110">
        <v>1</v>
      </c>
      <c r="M135" s="110"/>
      <c r="N135" s="110"/>
      <c r="O135" s="110" t="s">
        <v>5602</v>
      </c>
      <c r="P135" s="114"/>
      <c r="Q135" s="110"/>
      <c r="R135" s="150">
        <v>1</v>
      </c>
      <c r="S135" s="110"/>
      <c r="T135" s="116"/>
      <c r="U135" s="110"/>
    </row>
    <row r="136" spans="1:21" ht="25.5" x14ac:dyDescent="0.25">
      <c r="A136" s="2" t="s">
        <v>4552</v>
      </c>
      <c r="B136" s="2" t="s">
        <v>4551</v>
      </c>
      <c r="C136" s="5" t="s">
        <v>4522</v>
      </c>
      <c r="D136" s="22" t="s">
        <v>0</v>
      </c>
      <c r="E136" s="22">
        <v>100</v>
      </c>
      <c r="F136" s="30">
        <v>1800</v>
      </c>
      <c r="G136" s="116">
        <v>4.9500000000000002E-2</v>
      </c>
      <c r="H136" s="117">
        <v>3.4000000000000002E-2</v>
      </c>
      <c r="I136" s="110">
        <v>0.08</v>
      </c>
      <c r="J136" s="110"/>
      <c r="K136" s="110"/>
      <c r="L136" s="110">
        <v>1</v>
      </c>
      <c r="M136" s="110"/>
      <c r="N136" s="110"/>
      <c r="O136" s="110" t="s">
        <v>5602</v>
      </c>
      <c r="P136" s="114"/>
      <c r="Q136" s="110"/>
      <c r="R136" s="150">
        <v>1</v>
      </c>
      <c r="S136" s="110"/>
      <c r="T136" s="116"/>
      <c r="U136" s="110"/>
    </row>
    <row r="137" spans="1:21" ht="25.5" x14ac:dyDescent="0.25">
      <c r="A137" s="2" t="s">
        <v>4553</v>
      </c>
      <c r="B137" s="2" t="s">
        <v>4551</v>
      </c>
      <c r="C137" s="5" t="s">
        <v>4526</v>
      </c>
      <c r="D137" s="22" t="s">
        <v>0</v>
      </c>
      <c r="E137" s="22">
        <v>100</v>
      </c>
      <c r="F137" s="30">
        <v>300</v>
      </c>
      <c r="G137" s="116">
        <v>7.0499999999999993E-2</v>
      </c>
      <c r="H137" s="117">
        <v>4.6399999999999997E-2</v>
      </c>
      <c r="I137" s="110"/>
      <c r="J137" s="110"/>
      <c r="K137" s="110"/>
      <c r="L137" s="110">
        <v>1</v>
      </c>
      <c r="M137" s="110"/>
      <c r="N137" s="110"/>
      <c r="O137" s="110" t="s">
        <v>5602</v>
      </c>
      <c r="P137" s="114"/>
      <c r="Q137" s="110"/>
      <c r="R137" s="150">
        <v>1</v>
      </c>
      <c r="S137" s="110"/>
      <c r="T137" s="116"/>
      <c r="U137" s="110"/>
    </row>
    <row r="138" spans="1:21" ht="25.5" x14ac:dyDescent="0.25">
      <c r="A138" s="2" t="s">
        <v>4554</v>
      </c>
      <c r="B138" s="2" t="s">
        <v>4551</v>
      </c>
      <c r="C138" s="5" t="s">
        <v>4530</v>
      </c>
      <c r="D138" s="22" t="s">
        <v>0</v>
      </c>
      <c r="E138" s="22">
        <v>100</v>
      </c>
      <c r="F138" s="22">
        <v>5450</v>
      </c>
      <c r="G138" s="116">
        <v>0.112</v>
      </c>
      <c r="H138" s="117">
        <v>7.1099999999999997E-2</v>
      </c>
      <c r="I138" s="110">
        <v>0.18</v>
      </c>
      <c r="J138" s="110"/>
      <c r="K138" s="110"/>
      <c r="L138" s="110">
        <v>1</v>
      </c>
      <c r="M138" s="110"/>
      <c r="N138" s="110"/>
      <c r="O138" s="110" t="s">
        <v>5602</v>
      </c>
      <c r="P138" s="114"/>
      <c r="Q138" s="110"/>
      <c r="R138" s="150">
        <v>1</v>
      </c>
      <c r="S138" s="110"/>
      <c r="T138" s="116"/>
      <c r="U138" s="110"/>
    </row>
    <row r="139" spans="1:21" ht="51" x14ac:dyDescent="0.25">
      <c r="A139" s="2" t="s">
        <v>4555</v>
      </c>
      <c r="B139" s="2" t="s">
        <v>4556</v>
      </c>
      <c r="C139" s="5" t="s">
        <v>4557</v>
      </c>
      <c r="D139" s="22" t="s">
        <v>0</v>
      </c>
      <c r="E139" s="22">
        <v>100</v>
      </c>
      <c r="F139" s="30">
        <v>100</v>
      </c>
      <c r="G139" s="110"/>
      <c r="H139" s="116"/>
      <c r="I139" s="110">
        <v>0.08</v>
      </c>
      <c r="J139" s="110"/>
      <c r="K139" s="110"/>
      <c r="L139" s="110"/>
      <c r="M139" s="110"/>
      <c r="N139" s="110"/>
      <c r="O139" s="110" t="s">
        <v>5602</v>
      </c>
      <c r="P139" s="114"/>
      <c r="Q139" s="110"/>
      <c r="R139" s="150">
        <v>1</v>
      </c>
      <c r="S139" s="110"/>
      <c r="T139" s="116"/>
      <c r="U139" s="110"/>
    </row>
    <row r="140" spans="1:21" ht="51" x14ac:dyDescent="0.25">
      <c r="A140" s="2" t="s">
        <v>4558</v>
      </c>
      <c r="B140" s="2" t="s">
        <v>4556</v>
      </c>
      <c r="C140" s="5" t="s">
        <v>4522</v>
      </c>
      <c r="D140" s="22" t="s">
        <v>0</v>
      </c>
      <c r="E140" s="22">
        <v>100</v>
      </c>
      <c r="F140" s="30">
        <v>100</v>
      </c>
      <c r="G140" s="110"/>
      <c r="H140" s="116"/>
      <c r="I140" s="110">
        <v>0.11</v>
      </c>
      <c r="J140" s="110"/>
      <c r="K140" s="110"/>
      <c r="L140" s="110"/>
      <c r="M140" s="110"/>
      <c r="N140" s="110"/>
      <c r="O140" s="110" t="s">
        <v>5602</v>
      </c>
      <c r="P140" s="114"/>
      <c r="Q140" s="110"/>
      <c r="R140" s="150">
        <v>1</v>
      </c>
      <c r="S140" s="110"/>
      <c r="T140" s="116"/>
      <c r="U140" s="110"/>
    </row>
    <row r="141" spans="1:21" ht="51" x14ac:dyDescent="0.25">
      <c r="A141" s="2" t="s">
        <v>4559</v>
      </c>
      <c r="B141" s="2" t="s">
        <v>4556</v>
      </c>
      <c r="C141" s="5" t="s">
        <v>4526</v>
      </c>
      <c r="D141" s="22" t="s">
        <v>0</v>
      </c>
      <c r="E141" s="22">
        <v>100</v>
      </c>
      <c r="F141" s="30">
        <v>100</v>
      </c>
      <c r="G141" s="110"/>
      <c r="H141" s="116"/>
      <c r="I141" s="110">
        <v>0.12</v>
      </c>
      <c r="J141" s="110"/>
      <c r="K141" s="110"/>
      <c r="L141" s="110"/>
      <c r="M141" s="110"/>
      <c r="N141" s="110"/>
      <c r="O141" s="110" t="s">
        <v>5602</v>
      </c>
      <c r="P141" s="114"/>
      <c r="Q141" s="110"/>
      <c r="R141" s="150">
        <v>1</v>
      </c>
      <c r="S141" s="110"/>
      <c r="T141" s="116"/>
      <c r="U141" s="110"/>
    </row>
    <row r="142" spans="1:21" ht="51" x14ac:dyDescent="0.25">
      <c r="A142" s="2" t="s">
        <v>4560</v>
      </c>
      <c r="B142" s="2" t="s">
        <v>4556</v>
      </c>
      <c r="C142" s="5" t="s">
        <v>4530</v>
      </c>
      <c r="D142" s="22" t="s">
        <v>0</v>
      </c>
      <c r="E142" s="22">
        <v>100</v>
      </c>
      <c r="F142" s="30">
        <v>100</v>
      </c>
      <c r="G142" s="110"/>
      <c r="H142" s="116"/>
      <c r="I142" s="110">
        <v>0.19</v>
      </c>
      <c r="J142" s="110"/>
      <c r="K142" s="110"/>
      <c r="L142" s="110"/>
      <c r="M142" s="110"/>
      <c r="N142" s="110"/>
      <c r="O142" s="110" t="s">
        <v>5602</v>
      </c>
      <c r="P142" s="114"/>
      <c r="Q142" s="110"/>
      <c r="R142" s="150">
        <v>1</v>
      </c>
      <c r="S142" s="110"/>
      <c r="T142" s="116"/>
      <c r="U142" s="110"/>
    </row>
    <row r="143" spans="1:21" x14ac:dyDescent="0.25">
      <c r="A143" s="4" t="s">
        <v>4561</v>
      </c>
      <c r="B143" s="94" t="s">
        <v>4562</v>
      </c>
      <c r="C143" s="5"/>
      <c r="D143" s="22"/>
      <c r="E143" s="22"/>
      <c r="F143" s="22"/>
      <c r="G143" s="329"/>
      <c r="H143" s="331"/>
      <c r="I143" s="329"/>
      <c r="J143" s="329"/>
      <c r="K143" s="329"/>
      <c r="L143" s="329"/>
      <c r="M143" s="329"/>
      <c r="N143" s="329"/>
      <c r="O143" s="329"/>
      <c r="P143" s="329"/>
      <c r="Q143" s="329"/>
      <c r="R143" s="330"/>
      <c r="S143" s="329"/>
      <c r="T143" s="331"/>
      <c r="U143" s="329"/>
    </row>
    <row r="144" spans="1:21" ht="25.5" x14ac:dyDescent="0.25">
      <c r="A144" s="2" t="s">
        <v>4563</v>
      </c>
      <c r="B144" s="2" t="s">
        <v>4564</v>
      </c>
      <c r="C144" s="5" t="s">
        <v>17</v>
      </c>
      <c r="D144" s="22" t="s">
        <v>0</v>
      </c>
      <c r="E144" s="22">
        <v>100</v>
      </c>
      <c r="F144" s="30">
        <v>2620</v>
      </c>
      <c r="G144" s="116">
        <v>0.33750000000000002</v>
      </c>
      <c r="H144" s="116">
        <v>0.45619999999999999</v>
      </c>
      <c r="I144" s="110">
        <v>0.84</v>
      </c>
      <c r="J144" s="110"/>
      <c r="K144" s="110"/>
      <c r="L144" s="110">
        <v>1</v>
      </c>
      <c r="M144" s="110"/>
      <c r="N144" s="116">
        <v>0.45</v>
      </c>
      <c r="O144" s="110" t="s">
        <v>5602</v>
      </c>
      <c r="P144" s="114"/>
      <c r="Q144" s="110"/>
      <c r="R144" s="144">
        <v>2.5</v>
      </c>
      <c r="S144" s="110">
        <v>0.35199999999999998</v>
      </c>
      <c r="T144" s="116">
        <v>10</v>
      </c>
      <c r="U144" s="110"/>
    </row>
    <row r="145" spans="1:21" ht="25.5" x14ac:dyDescent="0.25">
      <c r="A145" s="2" t="s">
        <v>4565</v>
      </c>
      <c r="B145" s="2" t="s">
        <v>4564</v>
      </c>
      <c r="C145" s="5" t="s">
        <v>212</v>
      </c>
      <c r="D145" s="22" t="s">
        <v>0</v>
      </c>
      <c r="E145" s="22">
        <v>100</v>
      </c>
      <c r="F145" s="30">
        <v>5335</v>
      </c>
      <c r="G145" s="116">
        <v>0.51249999999999996</v>
      </c>
      <c r="H145" s="116">
        <v>0.82789999999999997</v>
      </c>
      <c r="I145" s="110">
        <v>2.46</v>
      </c>
      <c r="J145" s="110"/>
      <c r="K145" s="110"/>
      <c r="L145" s="110">
        <v>1</v>
      </c>
      <c r="M145" s="110"/>
      <c r="N145" s="116">
        <v>1.1000000000000001</v>
      </c>
      <c r="O145" s="110" t="s">
        <v>5602</v>
      </c>
      <c r="P145" s="114"/>
      <c r="Q145" s="110"/>
      <c r="R145" s="144">
        <v>4</v>
      </c>
      <c r="S145" s="110">
        <v>0.73799999999999999</v>
      </c>
      <c r="T145" s="116">
        <v>10</v>
      </c>
      <c r="U145" s="110"/>
    </row>
    <row r="146" spans="1:21" ht="25.5" x14ac:dyDescent="0.25">
      <c r="A146" s="2" t="s">
        <v>4566</v>
      </c>
      <c r="B146" s="2" t="s">
        <v>4567</v>
      </c>
      <c r="C146" s="5" t="s">
        <v>17</v>
      </c>
      <c r="D146" s="22" t="s">
        <v>0</v>
      </c>
      <c r="E146" s="22">
        <v>30</v>
      </c>
      <c r="F146" s="30">
        <v>10250</v>
      </c>
      <c r="G146" s="116">
        <v>0.33750000000000002</v>
      </c>
      <c r="H146" s="116"/>
      <c r="I146" s="110">
        <v>0.84</v>
      </c>
      <c r="J146" s="110"/>
      <c r="K146" s="110"/>
      <c r="L146" s="110">
        <v>1</v>
      </c>
      <c r="M146" s="110"/>
      <c r="N146" s="116">
        <v>0.45</v>
      </c>
      <c r="O146" s="110" t="s">
        <v>5602</v>
      </c>
      <c r="P146" s="114"/>
      <c r="Q146" s="110">
        <v>0.28999999999999998</v>
      </c>
      <c r="R146" s="144">
        <v>2.5</v>
      </c>
      <c r="S146" s="110">
        <v>0.35199999999999998</v>
      </c>
      <c r="T146" s="116">
        <v>10</v>
      </c>
      <c r="U146" s="110"/>
    </row>
    <row r="147" spans="1:21" ht="25.5" x14ac:dyDescent="0.25">
      <c r="A147" s="2" t="s">
        <v>4568</v>
      </c>
      <c r="B147" s="2" t="s">
        <v>4567</v>
      </c>
      <c r="C147" s="5" t="s">
        <v>212</v>
      </c>
      <c r="D147" s="22" t="s">
        <v>0</v>
      </c>
      <c r="E147" s="22">
        <v>30</v>
      </c>
      <c r="F147" s="30">
        <v>2050</v>
      </c>
      <c r="G147" s="116">
        <v>0.51249999999999996</v>
      </c>
      <c r="H147" s="116"/>
      <c r="I147" s="110">
        <v>2.46</v>
      </c>
      <c r="J147" s="110"/>
      <c r="K147" s="110"/>
      <c r="L147" s="110">
        <v>1</v>
      </c>
      <c r="M147" s="110"/>
      <c r="N147" s="116">
        <v>1.1000000000000001</v>
      </c>
      <c r="O147" s="110" t="s">
        <v>5602</v>
      </c>
      <c r="P147" s="114"/>
      <c r="Q147" s="110">
        <v>0.59</v>
      </c>
      <c r="R147" s="144">
        <v>4</v>
      </c>
      <c r="S147" s="110">
        <v>0.73799999999999999</v>
      </c>
      <c r="T147" s="116">
        <v>10</v>
      </c>
      <c r="U147" s="110"/>
    </row>
    <row r="148" spans="1:21" x14ac:dyDescent="0.25">
      <c r="A148" s="4" t="s">
        <v>4569</v>
      </c>
      <c r="B148" s="4" t="s">
        <v>4570</v>
      </c>
      <c r="C148" s="5"/>
      <c r="D148" s="22"/>
      <c r="E148" s="22"/>
      <c r="F148" s="22"/>
      <c r="G148" s="329"/>
      <c r="H148" s="331"/>
      <c r="I148" s="329"/>
      <c r="J148" s="329"/>
      <c r="K148" s="329"/>
      <c r="L148" s="329"/>
      <c r="M148" s="329"/>
      <c r="N148" s="329"/>
      <c r="O148" s="329"/>
      <c r="P148" s="329"/>
      <c r="Q148" s="329"/>
      <c r="R148" s="330"/>
      <c r="S148" s="329"/>
      <c r="T148" s="331"/>
      <c r="U148" s="329"/>
    </row>
    <row r="149" spans="1:21" x14ac:dyDescent="0.25">
      <c r="A149" s="2" t="s">
        <v>4571</v>
      </c>
      <c r="B149" s="2" t="s">
        <v>4572</v>
      </c>
      <c r="C149" s="5" t="s">
        <v>2226</v>
      </c>
      <c r="D149" s="22" t="s">
        <v>0</v>
      </c>
      <c r="E149" s="22">
        <v>1000</v>
      </c>
      <c r="F149" s="30">
        <v>45000</v>
      </c>
      <c r="G149" s="110"/>
      <c r="H149" s="116"/>
      <c r="I149" s="110"/>
      <c r="J149" s="116">
        <v>1</v>
      </c>
      <c r="K149" s="110"/>
      <c r="L149" s="110"/>
      <c r="M149" s="110"/>
      <c r="N149" s="110"/>
      <c r="O149" s="110" t="s">
        <v>5602</v>
      </c>
      <c r="P149" s="114"/>
      <c r="Q149" s="110"/>
      <c r="R149" s="144">
        <v>1</v>
      </c>
      <c r="S149" s="110"/>
      <c r="T149" s="116"/>
      <c r="U149" s="110">
        <v>1.0200000000000001E-2</v>
      </c>
    </row>
    <row r="150" spans="1:21" ht="25.5" x14ac:dyDescent="0.25">
      <c r="A150" s="2" t="s">
        <v>4573</v>
      </c>
      <c r="B150" s="2" t="s">
        <v>4574</v>
      </c>
      <c r="C150" s="22" t="s">
        <v>4575</v>
      </c>
      <c r="D150" s="22" t="s">
        <v>0</v>
      </c>
      <c r="E150" s="22">
        <v>200</v>
      </c>
      <c r="F150" s="22">
        <v>6200</v>
      </c>
      <c r="G150" s="110"/>
      <c r="H150" s="116"/>
      <c r="I150" s="110"/>
      <c r="J150" s="116">
        <v>1</v>
      </c>
      <c r="K150" s="110"/>
      <c r="L150" s="110"/>
      <c r="M150" s="110"/>
      <c r="N150" s="110"/>
      <c r="O150" s="110" t="s">
        <v>5602</v>
      </c>
      <c r="P150" s="114"/>
      <c r="Q150" s="110"/>
      <c r="R150" s="144"/>
      <c r="S150" s="110">
        <v>7.6999999999999999E-2</v>
      </c>
      <c r="T150" s="116"/>
      <c r="U150" s="110"/>
    </row>
    <row r="151" spans="1:21" ht="51" x14ac:dyDescent="0.25">
      <c r="A151" s="2" t="s">
        <v>4576</v>
      </c>
      <c r="B151" s="2" t="s">
        <v>4577</v>
      </c>
      <c r="C151" s="22" t="s">
        <v>4578</v>
      </c>
      <c r="D151" s="22" t="s">
        <v>0</v>
      </c>
      <c r="E151" s="22">
        <v>200</v>
      </c>
      <c r="F151" s="30">
        <v>92200</v>
      </c>
      <c r="G151" s="110"/>
      <c r="H151" s="116">
        <v>0.1157</v>
      </c>
      <c r="I151" s="110"/>
      <c r="J151" s="116">
        <v>1</v>
      </c>
      <c r="K151" s="110"/>
      <c r="L151" s="110"/>
      <c r="M151" s="110"/>
      <c r="N151" s="110"/>
      <c r="O151" s="110">
        <v>0.18469999999999998</v>
      </c>
      <c r="P151" s="114"/>
      <c r="Q151" s="110">
        <v>0.11</v>
      </c>
      <c r="R151" s="144">
        <v>0.75</v>
      </c>
      <c r="S151" s="110">
        <v>0.06</v>
      </c>
      <c r="T151" s="116">
        <v>20</v>
      </c>
      <c r="U151" s="110">
        <v>7.3700000000000002E-2</v>
      </c>
    </row>
    <row r="152" spans="1:21" ht="95.25" customHeight="1" x14ac:dyDescent="0.25">
      <c r="A152" s="2" t="s">
        <v>4579</v>
      </c>
      <c r="B152" s="2" t="s">
        <v>4580</v>
      </c>
      <c r="C152" s="5" t="s">
        <v>4581</v>
      </c>
      <c r="D152" s="22" t="s">
        <v>0</v>
      </c>
      <c r="E152" s="22">
        <v>200</v>
      </c>
      <c r="F152" s="30">
        <v>35900</v>
      </c>
      <c r="G152" s="110"/>
      <c r="H152" s="116"/>
      <c r="I152" s="110"/>
      <c r="J152" s="116">
        <v>1</v>
      </c>
      <c r="K152" s="110"/>
      <c r="L152" s="110"/>
      <c r="M152" s="110"/>
      <c r="N152" s="110"/>
      <c r="O152" s="110" t="s">
        <v>5602</v>
      </c>
      <c r="P152" s="114"/>
      <c r="Q152" s="110"/>
      <c r="R152" s="144">
        <v>0.75</v>
      </c>
      <c r="S152" s="110">
        <v>0.06</v>
      </c>
      <c r="T152" s="116">
        <v>20</v>
      </c>
      <c r="U152" s="110">
        <v>7.3700000000000002E-2</v>
      </c>
    </row>
    <row r="153" spans="1:21" ht="25.5" x14ac:dyDescent="0.25">
      <c r="A153" s="2" t="s">
        <v>4582</v>
      </c>
      <c r="B153" s="2" t="s">
        <v>4583</v>
      </c>
      <c r="C153" s="22" t="s">
        <v>3896</v>
      </c>
      <c r="D153" s="22" t="s">
        <v>0</v>
      </c>
      <c r="E153" s="22">
        <v>200</v>
      </c>
      <c r="F153" s="30">
        <v>29800</v>
      </c>
      <c r="G153" s="110"/>
      <c r="H153" s="116"/>
      <c r="I153" s="110"/>
      <c r="J153" s="116">
        <v>1</v>
      </c>
      <c r="K153" s="110">
        <v>6.5000000000000002E-2</v>
      </c>
      <c r="L153" s="110"/>
      <c r="M153" s="116">
        <v>0.16500000000000001</v>
      </c>
      <c r="N153" s="110"/>
      <c r="O153" s="110" t="s">
        <v>5602</v>
      </c>
      <c r="P153" s="114">
        <v>7.2599999999999998E-2</v>
      </c>
      <c r="Q153" s="110">
        <v>0.11</v>
      </c>
      <c r="R153" s="144">
        <v>0.75</v>
      </c>
      <c r="S153" s="110">
        <v>7.6999999999999999E-2</v>
      </c>
      <c r="T153" s="116">
        <v>20</v>
      </c>
      <c r="U153" s="110">
        <v>7.3700000000000002E-2</v>
      </c>
    </row>
    <row r="154" spans="1:21" ht="95.25" customHeight="1" x14ac:dyDescent="0.25">
      <c r="A154" s="2" t="s">
        <v>4584</v>
      </c>
      <c r="B154" s="2" t="s">
        <v>4585</v>
      </c>
      <c r="C154" s="5" t="s">
        <v>4586</v>
      </c>
      <c r="D154" s="22" t="s">
        <v>0</v>
      </c>
      <c r="E154" s="22">
        <v>200</v>
      </c>
      <c r="F154" s="22">
        <v>1000</v>
      </c>
      <c r="G154" s="110"/>
      <c r="H154" s="116"/>
      <c r="I154" s="110"/>
      <c r="J154" s="116"/>
      <c r="K154" s="110"/>
      <c r="L154" s="110"/>
      <c r="M154" s="110"/>
      <c r="N154" s="110"/>
      <c r="O154" s="110" t="s">
        <v>5602</v>
      </c>
      <c r="P154" s="114"/>
      <c r="Q154" s="110"/>
      <c r="R154" s="144"/>
      <c r="S154" s="110">
        <v>7.0000000000000007E-2</v>
      </c>
      <c r="T154" s="116">
        <v>20</v>
      </c>
      <c r="U154" s="110"/>
    </row>
    <row r="155" spans="1:21" ht="25.5" x14ac:dyDescent="0.25">
      <c r="A155" s="2" t="s">
        <v>4587</v>
      </c>
      <c r="B155" s="2" t="s">
        <v>4583</v>
      </c>
      <c r="C155" s="22" t="s">
        <v>4588</v>
      </c>
      <c r="D155" s="22" t="s">
        <v>0</v>
      </c>
      <c r="E155" s="22">
        <v>200</v>
      </c>
      <c r="F155" s="30">
        <v>18000</v>
      </c>
      <c r="G155" s="110"/>
      <c r="H155" s="116">
        <v>0.1157</v>
      </c>
      <c r="I155" s="110"/>
      <c r="J155" s="110"/>
      <c r="K155" s="110"/>
      <c r="L155" s="110"/>
      <c r="M155" s="110"/>
      <c r="N155" s="110"/>
      <c r="O155" s="110" t="s">
        <v>5602</v>
      </c>
      <c r="P155" s="114"/>
      <c r="Q155" s="110"/>
      <c r="R155" s="144">
        <v>0.75</v>
      </c>
      <c r="S155" s="110"/>
      <c r="T155" s="116">
        <v>20</v>
      </c>
      <c r="U155" s="110">
        <v>7.3700000000000002E-2</v>
      </c>
    </row>
    <row r="156" spans="1:21" ht="25.5" x14ac:dyDescent="0.25">
      <c r="A156" s="2" t="s">
        <v>4589</v>
      </c>
      <c r="B156" s="2" t="s">
        <v>4583</v>
      </c>
      <c r="C156" s="22" t="s">
        <v>4590</v>
      </c>
      <c r="D156" s="22" t="s">
        <v>0</v>
      </c>
      <c r="E156" s="22">
        <v>200</v>
      </c>
      <c r="F156" s="30">
        <v>28200</v>
      </c>
      <c r="G156" s="110"/>
      <c r="H156" s="116">
        <v>0.1157</v>
      </c>
      <c r="I156" s="110"/>
      <c r="J156" s="116">
        <v>1</v>
      </c>
      <c r="K156" s="110"/>
      <c r="L156" s="110"/>
      <c r="M156" s="116">
        <v>9.5000000000000001E-2</v>
      </c>
      <c r="N156" s="110"/>
      <c r="O156" s="110">
        <v>0.18469999999999998</v>
      </c>
      <c r="P156" s="114"/>
      <c r="Q156" s="110"/>
      <c r="R156" s="144">
        <v>0.75</v>
      </c>
      <c r="S156" s="110">
        <v>0.06</v>
      </c>
      <c r="T156" s="116">
        <v>20</v>
      </c>
      <c r="U156" s="110"/>
    </row>
    <row r="157" spans="1:21" ht="25.5" x14ac:dyDescent="0.25">
      <c r="A157" s="2" t="s">
        <v>4591</v>
      </c>
      <c r="B157" s="2" t="s">
        <v>4583</v>
      </c>
      <c r="C157" s="22" t="s">
        <v>4592</v>
      </c>
      <c r="D157" s="22" t="s">
        <v>0</v>
      </c>
      <c r="E157" s="22">
        <v>200</v>
      </c>
      <c r="F157" s="22">
        <v>200</v>
      </c>
      <c r="G157" s="110"/>
      <c r="H157" s="116"/>
      <c r="I157" s="110"/>
      <c r="J157" s="116">
        <v>1</v>
      </c>
      <c r="K157" s="110"/>
      <c r="L157" s="110"/>
      <c r="M157" s="110"/>
      <c r="N157" s="110"/>
      <c r="O157" s="110" t="s">
        <v>5602</v>
      </c>
      <c r="P157" s="114"/>
      <c r="Q157" s="110"/>
      <c r="R157" s="144">
        <v>0.75</v>
      </c>
      <c r="S157" s="110"/>
      <c r="T157" s="116">
        <v>20</v>
      </c>
      <c r="U157" s="110"/>
    </row>
    <row r="158" spans="1:21" ht="102" x14ac:dyDescent="0.25">
      <c r="A158" s="2" t="s">
        <v>4593</v>
      </c>
      <c r="B158" s="2" t="s">
        <v>4594</v>
      </c>
      <c r="C158" s="5" t="s">
        <v>4595</v>
      </c>
      <c r="D158" s="22" t="s">
        <v>0</v>
      </c>
      <c r="E158" s="22">
        <v>200</v>
      </c>
      <c r="F158" s="22">
        <v>200</v>
      </c>
      <c r="G158" s="110"/>
      <c r="H158" s="116"/>
      <c r="I158" s="110"/>
      <c r="J158" s="110"/>
      <c r="K158" s="110"/>
      <c r="L158" s="110"/>
      <c r="M158" s="110"/>
      <c r="N158" s="110"/>
      <c r="O158" s="110" t="s">
        <v>5602</v>
      </c>
      <c r="P158" s="114"/>
      <c r="Q158" s="110"/>
      <c r="R158" s="144"/>
      <c r="S158" s="110"/>
      <c r="T158" s="116">
        <v>20</v>
      </c>
      <c r="U158" s="110"/>
    </row>
    <row r="159" spans="1:21" ht="38.25" x14ac:dyDescent="0.25">
      <c r="A159" s="2" t="s">
        <v>4596</v>
      </c>
      <c r="B159" s="2" t="s">
        <v>4597</v>
      </c>
      <c r="C159" s="5" t="s">
        <v>4598</v>
      </c>
      <c r="D159" s="22" t="s">
        <v>0</v>
      </c>
      <c r="E159" s="22">
        <v>200</v>
      </c>
      <c r="F159" s="22">
        <v>200</v>
      </c>
      <c r="G159" s="110"/>
      <c r="H159" s="116"/>
      <c r="I159" s="110"/>
      <c r="J159" s="110"/>
      <c r="K159" s="110"/>
      <c r="L159" s="110"/>
      <c r="M159" s="110"/>
      <c r="N159" s="110"/>
      <c r="O159" s="110" t="s">
        <v>5602</v>
      </c>
      <c r="P159" s="114"/>
      <c r="Q159" s="110"/>
      <c r="R159" s="144"/>
      <c r="S159" s="110"/>
      <c r="T159" s="116">
        <v>20</v>
      </c>
      <c r="U159" s="110"/>
    </row>
    <row r="160" spans="1:21" ht="51" x14ac:dyDescent="0.25">
      <c r="A160" s="2" t="s">
        <v>4599</v>
      </c>
      <c r="B160" s="2" t="s">
        <v>4597</v>
      </c>
      <c r="C160" s="5" t="s">
        <v>4600</v>
      </c>
      <c r="D160" s="22" t="s">
        <v>0</v>
      </c>
      <c r="E160" s="22">
        <v>200</v>
      </c>
      <c r="F160" s="22">
        <v>200</v>
      </c>
      <c r="G160" s="110"/>
      <c r="H160" s="116"/>
      <c r="I160" s="110"/>
      <c r="J160" s="110"/>
      <c r="K160" s="110"/>
      <c r="L160" s="110"/>
      <c r="M160" s="110"/>
      <c r="N160" s="110"/>
      <c r="O160" s="110" t="s">
        <v>5602</v>
      </c>
      <c r="P160" s="114"/>
      <c r="Q160" s="110"/>
      <c r="R160" s="144"/>
      <c r="S160" s="110"/>
      <c r="T160" s="116">
        <v>20</v>
      </c>
      <c r="U160" s="110"/>
    </row>
    <row r="161" spans="1:21" x14ac:dyDescent="0.25">
      <c r="A161" s="4" t="s">
        <v>4601</v>
      </c>
      <c r="B161" s="4" t="s">
        <v>4602</v>
      </c>
      <c r="C161" s="5"/>
      <c r="D161" s="22"/>
      <c r="E161" s="22"/>
      <c r="F161" s="22"/>
      <c r="G161" s="329"/>
      <c r="H161" s="331"/>
      <c r="I161" s="329"/>
      <c r="J161" s="329"/>
      <c r="K161" s="329"/>
      <c r="L161" s="329"/>
      <c r="M161" s="329"/>
      <c r="N161" s="329"/>
      <c r="O161" s="329"/>
      <c r="P161" s="329"/>
      <c r="Q161" s="329"/>
      <c r="R161" s="330"/>
      <c r="S161" s="329"/>
      <c r="T161" s="331"/>
      <c r="U161" s="329"/>
    </row>
    <row r="162" spans="1:21" ht="38.25" x14ac:dyDescent="0.25">
      <c r="A162" s="2" t="s">
        <v>4603</v>
      </c>
      <c r="B162" s="13" t="s">
        <v>4604</v>
      </c>
      <c r="C162" s="5" t="s">
        <v>4605</v>
      </c>
      <c r="D162" s="22" t="s">
        <v>0</v>
      </c>
      <c r="E162" s="22">
        <v>100</v>
      </c>
      <c r="F162" s="22">
        <v>100</v>
      </c>
      <c r="G162" s="309"/>
      <c r="H162" s="332">
        <v>0.5575</v>
      </c>
      <c r="I162" s="309"/>
      <c r="J162" s="309"/>
      <c r="K162" s="309"/>
      <c r="L162" s="309"/>
      <c r="M162" s="309"/>
      <c r="N162" s="309"/>
      <c r="O162" s="110" t="s">
        <v>5602</v>
      </c>
      <c r="P162" s="309"/>
      <c r="Q162" s="309"/>
      <c r="R162" s="333">
        <v>5</v>
      </c>
      <c r="S162" s="309"/>
      <c r="T162" s="332"/>
      <c r="U162" s="309"/>
    </row>
    <row r="163" spans="1:21" ht="38.25" x14ac:dyDescent="0.25">
      <c r="A163" s="2" t="s">
        <v>4606</v>
      </c>
      <c r="B163" s="10" t="s">
        <v>4607</v>
      </c>
      <c r="C163" s="5" t="s">
        <v>4608</v>
      </c>
      <c r="D163" s="22" t="s">
        <v>0</v>
      </c>
      <c r="E163" s="22">
        <v>100</v>
      </c>
      <c r="F163" s="22">
        <v>100</v>
      </c>
      <c r="G163" s="110"/>
      <c r="H163" s="116">
        <v>0.63360000000000005</v>
      </c>
      <c r="I163" s="110"/>
      <c r="J163" s="110"/>
      <c r="K163" s="110"/>
      <c r="L163" s="110"/>
      <c r="M163" s="110"/>
      <c r="N163" s="110"/>
      <c r="O163" s="110" t="s">
        <v>5602</v>
      </c>
      <c r="P163" s="110"/>
      <c r="Q163" s="110"/>
      <c r="R163" s="144">
        <v>6</v>
      </c>
      <c r="S163" s="110"/>
      <c r="T163" s="116"/>
      <c r="U163" s="110"/>
    </row>
    <row r="164" spans="1:21" ht="38.25" x14ac:dyDescent="0.25">
      <c r="A164" s="2" t="s">
        <v>4609</v>
      </c>
      <c r="B164" s="10" t="s">
        <v>4610</v>
      </c>
      <c r="C164" s="5" t="s">
        <v>4611</v>
      </c>
      <c r="D164" s="22" t="s">
        <v>0</v>
      </c>
      <c r="E164" s="22">
        <v>100</v>
      </c>
      <c r="F164" s="30">
        <v>10400</v>
      </c>
      <c r="G164" s="110"/>
      <c r="H164" s="116">
        <v>0.5575</v>
      </c>
      <c r="I164" s="110">
        <v>0.76</v>
      </c>
      <c r="J164" s="110"/>
      <c r="K164" s="110"/>
      <c r="L164" s="110">
        <v>2</v>
      </c>
      <c r="M164" s="110"/>
      <c r="N164" s="110"/>
      <c r="O164" s="110" t="s">
        <v>5602</v>
      </c>
      <c r="P164" s="110"/>
      <c r="Q164" s="110"/>
      <c r="R164" s="144">
        <v>6</v>
      </c>
      <c r="S164" s="110"/>
      <c r="T164" s="116"/>
      <c r="U164" s="110"/>
    </row>
    <row r="165" spans="1:21" ht="38.25" x14ac:dyDescent="0.25">
      <c r="A165" s="2" t="s">
        <v>4612</v>
      </c>
      <c r="B165" s="10" t="s">
        <v>4613</v>
      </c>
      <c r="C165" s="5" t="s">
        <v>4614</v>
      </c>
      <c r="D165" s="22" t="s">
        <v>0</v>
      </c>
      <c r="E165" s="22">
        <v>100</v>
      </c>
      <c r="F165" s="30">
        <v>500</v>
      </c>
      <c r="G165" s="110"/>
      <c r="H165" s="116"/>
      <c r="I165" s="110">
        <v>1.19</v>
      </c>
      <c r="J165" s="110"/>
      <c r="K165" s="110"/>
      <c r="L165" s="110">
        <v>2</v>
      </c>
      <c r="M165" s="110"/>
      <c r="N165" s="110"/>
      <c r="O165" s="110" t="s">
        <v>5602</v>
      </c>
      <c r="P165" s="110"/>
      <c r="Q165" s="110"/>
      <c r="R165" s="144">
        <v>6</v>
      </c>
      <c r="S165" s="110"/>
      <c r="T165" s="116"/>
      <c r="U165" s="110"/>
    </row>
    <row r="166" spans="1:21" ht="38.25" x14ac:dyDescent="0.25">
      <c r="A166" s="2" t="s">
        <v>4615</v>
      </c>
      <c r="B166" s="10" t="s">
        <v>4616</v>
      </c>
      <c r="C166" s="5" t="s">
        <v>4617</v>
      </c>
      <c r="D166" s="22" t="s">
        <v>0</v>
      </c>
      <c r="E166" s="22">
        <v>100</v>
      </c>
      <c r="F166" s="30">
        <v>2300</v>
      </c>
      <c r="G166" s="110"/>
      <c r="H166" s="116"/>
      <c r="I166" s="110">
        <v>0.33</v>
      </c>
      <c r="J166" s="110"/>
      <c r="K166" s="110"/>
      <c r="L166" s="110"/>
      <c r="M166" s="110"/>
      <c r="N166" s="116">
        <v>0.45</v>
      </c>
      <c r="O166" s="110" t="s">
        <v>5602</v>
      </c>
      <c r="P166" s="110"/>
      <c r="Q166" s="110"/>
      <c r="R166" s="144">
        <v>1</v>
      </c>
      <c r="S166" s="110"/>
      <c r="T166" s="116"/>
      <c r="U166" s="110"/>
    </row>
    <row r="167" spans="1:21" ht="114.75" x14ac:dyDescent="0.25">
      <c r="A167" s="2" t="s">
        <v>4618</v>
      </c>
      <c r="B167" s="2" t="s">
        <v>4619</v>
      </c>
      <c r="C167" s="5" t="s">
        <v>4620</v>
      </c>
      <c r="D167" s="22" t="s">
        <v>0</v>
      </c>
      <c r="E167" s="22">
        <v>50</v>
      </c>
      <c r="F167" s="30">
        <v>300</v>
      </c>
      <c r="G167" s="110"/>
      <c r="H167" s="116"/>
      <c r="I167" s="110">
        <v>2.21</v>
      </c>
      <c r="J167" s="110"/>
      <c r="K167" s="110"/>
      <c r="L167" s="110"/>
      <c r="M167" s="110"/>
      <c r="N167" s="110"/>
      <c r="O167" s="110" t="s">
        <v>5602</v>
      </c>
      <c r="P167" s="110"/>
      <c r="Q167" s="110"/>
      <c r="R167" s="144">
        <v>7</v>
      </c>
      <c r="S167" s="110"/>
      <c r="T167" s="116"/>
      <c r="U167" s="110"/>
    </row>
    <row r="168" spans="1:21" ht="127.5" x14ac:dyDescent="0.25">
      <c r="A168" s="2" t="s">
        <v>4621</v>
      </c>
      <c r="B168" s="10" t="s">
        <v>4622</v>
      </c>
      <c r="C168" s="5" t="s">
        <v>4623</v>
      </c>
      <c r="D168" s="22" t="s">
        <v>0</v>
      </c>
      <c r="E168" s="22">
        <v>50</v>
      </c>
      <c r="F168" s="22">
        <v>100</v>
      </c>
      <c r="G168" s="110"/>
      <c r="H168" s="116"/>
      <c r="I168" s="111">
        <v>2.7</v>
      </c>
      <c r="J168" s="110"/>
      <c r="K168" s="110"/>
      <c r="L168" s="110"/>
      <c r="M168" s="110"/>
      <c r="N168" s="110"/>
      <c r="O168" s="110" t="s">
        <v>5602</v>
      </c>
      <c r="P168" s="110"/>
      <c r="Q168" s="110"/>
      <c r="R168" s="144">
        <v>7</v>
      </c>
      <c r="S168" s="110"/>
      <c r="T168" s="116"/>
      <c r="U168" s="110"/>
    </row>
    <row r="169" spans="1:21" ht="102" x14ac:dyDescent="0.25">
      <c r="A169" s="2" t="s">
        <v>4624</v>
      </c>
      <c r="B169" s="10" t="s">
        <v>4625</v>
      </c>
      <c r="C169" s="5" t="s">
        <v>4626</v>
      </c>
      <c r="D169" s="22" t="s">
        <v>0</v>
      </c>
      <c r="E169" s="22">
        <v>50</v>
      </c>
      <c r="F169" s="30">
        <v>400</v>
      </c>
      <c r="G169" s="110"/>
      <c r="H169" s="116"/>
      <c r="I169" s="110">
        <v>2.4700000000000002</v>
      </c>
      <c r="J169" s="110"/>
      <c r="K169" s="110"/>
      <c r="L169" s="110"/>
      <c r="M169" s="110"/>
      <c r="N169" s="110"/>
      <c r="O169" s="110" t="s">
        <v>5602</v>
      </c>
      <c r="P169" s="110"/>
      <c r="Q169" s="110"/>
      <c r="R169" s="144">
        <v>5</v>
      </c>
      <c r="S169" s="110"/>
      <c r="T169" s="116"/>
      <c r="U169" s="110"/>
    </row>
    <row r="170" spans="1:21" ht="114.75" x14ac:dyDescent="0.25">
      <c r="A170" s="2" t="s">
        <v>4627</v>
      </c>
      <c r="B170" s="10" t="s">
        <v>4628</v>
      </c>
      <c r="C170" s="5" t="s">
        <v>4629</v>
      </c>
      <c r="D170" s="22" t="s">
        <v>0</v>
      </c>
      <c r="E170" s="22">
        <v>50</v>
      </c>
      <c r="F170" s="22">
        <v>100</v>
      </c>
      <c r="G170" s="110"/>
      <c r="H170" s="116"/>
      <c r="I170" s="111">
        <v>2.2999999999999998</v>
      </c>
      <c r="J170" s="110"/>
      <c r="K170" s="110"/>
      <c r="L170" s="110"/>
      <c r="M170" s="110"/>
      <c r="N170" s="110"/>
      <c r="O170" s="110" t="s">
        <v>5602</v>
      </c>
      <c r="P170" s="110"/>
      <c r="Q170" s="110"/>
      <c r="R170" s="144">
        <v>6</v>
      </c>
      <c r="S170" s="110"/>
      <c r="T170" s="116"/>
      <c r="U170" s="110"/>
    </row>
    <row r="171" spans="1:21" ht="102" x14ac:dyDescent="0.25">
      <c r="A171" s="2" t="s">
        <v>4630</v>
      </c>
      <c r="B171" s="10" t="s">
        <v>4631</v>
      </c>
      <c r="C171" s="5" t="s">
        <v>4632</v>
      </c>
      <c r="D171" s="22" t="s">
        <v>0</v>
      </c>
      <c r="E171" s="22">
        <v>50</v>
      </c>
      <c r="F171" s="30">
        <v>250</v>
      </c>
      <c r="G171" s="110"/>
      <c r="H171" s="116"/>
      <c r="I171" s="110">
        <v>1.19</v>
      </c>
      <c r="J171" s="110"/>
      <c r="K171" s="110"/>
      <c r="L171" s="110">
        <v>2</v>
      </c>
      <c r="M171" s="110"/>
      <c r="N171" s="110"/>
      <c r="O171" s="110" t="s">
        <v>5602</v>
      </c>
      <c r="P171" s="110"/>
      <c r="Q171" s="110"/>
      <c r="R171" s="144">
        <v>6</v>
      </c>
      <c r="S171" s="110"/>
      <c r="T171" s="116"/>
      <c r="U171" s="110"/>
    </row>
    <row r="172" spans="1:21" ht="102" x14ac:dyDescent="0.25">
      <c r="A172" s="2" t="s">
        <v>4633</v>
      </c>
      <c r="B172" s="10" t="s">
        <v>4634</v>
      </c>
      <c r="C172" s="5" t="s">
        <v>2226</v>
      </c>
      <c r="D172" s="22" t="s">
        <v>0</v>
      </c>
      <c r="E172" s="22">
        <v>50</v>
      </c>
      <c r="F172" s="30">
        <v>21300</v>
      </c>
      <c r="G172" s="110"/>
      <c r="H172" s="116"/>
      <c r="I172" s="110">
        <v>0.38</v>
      </c>
      <c r="J172" s="110"/>
      <c r="K172" s="110"/>
      <c r="L172" s="110">
        <v>2</v>
      </c>
      <c r="M172" s="110"/>
      <c r="N172" s="110"/>
      <c r="O172" s="110" t="s">
        <v>5602</v>
      </c>
      <c r="P172" s="110"/>
      <c r="Q172" s="110"/>
      <c r="R172" s="144">
        <v>1</v>
      </c>
      <c r="S172" s="110"/>
      <c r="T172" s="116"/>
      <c r="U172" s="110"/>
    </row>
    <row r="173" spans="1:21" ht="102" x14ac:dyDescent="0.25">
      <c r="A173" s="2" t="s">
        <v>4635</v>
      </c>
      <c r="B173" s="10" t="s">
        <v>4636</v>
      </c>
      <c r="C173" s="5" t="s">
        <v>4637</v>
      </c>
      <c r="D173" s="22" t="s">
        <v>0</v>
      </c>
      <c r="E173" s="22">
        <v>50</v>
      </c>
      <c r="F173" s="22">
        <v>100</v>
      </c>
      <c r="G173" s="110"/>
      <c r="H173" s="116"/>
      <c r="I173" s="111">
        <v>2.7</v>
      </c>
      <c r="J173" s="110"/>
      <c r="K173" s="110"/>
      <c r="L173" s="110"/>
      <c r="M173" s="110"/>
      <c r="N173" s="110"/>
      <c r="O173" s="110" t="s">
        <v>5602</v>
      </c>
      <c r="P173" s="110"/>
      <c r="Q173" s="110"/>
      <c r="R173" s="144">
        <v>7</v>
      </c>
      <c r="S173" s="110"/>
      <c r="T173" s="116"/>
      <c r="U173" s="110"/>
    </row>
    <row r="174" spans="1:21" ht="114.75" x14ac:dyDescent="0.25">
      <c r="A174" s="2" t="s">
        <v>4638</v>
      </c>
      <c r="B174" s="10" t="s">
        <v>4639</v>
      </c>
      <c r="C174" s="5" t="s">
        <v>4620</v>
      </c>
      <c r="D174" s="22" t="s">
        <v>0</v>
      </c>
      <c r="E174" s="22">
        <v>50</v>
      </c>
      <c r="F174" s="22">
        <v>100</v>
      </c>
      <c r="G174" s="110"/>
      <c r="H174" s="116"/>
      <c r="I174" s="111">
        <v>2</v>
      </c>
      <c r="J174" s="110"/>
      <c r="K174" s="110"/>
      <c r="L174" s="110">
        <v>2</v>
      </c>
      <c r="M174" s="110"/>
      <c r="N174" s="110"/>
      <c r="O174" s="110" t="s">
        <v>5602</v>
      </c>
      <c r="P174" s="110"/>
      <c r="Q174" s="110"/>
      <c r="R174" s="144">
        <v>7</v>
      </c>
      <c r="S174" s="110"/>
      <c r="T174" s="116"/>
      <c r="U174" s="110"/>
    </row>
    <row r="175" spans="1:21" ht="114.75" x14ac:dyDescent="0.25">
      <c r="A175" s="2" t="s">
        <v>4640</v>
      </c>
      <c r="B175" s="10" t="s">
        <v>4641</v>
      </c>
      <c r="C175" s="5" t="s">
        <v>4642</v>
      </c>
      <c r="D175" s="22" t="s">
        <v>0</v>
      </c>
      <c r="E175" s="22">
        <v>50</v>
      </c>
      <c r="F175" s="30">
        <v>52650</v>
      </c>
      <c r="G175" s="110"/>
      <c r="H175" s="116">
        <v>0.5575</v>
      </c>
      <c r="I175" s="110">
        <v>0.76</v>
      </c>
      <c r="J175" s="110"/>
      <c r="K175" s="110"/>
      <c r="L175" s="110">
        <v>2</v>
      </c>
      <c r="M175" s="110"/>
      <c r="N175" s="110"/>
      <c r="O175" s="110" t="s">
        <v>5602</v>
      </c>
      <c r="P175" s="110"/>
      <c r="Q175" s="110"/>
      <c r="R175" s="333">
        <v>5</v>
      </c>
      <c r="S175" s="110"/>
      <c r="T175" s="116"/>
      <c r="U175" s="110"/>
    </row>
    <row r="176" spans="1:21" x14ac:dyDescent="0.25">
      <c r="A176" s="4" t="s">
        <v>4643</v>
      </c>
      <c r="B176" s="94" t="s">
        <v>4644</v>
      </c>
      <c r="C176" s="5"/>
      <c r="D176" s="18"/>
      <c r="E176" s="22"/>
      <c r="F176" s="22"/>
      <c r="G176" s="329"/>
      <c r="H176" s="331"/>
      <c r="I176" s="329"/>
      <c r="J176" s="329"/>
      <c r="K176" s="329"/>
      <c r="L176" s="329"/>
      <c r="M176" s="329"/>
      <c r="N176" s="329"/>
      <c r="O176" s="329"/>
      <c r="P176" s="329"/>
      <c r="Q176" s="329"/>
      <c r="R176" s="330"/>
      <c r="S176" s="329"/>
      <c r="T176" s="331"/>
      <c r="U176" s="329"/>
    </row>
    <row r="177" spans="1:21" ht="114.75" x14ac:dyDescent="0.25">
      <c r="A177" s="2" t="s">
        <v>4645</v>
      </c>
      <c r="B177" s="10" t="s">
        <v>4646</v>
      </c>
      <c r="C177" s="5" t="s">
        <v>4647</v>
      </c>
      <c r="D177" s="22" t="s">
        <v>0</v>
      </c>
      <c r="E177" s="22">
        <v>50</v>
      </c>
      <c r="F177" s="30">
        <v>100</v>
      </c>
      <c r="G177" s="110"/>
      <c r="H177" s="116"/>
      <c r="I177" s="110"/>
      <c r="J177" s="110"/>
      <c r="K177" s="110"/>
      <c r="L177" s="110"/>
      <c r="M177" s="110"/>
      <c r="N177" s="110"/>
      <c r="O177" s="110" t="s">
        <v>5602</v>
      </c>
      <c r="P177" s="110"/>
      <c r="Q177" s="110"/>
      <c r="R177" s="144"/>
      <c r="S177" s="110"/>
      <c r="T177" s="116"/>
      <c r="U177" s="110"/>
    </row>
    <row r="178" spans="1:21" x14ac:dyDescent="0.25">
      <c r="A178" s="4" t="s">
        <v>4648</v>
      </c>
      <c r="B178" s="94" t="s">
        <v>4649</v>
      </c>
      <c r="C178" s="5"/>
      <c r="D178" s="18"/>
      <c r="E178" s="22"/>
      <c r="F178" s="20"/>
      <c r="G178" s="112"/>
      <c r="H178" s="127"/>
      <c r="I178" s="112"/>
      <c r="J178" s="112"/>
      <c r="K178" s="112"/>
      <c r="L178" s="112"/>
      <c r="M178" s="112"/>
      <c r="N178" s="112"/>
      <c r="O178" s="112"/>
      <c r="P178" s="112"/>
      <c r="Q178" s="112"/>
      <c r="R178" s="143"/>
      <c r="S178" s="112"/>
      <c r="T178" s="127"/>
      <c r="U178" s="112"/>
    </row>
    <row r="179" spans="1:21" ht="51" x14ac:dyDescent="0.25">
      <c r="A179" s="2" t="s">
        <v>4650</v>
      </c>
      <c r="B179" s="10" t="s">
        <v>4651</v>
      </c>
      <c r="C179" s="5" t="s">
        <v>4652</v>
      </c>
      <c r="D179" s="22" t="s">
        <v>0</v>
      </c>
      <c r="E179" s="22">
        <v>100</v>
      </c>
      <c r="F179" s="20">
        <v>1000</v>
      </c>
      <c r="G179" s="102"/>
      <c r="H179" s="125"/>
      <c r="I179" s="110">
        <v>0.56000000000000005</v>
      </c>
      <c r="J179" s="125">
        <v>3.15</v>
      </c>
      <c r="K179" s="102"/>
      <c r="L179" s="102">
        <v>3</v>
      </c>
      <c r="M179" s="102"/>
      <c r="N179" s="102"/>
      <c r="O179" s="110" t="s">
        <v>5602</v>
      </c>
      <c r="P179" s="102"/>
      <c r="Q179" s="102"/>
      <c r="R179" s="145">
        <v>2</v>
      </c>
      <c r="S179" s="102"/>
      <c r="T179" s="125">
        <v>20</v>
      </c>
      <c r="U179" s="102"/>
    </row>
    <row r="180" spans="1:21" ht="51" x14ac:dyDescent="0.25">
      <c r="A180" s="2" t="s">
        <v>4653</v>
      </c>
      <c r="B180" s="10" t="s">
        <v>4654</v>
      </c>
      <c r="C180" s="5" t="s">
        <v>4655</v>
      </c>
      <c r="D180" s="22" t="s">
        <v>0</v>
      </c>
      <c r="E180" s="22">
        <v>100</v>
      </c>
      <c r="F180" s="20">
        <v>1000</v>
      </c>
      <c r="G180" s="102"/>
      <c r="H180" s="125"/>
      <c r="I180" s="110">
        <v>0.56000000000000005</v>
      </c>
      <c r="J180" s="125">
        <v>3.15</v>
      </c>
      <c r="K180" s="102"/>
      <c r="L180" s="102">
        <v>5</v>
      </c>
      <c r="M180" s="102"/>
      <c r="N180" s="102"/>
      <c r="O180" s="110" t="s">
        <v>5602</v>
      </c>
      <c r="P180" s="102"/>
      <c r="Q180" s="102"/>
      <c r="R180" s="145">
        <v>2</v>
      </c>
      <c r="S180" s="102"/>
      <c r="T180" s="125">
        <v>20</v>
      </c>
      <c r="U180" s="102"/>
    </row>
    <row r="181" spans="1:21" ht="51" x14ac:dyDescent="0.25">
      <c r="A181" s="2" t="s">
        <v>4656</v>
      </c>
      <c r="B181" s="10" t="s">
        <v>4657</v>
      </c>
      <c r="C181" s="5" t="s">
        <v>4658</v>
      </c>
      <c r="D181" s="22" t="s">
        <v>0</v>
      </c>
      <c r="E181" s="22">
        <v>100</v>
      </c>
      <c r="F181" s="20">
        <v>1000</v>
      </c>
      <c r="G181" s="102"/>
      <c r="H181" s="125"/>
      <c r="I181" s="110">
        <v>0.56000000000000005</v>
      </c>
      <c r="J181" s="125">
        <v>3.15</v>
      </c>
      <c r="K181" s="102"/>
      <c r="L181" s="102">
        <v>5</v>
      </c>
      <c r="M181" s="102"/>
      <c r="N181" s="102"/>
      <c r="O181" s="110" t="s">
        <v>5602</v>
      </c>
      <c r="P181" s="102"/>
      <c r="Q181" s="102"/>
      <c r="R181" s="145">
        <v>2</v>
      </c>
      <c r="S181" s="102"/>
      <c r="T181" s="125">
        <v>20</v>
      </c>
      <c r="U181" s="102"/>
    </row>
    <row r="182" spans="1:21" ht="114.75" x14ac:dyDescent="0.25">
      <c r="A182" s="2" t="s">
        <v>4659</v>
      </c>
      <c r="B182" s="10" t="s">
        <v>4660</v>
      </c>
      <c r="C182" s="5" t="s">
        <v>4652</v>
      </c>
      <c r="D182" s="22" t="s">
        <v>0</v>
      </c>
      <c r="E182" s="22">
        <v>100</v>
      </c>
      <c r="F182" s="30">
        <v>10000</v>
      </c>
      <c r="G182" s="110"/>
      <c r="H182" s="116"/>
      <c r="I182" s="110">
        <v>0.56000000000000005</v>
      </c>
      <c r="J182" s="125">
        <v>3.15</v>
      </c>
      <c r="K182" s="110"/>
      <c r="L182" s="110"/>
      <c r="M182" s="110"/>
      <c r="N182" s="110"/>
      <c r="O182" s="110" t="s">
        <v>5602</v>
      </c>
      <c r="P182" s="110"/>
      <c r="Q182" s="110"/>
      <c r="R182" s="144"/>
      <c r="S182" s="110"/>
      <c r="T182" s="125">
        <v>20</v>
      </c>
      <c r="U182" s="110"/>
    </row>
    <row r="183" spans="1:21" ht="114.75" x14ac:dyDescent="0.25">
      <c r="A183" s="2" t="s">
        <v>4661</v>
      </c>
      <c r="B183" s="10" t="s">
        <v>4660</v>
      </c>
      <c r="C183" s="5" t="s">
        <v>4662</v>
      </c>
      <c r="D183" s="22" t="s">
        <v>0</v>
      </c>
      <c r="E183" s="22">
        <v>100</v>
      </c>
      <c r="F183" s="30">
        <v>10000</v>
      </c>
      <c r="G183" s="110"/>
      <c r="H183" s="116"/>
      <c r="I183" s="110">
        <v>1.58</v>
      </c>
      <c r="J183" s="125">
        <v>3.15</v>
      </c>
      <c r="K183" s="110"/>
      <c r="L183" s="110"/>
      <c r="M183" s="110"/>
      <c r="N183" s="110"/>
      <c r="O183" s="110" t="s">
        <v>5602</v>
      </c>
      <c r="P183" s="110"/>
      <c r="Q183" s="110"/>
      <c r="R183" s="144"/>
      <c r="S183" s="110"/>
      <c r="T183" s="125">
        <v>20</v>
      </c>
      <c r="U183" s="110"/>
    </row>
    <row r="184" spans="1:21" ht="191.25" x14ac:dyDescent="0.25">
      <c r="A184" s="2" t="s">
        <v>4663</v>
      </c>
      <c r="B184" s="10" t="s">
        <v>4664</v>
      </c>
      <c r="C184" s="5" t="s">
        <v>4665</v>
      </c>
      <c r="D184" s="22" t="s">
        <v>0</v>
      </c>
      <c r="E184" s="22">
        <v>100</v>
      </c>
      <c r="F184" s="30">
        <v>5000</v>
      </c>
      <c r="G184" s="110"/>
      <c r="H184" s="116"/>
      <c r="I184" s="110">
        <v>0.92</v>
      </c>
      <c r="J184" s="125">
        <v>3.15</v>
      </c>
      <c r="K184" s="110"/>
      <c r="L184" s="110"/>
      <c r="M184" s="110"/>
      <c r="N184" s="110"/>
      <c r="O184" s="110" t="s">
        <v>5602</v>
      </c>
      <c r="P184" s="110"/>
      <c r="Q184" s="110"/>
      <c r="R184" s="144"/>
      <c r="S184" s="110"/>
      <c r="T184" s="116"/>
      <c r="U184" s="110"/>
    </row>
    <row r="185" spans="1:21" ht="51" x14ac:dyDescent="0.25">
      <c r="A185" s="2" t="s">
        <v>4666</v>
      </c>
      <c r="B185" s="10" t="s">
        <v>4667</v>
      </c>
      <c r="C185" s="5" t="s">
        <v>4668</v>
      </c>
      <c r="D185" s="22" t="s">
        <v>0</v>
      </c>
      <c r="E185" s="22">
        <v>100</v>
      </c>
      <c r="F185" s="30">
        <v>100</v>
      </c>
      <c r="G185" s="110"/>
      <c r="H185" s="116"/>
      <c r="I185" s="110"/>
      <c r="J185" s="117">
        <v>1.5</v>
      </c>
      <c r="K185" s="110"/>
      <c r="L185" s="110">
        <v>6</v>
      </c>
      <c r="M185" s="110"/>
      <c r="N185" s="110"/>
      <c r="O185" s="110" t="s">
        <v>5602</v>
      </c>
      <c r="P185" s="110"/>
      <c r="Q185" s="110"/>
      <c r="R185" s="144"/>
      <c r="S185" s="110"/>
      <c r="T185" s="116">
        <v>10</v>
      </c>
      <c r="U185" s="110"/>
    </row>
  </sheetData>
  <mergeCells count="3">
    <mergeCell ref="A3:F3"/>
    <mergeCell ref="G2:U2"/>
    <mergeCell ref="G68:U6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FCCFF-D883-4261-B3D8-420FE0731887}">
  <dimension ref="A2:O50"/>
  <sheetViews>
    <sheetView topLeftCell="D1" zoomScale="80" zoomScaleNormal="80" workbookViewId="0">
      <selection activeCell="V9" sqref="V9"/>
    </sheetView>
  </sheetViews>
  <sheetFormatPr defaultRowHeight="15" x14ac:dyDescent="0.25"/>
  <cols>
    <col min="1" max="1" width="17" customWidth="1"/>
    <col min="2" max="2" width="53.28515625" customWidth="1"/>
    <col min="3" max="3" width="17.42578125" customWidth="1"/>
    <col min="4" max="4" width="16.42578125" customWidth="1"/>
    <col min="5" max="5" width="15.5703125" customWidth="1"/>
    <col min="6" max="6" width="14.85546875" customWidth="1"/>
    <col min="7" max="7" width="17" customWidth="1"/>
    <col min="8" max="8" width="16.5703125" customWidth="1"/>
    <col min="9" max="9" width="16.42578125" customWidth="1"/>
    <col min="10" max="10" width="16" customWidth="1"/>
    <col min="11" max="11" width="15.7109375" customWidth="1"/>
    <col min="12" max="13" width="16.5703125" customWidth="1"/>
    <col min="14" max="14" width="16.140625" customWidth="1"/>
    <col min="15" max="15" width="15.85546875" customWidth="1"/>
  </cols>
  <sheetData>
    <row r="2" spans="1:15" ht="15.75" x14ac:dyDescent="0.25">
      <c r="G2" s="341" t="s">
        <v>1466</v>
      </c>
      <c r="H2" s="341"/>
      <c r="I2" s="341"/>
      <c r="J2" s="341"/>
      <c r="K2" s="341"/>
      <c r="L2" s="341"/>
      <c r="M2" s="341"/>
      <c r="N2" s="341"/>
      <c r="O2" s="341"/>
    </row>
    <row r="3" spans="1:15" ht="45.75" customHeight="1" x14ac:dyDescent="0.25">
      <c r="A3" s="347" t="s">
        <v>1245</v>
      </c>
      <c r="B3" s="348"/>
      <c r="C3" s="348"/>
      <c r="D3" s="348"/>
      <c r="E3" s="348"/>
      <c r="F3" s="349"/>
      <c r="G3" s="17" t="s">
        <v>1497</v>
      </c>
      <c r="H3" s="24" t="s">
        <v>1517</v>
      </c>
      <c r="I3" s="17" t="s">
        <v>1514</v>
      </c>
      <c r="J3" s="17" t="s">
        <v>1500</v>
      </c>
      <c r="K3" s="17" t="s">
        <v>1512</v>
      </c>
      <c r="L3" s="17" t="s">
        <v>1504</v>
      </c>
      <c r="M3" s="17" t="s">
        <v>1507</v>
      </c>
      <c r="N3" s="17" t="s">
        <v>1510</v>
      </c>
      <c r="O3" s="17" t="s">
        <v>1511</v>
      </c>
    </row>
    <row r="4" spans="1:15" ht="76.5" customHeight="1" x14ac:dyDescent="0.25">
      <c r="A4" s="7" t="s">
        <v>79</v>
      </c>
      <c r="B4" s="27" t="s">
        <v>1246</v>
      </c>
      <c r="C4" s="27" t="s">
        <v>78</v>
      </c>
      <c r="D4" s="27" t="s">
        <v>77</v>
      </c>
      <c r="E4" s="59" t="s">
        <v>1251</v>
      </c>
      <c r="F4" s="59" t="s">
        <v>104</v>
      </c>
      <c r="G4" s="25" t="s">
        <v>1467</v>
      </c>
      <c r="H4" s="25" t="s">
        <v>1467</v>
      </c>
      <c r="I4" s="25" t="s">
        <v>1467</v>
      </c>
      <c r="J4" s="25" t="s">
        <v>1467</v>
      </c>
      <c r="K4" s="25" t="s">
        <v>1467</v>
      </c>
      <c r="L4" s="25" t="s">
        <v>1467</v>
      </c>
      <c r="M4" s="25" t="s">
        <v>1467</v>
      </c>
      <c r="N4" s="25" t="s">
        <v>1467</v>
      </c>
      <c r="O4" s="25" t="s">
        <v>1467</v>
      </c>
    </row>
    <row r="5" spans="1:15" x14ac:dyDescent="0.25">
      <c r="A5" s="8" t="s">
        <v>105</v>
      </c>
      <c r="B5" s="8" t="s">
        <v>106</v>
      </c>
      <c r="C5" s="8" t="s">
        <v>107</v>
      </c>
      <c r="D5" s="17" t="s">
        <v>108</v>
      </c>
      <c r="E5" s="17" t="s">
        <v>109</v>
      </c>
      <c r="F5" s="17" t="s">
        <v>110</v>
      </c>
      <c r="G5" s="101" t="s">
        <v>1468</v>
      </c>
      <c r="H5" s="101" t="s">
        <v>1468</v>
      </c>
      <c r="I5" s="101" t="s">
        <v>1468</v>
      </c>
      <c r="J5" s="101" t="s">
        <v>1468</v>
      </c>
      <c r="K5" s="101" t="s">
        <v>1468</v>
      </c>
      <c r="L5" s="101" t="s">
        <v>1468</v>
      </c>
      <c r="M5" s="151" t="s">
        <v>1468</v>
      </c>
      <c r="N5" s="164" t="s">
        <v>1468</v>
      </c>
      <c r="O5" s="101" t="s">
        <v>1468</v>
      </c>
    </row>
    <row r="6" spans="1:15" ht="15.75" x14ac:dyDescent="0.25">
      <c r="A6" s="28" t="s">
        <v>4671</v>
      </c>
      <c r="B6" s="28" t="s">
        <v>4672</v>
      </c>
      <c r="C6" s="28"/>
      <c r="D6" s="27"/>
      <c r="E6" s="27"/>
      <c r="F6" s="27"/>
      <c r="G6" s="105"/>
      <c r="H6" s="105"/>
      <c r="I6" s="105"/>
      <c r="J6" s="105"/>
      <c r="K6" s="105"/>
      <c r="L6" s="105"/>
      <c r="M6" s="152"/>
      <c r="N6" s="165"/>
      <c r="O6" s="105"/>
    </row>
    <row r="7" spans="1:15" x14ac:dyDescent="0.25">
      <c r="A7" s="4" t="s">
        <v>4673</v>
      </c>
      <c r="B7" s="4" t="s">
        <v>4674</v>
      </c>
      <c r="C7" s="2"/>
      <c r="D7" s="22"/>
      <c r="E7" s="22"/>
      <c r="F7" s="22"/>
      <c r="G7" s="106"/>
      <c r="H7" s="106"/>
      <c r="I7" s="106"/>
      <c r="J7" s="106"/>
      <c r="K7" s="106"/>
      <c r="L7" s="106"/>
      <c r="M7" s="149"/>
      <c r="N7" s="166"/>
      <c r="O7" s="106"/>
    </row>
    <row r="8" spans="1:15" ht="25.5" x14ac:dyDescent="0.25">
      <c r="A8" s="2" t="s">
        <v>4675</v>
      </c>
      <c r="B8" s="2" t="s">
        <v>4676</v>
      </c>
      <c r="C8" s="5" t="s">
        <v>4677</v>
      </c>
      <c r="D8" s="22" t="s">
        <v>0</v>
      </c>
      <c r="E8" s="22">
        <v>20</v>
      </c>
      <c r="F8" s="30">
        <v>440</v>
      </c>
      <c r="G8" s="116">
        <v>1.1000000000000001</v>
      </c>
      <c r="H8" s="110">
        <v>0.55000000000000004</v>
      </c>
      <c r="I8" s="110"/>
      <c r="J8" s="110">
        <v>2</v>
      </c>
      <c r="K8" s="110"/>
      <c r="L8" s="110">
        <v>1.24</v>
      </c>
      <c r="M8" s="144">
        <v>4</v>
      </c>
      <c r="N8" s="111">
        <v>10</v>
      </c>
      <c r="O8" s="110"/>
    </row>
    <row r="9" spans="1:15" ht="76.5" x14ac:dyDescent="0.25">
      <c r="A9" s="2" t="s">
        <v>4678</v>
      </c>
      <c r="B9" s="2" t="s">
        <v>4679</v>
      </c>
      <c r="C9" s="5" t="s">
        <v>4677</v>
      </c>
      <c r="D9" s="22" t="s">
        <v>0</v>
      </c>
      <c r="E9" s="22">
        <v>20</v>
      </c>
      <c r="F9" s="30">
        <v>370</v>
      </c>
      <c r="G9" s="116"/>
      <c r="H9" s="110"/>
      <c r="I9" s="110"/>
      <c r="J9" s="110"/>
      <c r="K9" s="110"/>
      <c r="L9" s="110"/>
      <c r="M9" s="144"/>
      <c r="N9" s="111">
        <v>10</v>
      </c>
      <c r="O9" s="110"/>
    </row>
    <row r="10" spans="1:15" ht="25.5" x14ac:dyDescent="0.25">
      <c r="A10" s="2" t="s">
        <v>4680</v>
      </c>
      <c r="B10" s="2" t="s">
        <v>4676</v>
      </c>
      <c r="C10" s="5" t="s">
        <v>4681</v>
      </c>
      <c r="D10" s="22" t="s">
        <v>0</v>
      </c>
      <c r="E10" s="22">
        <v>20</v>
      </c>
      <c r="F10" s="30">
        <v>13330</v>
      </c>
      <c r="G10" s="116">
        <v>1.1000000000000001</v>
      </c>
      <c r="H10" s="110">
        <v>0.55000000000000004</v>
      </c>
      <c r="I10" s="110"/>
      <c r="J10" s="110">
        <v>2</v>
      </c>
      <c r="K10" s="116">
        <v>0.72</v>
      </c>
      <c r="L10" s="110">
        <v>1.32</v>
      </c>
      <c r="M10" s="144">
        <v>6</v>
      </c>
      <c r="N10" s="111">
        <v>10</v>
      </c>
      <c r="O10" s="110">
        <v>2.875</v>
      </c>
    </row>
    <row r="11" spans="1:15" ht="102" x14ac:dyDescent="0.25">
      <c r="A11" s="2" t="s">
        <v>4682</v>
      </c>
      <c r="B11" s="2" t="s">
        <v>4683</v>
      </c>
      <c r="C11" s="5" t="s">
        <v>4681</v>
      </c>
      <c r="D11" s="22" t="s">
        <v>0</v>
      </c>
      <c r="E11" s="22">
        <v>20</v>
      </c>
      <c r="F11" s="30">
        <v>4730</v>
      </c>
      <c r="G11" s="116"/>
      <c r="H11" s="110"/>
      <c r="I11" s="110"/>
      <c r="J11" s="110"/>
      <c r="K11" s="110"/>
      <c r="L11" s="110"/>
      <c r="M11" s="144"/>
      <c r="N11" s="111">
        <v>10</v>
      </c>
      <c r="O11" s="110"/>
    </row>
    <row r="12" spans="1:15" x14ac:dyDescent="0.25">
      <c r="A12" s="4" t="s">
        <v>4684</v>
      </c>
      <c r="B12" s="4" t="s">
        <v>4685</v>
      </c>
      <c r="C12" s="5"/>
      <c r="D12" s="22"/>
      <c r="E12" s="22"/>
      <c r="F12" s="22"/>
      <c r="G12" s="331"/>
      <c r="H12" s="329"/>
      <c r="I12" s="329"/>
      <c r="J12" s="329"/>
      <c r="K12" s="329"/>
      <c r="L12" s="329"/>
      <c r="M12" s="330"/>
      <c r="N12" s="334"/>
      <c r="O12" s="329"/>
    </row>
    <row r="13" spans="1:15" ht="25.5" x14ac:dyDescent="0.25">
      <c r="A13" s="2" t="s">
        <v>4686</v>
      </c>
      <c r="B13" s="2" t="s">
        <v>4687</v>
      </c>
      <c r="C13" s="5" t="s">
        <v>4677</v>
      </c>
      <c r="D13" s="22" t="s">
        <v>0</v>
      </c>
      <c r="E13" s="22">
        <v>10</v>
      </c>
      <c r="F13" s="30">
        <v>1410</v>
      </c>
      <c r="G13" s="116">
        <v>1.2</v>
      </c>
      <c r="H13" s="110">
        <v>0.8</v>
      </c>
      <c r="I13" s="110"/>
      <c r="J13" s="110">
        <v>3</v>
      </c>
      <c r="K13" s="110"/>
      <c r="L13" s="110">
        <v>1.35</v>
      </c>
      <c r="M13" s="144">
        <v>7</v>
      </c>
      <c r="N13" s="111">
        <v>20</v>
      </c>
      <c r="O13" s="110"/>
    </row>
    <row r="14" spans="1:15" ht="90.75" x14ac:dyDescent="0.25">
      <c r="A14" s="2" t="s">
        <v>4688</v>
      </c>
      <c r="B14" s="2" t="s">
        <v>4689</v>
      </c>
      <c r="C14" s="5" t="s">
        <v>4677</v>
      </c>
      <c r="D14" s="22" t="s">
        <v>0</v>
      </c>
      <c r="E14" s="22">
        <v>20</v>
      </c>
      <c r="F14" s="30">
        <v>280</v>
      </c>
      <c r="G14" s="116"/>
      <c r="H14" s="110"/>
      <c r="I14" s="110"/>
      <c r="J14" s="110"/>
      <c r="K14" s="110"/>
      <c r="L14" s="110"/>
      <c r="M14" s="144"/>
      <c r="N14" s="111">
        <v>20</v>
      </c>
      <c r="O14" s="110"/>
    </row>
    <row r="15" spans="1:15" ht="25.5" x14ac:dyDescent="0.25">
      <c r="A15" s="2" t="s">
        <v>4690</v>
      </c>
      <c r="B15" s="2" t="s">
        <v>4691</v>
      </c>
      <c r="C15" s="5" t="s">
        <v>4681</v>
      </c>
      <c r="D15" s="22" t="s">
        <v>0</v>
      </c>
      <c r="E15" s="22">
        <v>10</v>
      </c>
      <c r="F15" s="30">
        <v>5120</v>
      </c>
      <c r="G15" s="116">
        <v>1.3</v>
      </c>
      <c r="H15" s="110">
        <v>0.8</v>
      </c>
      <c r="I15" s="110"/>
      <c r="J15" s="110">
        <v>3</v>
      </c>
      <c r="K15" s="116"/>
      <c r="L15" s="110">
        <v>1.35</v>
      </c>
      <c r="M15" s="144">
        <v>8</v>
      </c>
      <c r="N15" s="111">
        <v>20</v>
      </c>
      <c r="O15" s="110"/>
    </row>
    <row r="16" spans="1:15" ht="89.25" x14ac:dyDescent="0.25">
      <c r="A16" s="2" t="s">
        <v>4692</v>
      </c>
      <c r="B16" s="2" t="s">
        <v>4693</v>
      </c>
      <c r="C16" s="5" t="s">
        <v>4681</v>
      </c>
      <c r="D16" s="22" t="s">
        <v>0</v>
      </c>
      <c r="E16" s="22">
        <v>20</v>
      </c>
      <c r="F16" s="30">
        <v>240</v>
      </c>
      <c r="G16" s="116"/>
      <c r="H16" s="110"/>
      <c r="I16" s="110"/>
      <c r="J16" s="110"/>
      <c r="K16" s="110"/>
      <c r="L16" s="110"/>
      <c r="M16" s="144"/>
      <c r="N16" s="111">
        <v>20</v>
      </c>
      <c r="O16" s="110"/>
    </row>
    <row r="17" spans="1:15" x14ac:dyDescent="0.25">
      <c r="A17" s="4" t="s">
        <v>4694</v>
      </c>
      <c r="B17" s="4" t="s">
        <v>4695</v>
      </c>
      <c r="C17" s="5"/>
      <c r="D17" s="22"/>
      <c r="E17" s="22"/>
      <c r="F17" s="22"/>
      <c r="G17" s="331"/>
      <c r="H17" s="329"/>
      <c r="I17" s="329"/>
      <c r="J17" s="329"/>
      <c r="K17" s="329"/>
      <c r="L17" s="329"/>
      <c r="M17" s="330"/>
      <c r="N17" s="334"/>
      <c r="O17" s="329"/>
    </row>
    <row r="18" spans="1:15" ht="38.25" x14ac:dyDescent="0.25">
      <c r="A18" s="2" t="s">
        <v>4696</v>
      </c>
      <c r="B18" s="2" t="s">
        <v>4697</v>
      </c>
      <c r="C18" s="5" t="s">
        <v>4677</v>
      </c>
      <c r="D18" s="22" t="s">
        <v>0</v>
      </c>
      <c r="E18" s="22">
        <v>20</v>
      </c>
      <c r="F18" s="30">
        <v>140</v>
      </c>
      <c r="G18" s="116">
        <v>1.5</v>
      </c>
      <c r="H18" s="110">
        <v>0.7</v>
      </c>
      <c r="I18" s="110"/>
      <c r="J18" s="110">
        <v>3</v>
      </c>
      <c r="K18" s="110"/>
      <c r="L18" s="110">
        <v>1.35</v>
      </c>
      <c r="M18" s="144">
        <v>8</v>
      </c>
      <c r="N18" s="111">
        <v>20</v>
      </c>
      <c r="O18" s="110">
        <v>2.9039999999999999</v>
      </c>
    </row>
    <row r="19" spans="1:15" ht="89.25" x14ac:dyDescent="0.25">
      <c r="A19" s="2" t="s">
        <v>4698</v>
      </c>
      <c r="B19" s="2" t="s">
        <v>4699</v>
      </c>
      <c r="C19" s="5" t="s">
        <v>4677</v>
      </c>
      <c r="D19" s="22" t="s">
        <v>0</v>
      </c>
      <c r="E19" s="22">
        <v>20</v>
      </c>
      <c r="F19" s="30">
        <v>119</v>
      </c>
      <c r="G19" s="116"/>
      <c r="H19" s="110"/>
      <c r="I19" s="110"/>
      <c r="J19" s="110"/>
      <c r="K19" s="110"/>
      <c r="L19" s="110"/>
      <c r="M19" s="144">
        <v>8</v>
      </c>
      <c r="N19" s="111">
        <v>20</v>
      </c>
      <c r="O19" s="110"/>
    </row>
    <row r="20" spans="1:15" ht="38.25" x14ac:dyDescent="0.25">
      <c r="A20" s="2" t="s">
        <v>4700</v>
      </c>
      <c r="B20" s="2" t="s">
        <v>4701</v>
      </c>
      <c r="C20" s="5" t="s">
        <v>4681</v>
      </c>
      <c r="D20" s="22" t="s">
        <v>0</v>
      </c>
      <c r="E20" s="22">
        <v>20</v>
      </c>
      <c r="F20" s="30">
        <v>5600</v>
      </c>
      <c r="G20" s="116">
        <v>1.5</v>
      </c>
      <c r="H20" s="110">
        <v>0.7</v>
      </c>
      <c r="I20" s="110"/>
      <c r="J20" s="110">
        <v>3</v>
      </c>
      <c r="K20" s="116">
        <v>2.1</v>
      </c>
      <c r="L20" s="110">
        <v>1.35</v>
      </c>
      <c r="M20" s="144">
        <v>8</v>
      </c>
      <c r="N20" s="111">
        <v>20</v>
      </c>
      <c r="O20" s="110">
        <v>2.6375999999999999</v>
      </c>
    </row>
    <row r="21" spans="1:15" ht="129" x14ac:dyDescent="0.25">
      <c r="A21" s="2" t="s">
        <v>4702</v>
      </c>
      <c r="B21" s="2" t="s">
        <v>4703</v>
      </c>
      <c r="C21" s="5" t="s">
        <v>4681</v>
      </c>
      <c r="D21" s="22" t="s">
        <v>0</v>
      </c>
      <c r="E21" s="22">
        <v>20</v>
      </c>
      <c r="F21" s="30">
        <v>1357</v>
      </c>
      <c r="G21" s="116"/>
      <c r="H21" s="110"/>
      <c r="I21" s="110"/>
      <c r="J21" s="110"/>
      <c r="K21" s="110"/>
      <c r="L21" s="110"/>
      <c r="M21" s="144"/>
      <c r="N21" s="111"/>
      <c r="O21" s="110"/>
    </row>
    <row r="22" spans="1:15" x14ac:dyDescent="0.25">
      <c r="A22" s="4" t="s">
        <v>4704</v>
      </c>
      <c r="B22" s="4" t="s">
        <v>4705</v>
      </c>
      <c r="C22" s="5"/>
      <c r="D22" s="22"/>
      <c r="E22" s="22"/>
      <c r="F22" s="22"/>
      <c r="G22" s="331"/>
      <c r="H22" s="329"/>
      <c r="I22" s="329"/>
      <c r="J22" s="329"/>
      <c r="K22" s="329"/>
      <c r="L22" s="329"/>
      <c r="M22" s="330"/>
      <c r="N22" s="334"/>
      <c r="O22" s="329"/>
    </row>
    <row r="23" spans="1:15" ht="63.75" x14ac:dyDescent="0.25">
      <c r="A23" s="2" t="s">
        <v>4706</v>
      </c>
      <c r="B23" s="2" t="s">
        <v>4707</v>
      </c>
      <c r="C23" s="5" t="s">
        <v>4708</v>
      </c>
      <c r="D23" s="22" t="s">
        <v>0</v>
      </c>
      <c r="E23" s="22">
        <v>10</v>
      </c>
      <c r="F23" s="22">
        <v>10</v>
      </c>
      <c r="G23" s="116"/>
      <c r="H23" s="110">
        <v>3.99</v>
      </c>
      <c r="I23" s="116">
        <v>7.99</v>
      </c>
      <c r="J23" s="110">
        <v>4</v>
      </c>
      <c r="K23" s="116">
        <v>3.6671999999999998</v>
      </c>
      <c r="L23" s="110">
        <v>5.5</v>
      </c>
      <c r="M23" s="144">
        <v>18</v>
      </c>
      <c r="N23" s="111">
        <v>20</v>
      </c>
      <c r="O23" s="110"/>
    </row>
    <row r="24" spans="1:15" ht="51" x14ac:dyDescent="0.25">
      <c r="A24" s="2" t="s">
        <v>4709</v>
      </c>
      <c r="B24" s="2" t="s">
        <v>4707</v>
      </c>
      <c r="C24" s="5" t="s">
        <v>4710</v>
      </c>
      <c r="D24" s="22" t="s">
        <v>0</v>
      </c>
      <c r="E24" s="22">
        <v>10</v>
      </c>
      <c r="F24" s="22">
        <v>20</v>
      </c>
      <c r="G24" s="116"/>
      <c r="H24" s="110">
        <v>3.99</v>
      </c>
      <c r="I24" s="116">
        <v>7.99</v>
      </c>
      <c r="J24" s="110">
        <v>4</v>
      </c>
      <c r="K24" s="116">
        <v>3.6671999999999998</v>
      </c>
      <c r="L24" s="110">
        <v>5.5</v>
      </c>
      <c r="M24" s="144">
        <v>18</v>
      </c>
      <c r="N24" s="111">
        <v>20</v>
      </c>
      <c r="O24" s="110"/>
    </row>
    <row r="25" spans="1:15" ht="63.75" x14ac:dyDescent="0.25">
      <c r="A25" s="2" t="s">
        <v>4711</v>
      </c>
      <c r="B25" s="2" t="s">
        <v>4707</v>
      </c>
      <c r="C25" s="5" t="s">
        <v>4712</v>
      </c>
      <c r="D25" s="22" t="s">
        <v>0</v>
      </c>
      <c r="E25" s="22">
        <v>10</v>
      </c>
      <c r="F25" s="22">
        <v>20</v>
      </c>
      <c r="G25" s="116"/>
      <c r="H25" s="110">
        <v>3.99</v>
      </c>
      <c r="I25" s="116">
        <v>7.99</v>
      </c>
      <c r="J25" s="110">
        <v>4</v>
      </c>
      <c r="K25" s="116">
        <v>3.6671999999999998</v>
      </c>
      <c r="L25" s="110">
        <v>5.5</v>
      </c>
      <c r="M25" s="144">
        <v>18</v>
      </c>
      <c r="N25" s="111">
        <v>20</v>
      </c>
      <c r="O25" s="110">
        <v>16.632000000000001</v>
      </c>
    </row>
    <row r="26" spans="1:15" ht="63.75" x14ac:dyDescent="0.25">
      <c r="A26" s="2" t="s">
        <v>4713</v>
      </c>
      <c r="B26" s="2" t="s">
        <v>4707</v>
      </c>
      <c r="C26" s="5" t="s">
        <v>4714</v>
      </c>
      <c r="D26" s="22" t="s">
        <v>0</v>
      </c>
      <c r="E26" s="22">
        <v>10</v>
      </c>
      <c r="F26" s="22">
        <v>20</v>
      </c>
      <c r="G26" s="116"/>
      <c r="H26" s="110">
        <v>3.99</v>
      </c>
      <c r="I26" s="116">
        <v>7.99</v>
      </c>
      <c r="J26" s="110">
        <v>4</v>
      </c>
      <c r="K26" s="116">
        <v>3.6671999999999998</v>
      </c>
      <c r="L26" s="110">
        <v>5.5</v>
      </c>
      <c r="M26" s="144">
        <v>18</v>
      </c>
      <c r="N26" s="111">
        <v>20</v>
      </c>
      <c r="O26" s="110">
        <v>16.632000000000001</v>
      </c>
    </row>
    <row r="27" spans="1:15" ht="63.75" x14ac:dyDescent="0.25">
      <c r="A27" s="2" t="s">
        <v>4715</v>
      </c>
      <c r="B27" s="2" t="s">
        <v>4707</v>
      </c>
      <c r="C27" s="5" t="s">
        <v>4716</v>
      </c>
      <c r="D27" s="22" t="s">
        <v>0</v>
      </c>
      <c r="E27" s="22">
        <v>10</v>
      </c>
      <c r="F27" s="22">
        <v>20</v>
      </c>
      <c r="G27" s="116"/>
      <c r="H27" s="110">
        <v>3.99</v>
      </c>
      <c r="I27" s="116">
        <v>7.99</v>
      </c>
      <c r="J27" s="110">
        <v>4</v>
      </c>
      <c r="K27" s="116">
        <v>3.6671999999999998</v>
      </c>
      <c r="L27" s="110">
        <v>5.5</v>
      </c>
      <c r="M27" s="144">
        <v>18</v>
      </c>
      <c r="N27" s="111">
        <v>20</v>
      </c>
      <c r="O27" s="110">
        <v>17.423999999999999</v>
      </c>
    </row>
    <row r="28" spans="1:15" ht="63.75" x14ac:dyDescent="0.25">
      <c r="A28" s="2" t="s">
        <v>4717</v>
      </c>
      <c r="B28" s="2" t="s">
        <v>4707</v>
      </c>
      <c r="C28" s="5" t="s">
        <v>4718</v>
      </c>
      <c r="D28" s="22" t="s">
        <v>0</v>
      </c>
      <c r="E28" s="22">
        <v>10</v>
      </c>
      <c r="F28" s="30">
        <v>10</v>
      </c>
      <c r="G28" s="116"/>
      <c r="H28" s="110">
        <v>3.99</v>
      </c>
      <c r="I28" s="116">
        <v>7.99</v>
      </c>
      <c r="J28" s="110">
        <v>4</v>
      </c>
      <c r="K28" s="116">
        <v>3.6671999999999998</v>
      </c>
      <c r="L28" s="110">
        <v>5.5</v>
      </c>
      <c r="M28" s="144">
        <v>18</v>
      </c>
      <c r="N28" s="111">
        <v>20</v>
      </c>
      <c r="O28" s="110">
        <v>17.423999999999999</v>
      </c>
    </row>
    <row r="29" spans="1:15" ht="63.75" x14ac:dyDescent="0.25">
      <c r="A29" s="2" t="s">
        <v>4719</v>
      </c>
      <c r="B29" s="2" t="s">
        <v>4707</v>
      </c>
      <c r="C29" s="5" t="s">
        <v>4720</v>
      </c>
      <c r="D29" s="22" t="s">
        <v>0</v>
      </c>
      <c r="E29" s="22">
        <v>10</v>
      </c>
      <c r="F29" s="30">
        <v>10</v>
      </c>
      <c r="G29" s="116"/>
      <c r="H29" s="110">
        <v>3.99</v>
      </c>
      <c r="I29" s="116">
        <v>7.99</v>
      </c>
      <c r="J29" s="110">
        <v>4</v>
      </c>
      <c r="K29" s="116">
        <v>3.6671999999999998</v>
      </c>
      <c r="L29" s="110">
        <v>5.5</v>
      </c>
      <c r="M29" s="144">
        <v>18</v>
      </c>
      <c r="N29" s="111">
        <v>20</v>
      </c>
      <c r="O29" s="110">
        <v>16.632000000000001</v>
      </c>
    </row>
    <row r="30" spans="1:15" ht="63.75" x14ac:dyDescent="0.25">
      <c r="A30" s="2" t="s">
        <v>4721</v>
      </c>
      <c r="B30" s="2" t="s">
        <v>4722</v>
      </c>
      <c r="C30" s="5" t="s">
        <v>4708</v>
      </c>
      <c r="D30" s="22" t="s">
        <v>0</v>
      </c>
      <c r="E30" s="22">
        <v>10</v>
      </c>
      <c r="F30" s="22">
        <v>10</v>
      </c>
      <c r="G30" s="116"/>
      <c r="H30" s="110">
        <v>5.95</v>
      </c>
      <c r="I30" s="116"/>
      <c r="J30" s="110">
        <v>4</v>
      </c>
      <c r="K30" s="110">
        <v>4.8708</v>
      </c>
      <c r="L30" s="110">
        <v>28</v>
      </c>
      <c r="M30" s="144">
        <v>50</v>
      </c>
      <c r="N30" s="111"/>
      <c r="O30" s="110"/>
    </row>
    <row r="31" spans="1:15" ht="51" x14ac:dyDescent="0.25">
      <c r="A31" s="2" t="s">
        <v>4723</v>
      </c>
      <c r="B31" s="2" t="s">
        <v>4707</v>
      </c>
      <c r="C31" s="5" t="s">
        <v>4710</v>
      </c>
      <c r="D31" s="22" t="s">
        <v>0</v>
      </c>
      <c r="E31" s="22">
        <v>10</v>
      </c>
      <c r="F31" s="22">
        <v>10</v>
      </c>
      <c r="G31" s="116"/>
      <c r="H31" s="110">
        <v>5.95</v>
      </c>
      <c r="I31" s="116">
        <v>7.99</v>
      </c>
      <c r="J31" s="110">
        <v>4</v>
      </c>
      <c r="K31" s="110">
        <v>4.8708</v>
      </c>
      <c r="L31" s="110">
        <v>28</v>
      </c>
      <c r="M31" s="144">
        <v>50</v>
      </c>
      <c r="N31" s="111">
        <v>20</v>
      </c>
      <c r="O31" s="110"/>
    </row>
    <row r="32" spans="1:15" ht="63.75" x14ac:dyDescent="0.25">
      <c r="A32" s="2" t="s">
        <v>4724</v>
      </c>
      <c r="B32" s="2" t="s">
        <v>4707</v>
      </c>
      <c r="C32" s="5" t="s">
        <v>4712</v>
      </c>
      <c r="D32" s="22" t="s">
        <v>0</v>
      </c>
      <c r="E32" s="22">
        <v>10</v>
      </c>
      <c r="F32" s="22">
        <v>10</v>
      </c>
      <c r="G32" s="116"/>
      <c r="H32" s="110">
        <v>5.95</v>
      </c>
      <c r="I32" s="116">
        <v>7.99</v>
      </c>
      <c r="J32" s="110">
        <v>4</v>
      </c>
      <c r="K32" s="110">
        <v>4.8708</v>
      </c>
      <c r="L32" s="110">
        <v>28</v>
      </c>
      <c r="M32" s="144">
        <v>50</v>
      </c>
      <c r="N32" s="111">
        <v>20</v>
      </c>
      <c r="O32" s="110"/>
    </row>
    <row r="33" spans="1:15" ht="63.75" x14ac:dyDescent="0.25">
      <c r="A33" s="2" t="s">
        <v>4725</v>
      </c>
      <c r="B33" s="2" t="s">
        <v>4707</v>
      </c>
      <c r="C33" s="5" t="s">
        <v>4714</v>
      </c>
      <c r="D33" s="22" t="s">
        <v>0</v>
      </c>
      <c r="E33" s="22">
        <v>10</v>
      </c>
      <c r="F33" s="22">
        <v>10</v>
      </c>
      <c r="G33" s="116"/>
      <c r="H33" s="110">
        <v>5.95</v>
      </c>
      <c r="I33" s="116">
        <v>7.99</v>
      </c>
      <c r="J33" s="110">
        <v>4</v>
      </c>
      <c r="K33" s="110">
        <v>4.8708</v>
      </c>
      <c r="L33" s="110">
        <v>28</v>
      </c>
      <c r="M33" s="144">
        <v>50</v>
      </c>
      <c r="N33" s="111">
        <v>20</v>
      </c>
      <c r="O33" s="110"/>
    </row>
    <row r="34" spans="1:15" ht="63.75" x14ac:dyDescent="0.25">
      <c r="A34" s="2" t="s">
        <v>4726</v>
      </c>
      <c r="B34" s="2" t="s">
        <v>4707</v>
      </c>
      <c r="C34" s="5" t="s">
        <v>4716</v>
      </c>
      <c r="D34" s="22" t="s">
        <v>0</v>
      </c>
      <c r="E34" s="22">
        <v>10</v>
      </c>
      <c r="F34" s="22">
        <v>10</v>
      </c>
      <c r="G34" s="116"/>
      <c r="H34" s="110">
        <v>5.95</v>
      </c>
      <c r="I34" s="116">
        <v>7.99</v>
      </c>
      <c r="J34" s="110">
        <v>4</v>
      </c>
      <c r="K34" s="110">
        <v>4.8708</v>
      </c>
      <c r="L34" s="110">
        <v>28</v>
      </c>
      <c r="M34" s="144">
        <v>50</v>
      </c>
      <c r="N34" s="111">
        <v>20</v>
      </c>
      <c r="O34" s="110"/>
    </row>
    <row r="35" spans="1:15" ht="63.75" x14ac:dyDescent="0.25">
      <c r="A35" s="2" t="s">
        <v>4727</v>
      </c>
      <c r="B35" s="2" t="s">
        <v>4707</v>
      </c>
      <c r="C35" s="5" t="s">
        <v>4718</v>
      </c>
      <c r="D35" s="22" t="s">
        <v>0</v>
      </c>
      <c r="E35" s="22">
        <v>10</v>
      </c>
      <c r="F35" s="30">
        <v>10</v>
      </c>
      <c r="G35" s="116"/>
      <c r="H35" s="110">
        <v>5.95</v>
      </c>
      <c r="I35" s="116">
        <v>7.99</v>
      </c>
      <c r="J35" s="110">
        <v>4</v>
      </c>
      <c r="K35" s="110">
        <v>4.8708</v>
      </c>
      <c r="L35" s="110">
        <v>28</v>
      </c>
      <c r="M35" s="144">
        <v>50</v>
      </c>
      <c r="N35" s="111">
        <v>20</v>
      </c>
      <c r="O35" s="110"/>
    </row>
    <row r="36" spans="1:15" ht="63.75" x14ac:dyDescent="0.25">
      <c r="A36" s="2" t="s">
        <v>4728</v>
      </c>
      <c r="B36" s="2" t="s">
        <v>4707</v>
      </c>
      <c r="C36" s="5" t="s">
        <v>4720</v>
      </c>
      <c r="D36" s="22" t="s">
        <v>0</v>
      </c>
      <c r="E36" s="22">
        <v>10</v>
      </c>
      <c r="F36" s="30">
        <v>10</v>
      </c>
      <c r="G36" s="116"/>
      <c r="H36" s="110">
        <v>5.95</v>
      </c>
      <c r="I36" s="116">
        <v>7.99</v>
      </c>
      <c r="J36" s="110">
        <v>4</v>
      </c>
      <c r="K36" s="110">
        <v>4.8708</v>
      </c>
      <c r="L36" s="110">
        <v>28</v>
      </c>
      <c r="M36" s="144">
        <v>50</v>
      </c>
      <c r="N36" s="111">
        <v>20</v>
      </c>
      <c r="O36" s="110"/>
    </row>
    <row r="37" spans="1:15" x14ac:dyDescent="0.25">
      <c r="A37" s="4" t="s">
        <v>4729</v>
      </c>
      <c r="B37" s="4" t="s">
        <v>4730</v>
      </c>
      <c r="C37" s="35"/>
      <c r="D37" s="22"/>
      <c r="E37" s="22"/>
      <c r="F37" s="22"/>
      <c r="G37" s="331"/>
      <c r="H37" s="329"/>
      <c r="I37" s="329"/>
      <c r="J37" s="329"/>
      <c r="K37" s="329"/>
      <c r="L37" s="329"/>
      <c r="M37" s="330"/>
      <c r="N37" s="334"/>
      <c r="O37" s="329"/>
    </row>
    <row r="38" spans="1:15" ht="25.5" x14ac:dyDescent="0.25">
      <c r="A38" s="2" t="s">
        <v>4731</v>
      </c>
      <c r="B38" s="2" t="s">
        <v>4732</v>
      </c>
      <c r="C38" s="5" t="s">
        <v>4733</v>
      </c>
      <c r="D38" s="22" t="s">
        <v>0</v>
      </c>
      <c r="E38" s="22">
        <v>50</v>
      </c>
      <c r="F38" s="22">
        <v>50</v>
      </c>
      <c r="G38" s="116"/>
      <c r="H38" s="110"/>
      <c r="I38" s="110"/>
      <c r="J38" s="110"/>
      <c r="K38" s="110"/>
      <c r="L38" s="110"/>
      <c r="M38" s="144"/>
      <c r="N38" s="111">
        <v>20</v>
      </c>
      <c r="O38" s="110"/>
    </row>
    <row r="39" spans="1:15" ht="25.5" x14ac:dyDescent="0.25">
      <c r="A39" s="2" t="s">
        <v>4734</v>
      </c>
      <c r="B39" s="2" t="s">
        <v>4735</v>
      </c>
      <c r="C39" s="5" t="s">
        <v>4736</v>
      </c>
      <c r="D39" s="22" t="s">
        <v>0</v>
      </c>
      <c r="E39" s="22">
        <v>50</v>
      </c>
      <c r="F39" s="22">
        <v>200</v>
      </c>
      <c r="G39" s="116"/>
      <c r="H39" s="110">
        <v>0.26</v>
      </c>
      <c r="I39" s="110"/>
      <c r="J39" s="110">
        <v>1</v>
      </c>
      <c r="K39" s="110"/>
      <c r="L39" s="110">
        <v>0.55000000000000004</v>
      </c>
      <c r="M39" s="144">
        <v>5</v>
      </c>
      <c r="N39" s="111"/>
      <c r="O39" s="110"/>
    </row>
    <row r="40" spans="1:15" ht="25.5" x14ac:dyDescent="0.25">
      <c r="A40" s="2" t="s">
        <v>4737</v>
      </c>
      <c r="B40" s="2" t="s">
        <v>4738</v>
      </c>
      <c r="C40" s="5" t="s">
        <v>4736</v>
      </c>
      <c r="D40" s="22" t="s">
        <v>0</v>
      </c>
      <c r="E40" s="22">
        <v>50</v>
      </c>
      <c r="F40" s="30">
        <v>120</v>
      </c>
      <c r="G40" s="116"/>
      <c r="H40" s="110"/>
      <c r="I40" s="110"/>
      <c r="J40" s="110"/>
      <c r="K40" s="110"/>
      <c r="L40" s="110"/>
      <c r="M40" s="144"/>
      <c r="N40" s="111">
        <v>20</v>
      </c>
      <c r="O40" s="110"/>
    </row>
    <row r="41" spans="1:15" ht="25.5" x14ac:dyDescent="0.25">
      <c r="A41" s="2" t="s">
        <v>4739</v>
      </c>
      <c r="B41" s="2" t="s">
        <v>4740</v>
      </c>
      <c r="C41" s="5" t="s">
        <v>4741</v>
      </c>
      <c r="D41" s="22" t="s">
        <v>0</v>
      </c>
      <c r="E41" s="22">
        <v>50</v>
      </c>
      <c r="F41" s="30">
        <v>160</v>
      </c>
      <c r="G41" s="116"/>
      <c r="H41" s="110"/>
      <c r="I41" s="110"/>
      <c r="J41" s="110"/>
      <c r="K41" s="114">
        <v>0.32869999999999999</v>
      </c>
      <c r="L41" s="110"/>
      <c r="M41" s="144"/>
      <c r="N41" s="111">
        <v>20</v>
      </c>
      <c r="O41" s="110"/>
    </row>
    <row r="42" spans="1:15" ht="25.5" x14ac:dyDescent="0.25">
      <c r="A42" s="2" t="s">
        <v>4742</v>
      </c>
      <c r="B42" s="2" t="s">
        <v>4743</v>
      </c>
      <c r="C42" s="5" t="s">
        <v>4677</v>
      </c>
      <c r="D42" s="22" t="s">
        <v>0</v>
      </c>
      <c r="E42" s="22">
        <v>50</v>
      </c>
      <c r="F42" s="30">
        <v>125</v>
      </c>
      <c r="G42" s="116"/>
      <c r="H42" s="110">
        <v>0.25</v>
      </c>
      <c r="I42" s="110"/>
      <c r="J42" s="110">
        <v>2</v>
      </c>
      <c r="K42" s="114">
        <v>0.32329999999999998</v>
      </c>
      <c r="L42" s="110">
        <v>0.55000000000000004</v>
      </c>
      <c r="M42" s="144">
        <v>5</v>
      </c>
      <c r="N42" s="111">
        <v>20</v>
      </c>
      <c r="O42" s="110"/>
    </row>
    <row r="43" spans="1:15" ht="25.5" x14ac:dyDescent="0.25">
      <c r="A43" s="2" t="s">
        <v>4744</v>
      </c>
      <c r="B43" s="2" t="s">
        <v>4743</v>
      </c>
      <c r="C43" s="5" t="s">
        <v>4681</v>
      </c>
      <c r="D43" s="22" t="s">
        <v>0</v>
      </c>
      <c r="E43" s="22">
        <v>50</v>
      </c>
      <c r="F43" s="30">
        <v>11350</v>
      </c>
      <c r="G43" s="116"/>
      <c r="H43" s="110">
        <v>0.25</v>
      </c>
      <c r="I43" s="110"/>
      <c r="J43" s="110">
        <v>2</v>
      </c>
      <c r="K43" s="114">
        <v>0.32879999999999998</v>
      </c>
      <c r="L43" s="110">
        <v>0.55000000000000004</v>
      </c>
      <c r="M43" s="144">
        <v>5</v>
      </c>
      <c r="N43" s="111">
        <v>20</v>
      </c>
      <c r="O43" s="110">
        <v>1.298</v>
      </c>
    </row>
    <row r="44" spans="1:15" ht="25.5" x14ac:dyDescent="0.25">
      <c r="A44" s="2" t="s">
        <v>4745</v>
      </c>
      <c r="B44" s="2" t="s">
        <v>4746</v>
      </c>
      <c r="C44" s="5" t="s">
        <v>4681</v>
      </c>
      <c r="D44" s="22" t="s">
        <v>0</v>
      </c>
      <c r="E44" s="22">
        <v>20</v>
      </c>
      <c r="F44" s="30">
        <v>3000</v>
      </c>
      <c r="G44" s="116"/>
      <c r="H44" s="110"/>
      <c r="I44" s="110"/>
      <c r="J44" s="110"/>
      <c r="K44" s="114"/>
      <c r="L44" s="110"/>
      <c r="M44" s="144"/>
      <c r="N44" s="111">
        <v>20</v>
      </c>
      <c r="O44" s="110"/>
    </row>
    <row r="45" spans="1:15" ht="25.5" x14ac:dyDescent="0.25">
      <c r="A45" s="2" t="s">
        <v>4747</v>
      </c>
      <c r="B45" s="2" t="s">
        <v>4748</v>
      </c>
      <c r="C45" s="5" t="s">
        <v>4681</v>
      </c>
      <c r="D45" s="22" t="s">
        <v>0</v>
      </c>
      <c r="E45" s="22">
        <v>20</v>
      </c>
      <c r="F45" s="30">
        <v>435</v>
      </c>
      <c r="G45" s="116"/>
      <c r="H45" s="110">
        <v>0.75</v>
      </c>
      <c r="I45" s="110"/>
      <c r="J45" s="110">
        <v>6</v>
      </c>
      <c r="K45" s="114">
        <v>0.5262</v>
      </c>
      <c r="L45" s="110">
        <v>1.45</v>
      </c>
      <c r="M45" s="144">
        <v>5</v>
      </c>
      <c r="N45" s="111">
        <v>20</v>
      </c>
      <c r="O45" s="110"/>
    </row>
    <row r="46" spans="1:15" ht="38.25" x14ac:dyDescent="0.25">
      <c r="A46" s="2" t="s">
        <v>4749</v>
      </c>
      <c r="B46" s="2" t="s">
        <v>4750</v>
      </c>
      <c r="C46" s="5" t="s">
        <v>4681</v>
      </c>
      <c r="D46" s="22" t="s">
        <v>0</v>
      </c>
      <c r="E46" s="22">
        <v>20</v>
      </c>
      <c r="F46" s="30">
        <v>340</v>
      </c>
      <c r="G46" s="116"/>
      <c r="H46" s="110"/>
      <c r="I46" s="110"/>
      <c r="J46" s="110"/>
      <c r="K46" s="110"/>
      <c r="L46" s="110"/>
      <c r="M46" s="144"/>
      <c r="N46" s="111">
        <v>20</v>
      </c>
      <c r="O46" s="110"/>
    </row>
    <row r="47" spans="1:15" x14ac:dyDescent="0.25">
      <c r="A47" s="4" t="s">
        <v>4751</v>
      </c>
      <c r="B47" s="4" t="s">
        <v>4752</v>
      </c>
      <c r="C47" s="85"/>
      <c r="D47" s="62"/>
      <c r="E47" s="22"/>
      <c r="F47" s="22"/>
      <c r="G47" s="331"/>
      <c r="H47" s="329"/>
      <c r="I47" s="329"/>
      <c r="J47" s="329"/>
      <c r="K47" s="329"/>
      <c r="L47" s="329"/>
      <c r="M47" s="330"/>
      <c r="N47" s="334"/>
      <c r="O47" s="329"/>
    </row>
    <row r="48" spans="1:15" ht="25.5" x14ac:dyDescent="0.25">
      <c r="A48" s="2" t="s">
        <v>4753</v>
      </c>
      <c r="B48" s="2" t="s">
        <v>4754</v>
      </c>
      <c r="C48" s="5" t="s">
        <v>4755</v>
      </c>
      <c r="D48" s="22" t="s">
        <v>0</v>
      </c>
      <c r="E48" s="22">
        <v>10</v>
      </c>
      <c r="F48" s="30">
        <v>1260</v>
      </c>
      <c r="G48" s="116"/>
      <c r="H48" s="110"/>
      <c r="I48" s="110"/>
      <c r="J48" s="110"/>
      <c r="K48" s="110"/>
      <c r="L48" s="110"/>
      <c r="M48" s="144"/>
      <c r="N48" s="111">
        <v>20</v>
      </c>
      <c r="O48" s="110"/>
    </row>
    <row r="49" spans="1:15" x14ac:dyDescent="0.25">
      <c r="A49" s="4" t="s">
        <v>4756</v>
      </c>
      <c r="B49" s="4" t="s">
        <v>4757</v>
      </c>
      <c r="C49" s="5"/>
      <c r="D49" s="22"/>
      <c r="E49" s="22"/>
      <c r="F49" s="22"/>
      <c r="G49" s="331"/>
      <c r="H49" s="329"/>
      <c r="I49" s="329"/>
      <c r="J49" s="329"/>
      <c r="K49" s="329"/>
      <c r="L49" s="329"/>
      <c r="M49" s="330"/>
      <c r="N49" s="334"/>
      <c r="O49" s="329"/>
    </row>
    <row r="50" spans="1:15" ht="51" x14ac:dyDescent="0.25">
      <c r="A50" s="2" t="s">
        <v>4758</v>
      </c>
      <c r="B50" s="2" t="s">
        <v>4759</v>
      </c>
      <c r="C50" s="5" t="s">
        <v>4760</v>
      </c>
      <c r="D50" s="22" t="s">
        <v>0</v>
      </c>
      <c r="E50" s="22">
        <v>20</v>
      </c>
      <c r="F50" s="30">
        <v>20</v>
      </c>
      <c r="G50" s="116"/>
      <c r="H50" s="110">
        <v>1.25</v>
      </c>
      <c r="I50" s="110"/>
      <c r="J50" s="110">
        <v>6</v>
      </c>
      <c r="K50" s="110"/>
      <c r="L50" s="110">
        <v>1.65</v>
      </c>
      <c r="M50" s="144">
        <v>7</v>
      </c>
      <c r="N50" s="111">
        <v>20</v>
      </c>
      <c r="O50" s="110"/>
    </row>
  </sheetData>
  <mergeCells count="2">
    <mergeCell ref="A3:F3"/>
    <mergeCell ref="G2:O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F913-C23A-477D-8273-F89AC3F0D9F9}">
  <dimension ref="A2:S514"/>
  <sheetViews>
    <sheetView topLeftCell="C1" zoomScale="70" zoomScaleNormal="70" workbookViewId="0">
      <selection activeCell="Z12" sqref="Z12"/>
    </sheetView>
  </sheetViews>
  <sheetFormatPr defaultRowHeight="15" x14ac:dyDescent="0.25"/>
  <cols>
    <col min="1" max="1" width="16.42578125" customWidth="1"/>
    <col min="2" max="2" width="66.140625" customWidth="1"/>
    <col min="3" max="3" width="17" customWidth="1"/>
    <col min="4" max="4" width="14.85546875" customWidth="1"/>
    <col min="5" max="5" width="15.85546875" customWidth="1"/>
    <col min="6" max="6" width="15.28515625" customWidth="1"/>
    <col min="7" max="7" width="17" customWidth="1"/>
    <col min="8" max="9" width="16.42578125" customWidth="1"/>
    <col min="10" max="10" width="16.7109375" customWidth="1"/>
    <col min="11" max="11" width="16.28515625" customWidth="1"/>
    <col min="12" max="13" width="16.5703125" customWidth="1"/>
    <col min="14" max="14" width="15.7109375" customWidth="1"/>
    <col min="15" max="15" width="16.5703125" customWidth="1"/>
    <col min="16" max="16" width="16.85546875" customWidth="1"/>
    <col min="17" max="17" width="16.42578125" customWidth="1"/>
    <col min="18" max="18" width="16.7109375" customWidth="1"/>
    <col min="19" max="19" width="16.140625" customWidth="1"/>
  </cols>
  <sheetData>
    <row r="2" spans="1:19" ht="15.75" x14ac:dyDescent="0.25">
      <c r="G2" s="341" t="s">
        <v>1466</v>
      </c>
      <c r="H2" s="341"/>
      <c r="I2" s="341"/>
      <c r="J2" s="341"/>
      <c r="K2" s="341"/>
      <c r="L2" s="341"/>
      <c r="M2" s="341"/>
      <c r="N2" s="341"/>
      <c r="O2" s="341"/>
      <c r="P2" s="341"/>
      <c r="Q2" s="341"/>
      <c r="R2" s="341"/>
      <c r="S2" s="341"/>
    </row>
    <row r="3" spans="1:19" ht="53.25" customHeight="1" x14ac:dyDescent="0.25">
      <c r="A3" s="347" t="s">
        <v>1245</v>
      </c>
      <c r="B3" s="348"/>
      <c r="C3" s="348"/>
      <c r="D3" s="348"/>
      <c r="E3" s="348"/>
      <c r="F3" s="349"/>
      <c r="G3" s="17" t="s">
        <v>1497</v>
      </c>
      <c r="H3" s="24" t="s">
        <v>1517</v>
      </c>
      <c r="I3" s="17" t="s">
        <v>1499</v>
      </c>
      <c r="J3" s="17" t="s">
        <v>1514</v>
      </c>
      <c r="K3" s="17" t="s">
        <v>1500</v>
      </c>
      <c r="L3" s="17" t="s">
        <v>1503</v>
      </c>
      <c r="M3" s="26" t="s">
        <v>1512</v>
      </c>
      <c r="N3" s="17" t="s">
        <v>1504</v>
      </c>
      <c r="O3" s="17" t="s">
        <v>1507</v>
      </c>
      <c r="P3" s="17" t="s">
        <v>1508</v>
      </c>
      <c r="Q3" s="17" t="s">
        <v>1510</v>
      </c>
      <c r="R3" s="24" t="s">
        <v>5597</v>
      </c>
      <c r="S3" s="17" t="s">
        <v>1511</v>
      </c>
    </row>
    <row r="4" spans="1:19" ht="75.75" customHeight="1" x14ac:dyDescent="0.25">
      <c r="A4" s="7" t="s">
        <v>79</v>
      </c>
      <c r="B4" s="27" t="s">
        <v>1246</v>
      </c>
      <c r="C4" s="27" t="s">
        <v>78</v>
      </c>
      <c r="D4" s="27" t="s">
        <v>77</v>
      </c>
      <c r="E4" s="59" t="s">
        <v>1251</v>
      </c>
      <c r="F4" s="59" t="s">
        <v>104</v>
      </c>
      <c r="G4" s="25" t="s">
        <v>1467</v>
      </c>
      <c r="H4" s="25" t="s">
        <v>1467</v>
      </c>
      <c r="I4" s="25" t="s">
        <v>1467</v>
      </c>
      <c r="J4" s="25" t="s">
        <v>1467</v>
      </c>
      <c r="K4" s="25" t="s">
        <v>1467</v>
      </c>
      <c r="L4" s="25" t="s">
        <v>1467</v>
      </c>
      <c r="M4" s="25" t="s">
        <v>1467</v>
      </c>
      <c r="N4" s="25" t="s">
        <v>1467</v>
      </c>
      <c r="O4" s="25" t="s">
        <v>1467</v>
      </c>
      <c r="P4" s="25" t="s">
        <v>1467</v>
      </c>
      <c r="Q4" s="25" t="s">
        <v>1467</v>
      </c>
      <c r="R4" s="25" t="s">
        <v>1467</v>
      </c>
      <c r="S4" s="25" t="s">
        <v>1467</v>
      </c>
    </row>
    <row r="5" spans="1:19" x14ac:dyDescent="0.25">
      <c r="A5" s="8" t="s">
        <v>105</v>
      </c>
      <c r="B5" s="8" t="s">
        <v>106</v>
      </c>
      <c r="C5" s="8" t="s">
        <v>107</v>
      </c>
      <c r="D5" s="17" t="s">
        <v>108</v>
      </c>
      <c r="E5" s="17" t="s">
        <v>109</v>
      </c>
      <c r="F5" s="21" t="s">
        <v>110</v>
      </c>
      <c r="G5" s="101" t="s">
        <v>1468</v>
      </c>
      <c r="H5" s="8" t="s">
        <v>1468</v>
      </c>
      <c r="I5" s="8" t="s">
        <v>1468</v>
      </c>
      <c r="J5" s="17" t="s">
        <v>1468</v>
      </c>
      <c r="K5" s="8" t="s">
        <v>1468</v>
      </c>
      <c r="L5" s="8" t="s">
        <v>1468</v>
      </c>
      <c r="M5" s="8" t="s">
        <v>1468</v>
      </c>
      <c r="N5" s="8" t="s">
        <v>1468</v>
      </c>
      <c r="O5" s="147" t="s">
        <v>1468</v>
      </c>
      <c r="P5" s="8" t="s">
        <v>1468</v>
      </c>
      <c r="Q5" s="156" t="s">
        <v>1468</v>
      </c>
      <c r="R5" s="8" t="s">
        <v>1468</v>
      </c>
      <c r="S5" s="8" t="s">
        <v>1468</v>
      </c>
    </row>
    <row r="6" spans="1:19" ht="15.75" x14ac:dyDescent="0.25">
      <c r="A6" s="28" t="s">
        <v>4761</v>
      </c>
      <c r="B6" s="28" t="s">
        <v>4762</v>
      </c>
      <c r="C6" s="4"/>
      <c r="D6" s="62"/>
      <c r="E6" s="62"/>
      <c r="F6" s="77"/>
      <c r="G6" s="105"/>
      <c r="H6" s="4"/>
      <c r="I6" s="4"/>
      <c r="J6" s="62"/>
      <c r="K6" s="4"/>
      <c r="L6" s="4"/>
      <c r="M6" s="4"/>
      <c r="N6" s="4"/>
      <c r="O6" s="153"/>
      <c r="P6" s="4"/>
      <c r="Q6" s="167"/>
      <c r="R6" s="4"/>
      <c r="S6" s="4"/>
    </row>
    <row r="7" spans="1:19" x14ac:dyDescent="0.25">
      <c r="A7" s="4" t="s">
        <v>4763</v>
      </c>
      <c r="B7" s="4" t="s">
        <v>4764</v>
      </c>
      <c r="C7" s="5"/>
      <c r="D7" s="22"/>
      <c r="E7" s="22"/>
      <c r="F7" s="22"/>
      <c r="G7" s="106"/>
      <c r="H7" s="97"/>
      <c r="I7" s="97"/>
      <c r="J7" s="112"/>
      <c r="K7" s="97"/>
      <c r="L7" s="97"/>
      <c r="M7" s="97"/>
      <c r="N7" s="97"/>
      <c r="O7" s="143"/>
      <c r="P7" s="97"/>
      <c r="Q7" s="157"/>
      <c r="R7" s="97"/>
      <c r="S7" s="97"/>
    </row>
    <row r="8" spans="1:19" x14ac:dyDescent="0.25">
      <c r="A8" s="4" t="s">
        <v>4765</v>
      </c>
      <c r="B8" s="4" t="s">
        <v>4766</v>
      </c>
      <c r="C8" s="5"/>
      <c r="D8" s="22"/>
      <c r="E8" s="22"/>
      <c r="F8" s="22"/>
      <c r="G8" s="104"/>
      <c r="H8" s="97"/>
      <c r="I8" s="97"/>
      <c r="J8" s="112"/>
      <c r="K8" s="97"/>
      <c r="L8" s="97"/>
      <c r="M8" s="97"/>
      <c r="N8" s="97"/>
      <c r="O8" s="143"/>
      <c r="P8" s="97"/>
      <c r="Q8" s="157"/>
      <c r="R8" s="97"/>
      <c r="S8" s="97"/>
    </row>
    <row r="9" spans="1:19" ht="25.5" customHeight="1" x14ac:dyDescent="0.25">
      <c r="A9" s="2" t="s">
        <v>4767</v>
      </c>
      <c r="B9" s="2" t="s">
        <v>4768</v>
      </c>
      <c r="C9" s="5" t="s">
        <v>4769</v>
      </c>
      <c r="D9" s="22" t="s">
        <v>0</v>
      </c>
      <c r="E9" s="22">
        <v>100</v>
      </c>
      <c r="F9" s="22">
        <v>100</v>
      </c>
      <c r="G9" s="110"/>
      <c r="H9" s="110"/>
      <c r="I9" s="110"/>
      <c r="J9" s="110"/>
      <c r="K9" s="110">
        <v>5</v>
      </c>
      <c r="L9" s="110" t="s">
        <v>5602</v>
      </c>
      <c r="M9" s="110"/>
      <c r="N9" s="110">
        <v>2.64</v>
      </c>
      <c r="O9" s="144"/>
      <c r="P9" s="110"/>
      <c r="Q9" s="111"/>
      <c r="R9" s="110"/>
      <c r="S9" s="110"/>
    </row>
    <row r="10" spans="1:19" ht="25.5" customHeight="1" x14ac:dyDescent="0.25">
      <c r="A10" s="2" t="s">
        <v>4770</v>
      </c>
      <c r="B10" s="2" t="s">
        <v>4768</v>
      </c>
      <c r="C10" s="5" t="str">
        <f>C9</f>
        <v>Ch 12, garums 122cm</v>
      </c>
      <c r="D10" s="22" t="s">
        <v>0</v>
      </c>
      <c r="E10" s="22">
        <v>20</v>
      </c>
      <c r="F10" s="22">
        <v>100</v>
      </c>
      <c r="G10" s="110"/>
      <c r="H10" s="110"/>
      <c r="I10" s="110"/>
      <c r="J10" s="110"/>
      <c r="K10" s="110">
        <v>5</v>
      </c>
      <c r="L10" s="110" t="s">
        <v>5602</v>
      </c>
      <c r="M10" s="110"/>
      <c r="N10" s="110">
        <v>2.64</v>
      </c>
      <c r="O10" s="144"/>
      <c r="P10" s="110"/>
      <c r="Q10" s="111"/>
      <c r="R10" s="110"/>
      <c r="S10" s="110"/>
    </row>
    <row r="11" spans="1:19" ht="25.5" customHeight="1" x14ac:dyDescent="0.25">
      <c r="A11" s="2" t="s">
        <v>4771</v>
      </c>
      <c r="B11" s="2" t="s">
        <v>4768</v>
      </c>
      <c r="C11" s="5" t="s">
        <v>4772</v>
      </c>
      <c r="D11" s="22" t="s">
        <v>0</v>
      </c>
      <c r="E11" s="22">
        <v>100</v>
      </c>
      <c r="F11" s="30">
        <v>30</v>
      </c>
      <c r="G11" s="110"/>
      <c r="H11" s="110"/>
      <c r="I11" s="110"/>
      <c r="J11" s="110"/>
      <c r="K11" s="110">
        <v>5</v>
      </c>
      <c r="L11" s="110" t="s">
        <v>5602</v>
      </c>
      <c r="M11" s="110"/>
      <c r="N11" s="110">
        <v>2.64</v>
      </c>
      <c r="O11" s="144"/>
      <c r="P11" s="110"/>
      <c r="Q11" s="111"/>
      <c r="R11" s="110"/>
      <c r="S11" s="110"/>
    </row>
    <row r="12" spans="1:19" ht="25.5" customHeight="1" x14ac:dyDescent="0.25">
      <c r="A12" s="2" t="s">
        <v>4773</v>
      </c>
      <c r="B12" s="2" t="s">
        <v>4768</v>
      </c>
      <c r="C12" s="5" t="str">
        <f>C11</f>
        <v>Ch 14, garums 122cm</v>
      </c>
      <c r="D12" s="22" t="s">
        <v>0</v>
      </c>
      <c r="E12" s="22">
        <v>20</v>
      </c>
      <c r="F12" s="30">
        <v>20</v>
      </c>
      <c r="G12" s="110"/>
      <c r="H12" s="110"/>
      <c r="I12" s="110"/>
      <c r="J12" s="110"/>
      <c r="K12" s="110">
        <v>5</v>
      </c>
      <c r="L12" s="110" t="s">
        <v>5602</v>
      </c>
      <c r="M12" s="110"/>
      <c r="N12" s="110">
        <v>2.64</v>
      </c>
      <c r="O12" s="144"/>
      <c r="P12" s="110"/>
      <c r="Q12" s="111"/>
      <c r="R12" s="110"/>
      <c r="S12" s="110"/>
    </row>
    <row r="13" spans="1:19" ht="25.5" customHeight="1" x14ac:dyDescent="0.25">
      <c r="A13" s="2" t="s">
        <v>4774</v>
      </c>
      <c r="B13" s="2" t="s">
        <v>4768</v>
      </c>
      <c r="C13" s="5" t="s">
        <v>4775</v>
      </c>
      <c r="D13" s="22" t="s">
        <v>0</v>
      </c>
      <c r="E13" s="22">
        <v>100</v>
      </c>
      <c r="F13" s="30">
        <v>230</v>
      </c>
      <c r="G13" s="110"/>
      <c r="H13" s="110"/>
      <c r="I13" s="110"/>
      <c r="J13" s="110"/>
      <c r="K13" s="110">
        <v>5</v>
      </c>
      <c r="L13" s="110" t="s">
        <v>5602</v>
      </c>
      <c r="M13" s="110"/>
      <c r="N13" s="110">
        <v>1.76</v>
      </c>
      <c r="O13" s="144"/>
      <c r="P13" s="110"/>
      <c r="Q13" s="111"/>
      <c r="R13" s="110"/>
      <c r="S13" s="110"/>
    </row>
    <row r="14" spans="1:19" ht="25.5" customHeight="1" x14ac:dyDescent="0.25">
      <c r="A14" s="2" t="s">
        <v>4776</v>
      </c>
      <c r="B14" s="2" t="s">
        <v>4768</v>
      </c>
      <c r="C14" s="5" t="str">
        <f>C13</f>
        <v>Ch 16, garums 122cm</v>
      </c>
      <c r="D14" s="22" t="s">
        <v>0</v>
      </c>
      <c r="E14" s="22">
        <v>20</v>
      </c>
      <c r="F14" s="22">
        <v>100</v>
      </c>
      <c r="G14" s="110"/>
      <c r="H14" s="110"/>
      <c r="I14" s="110"/>
      <c r="J14" s="110"/>
      <c r="K14" s="110">
        <v>5</v>
      </c>
      <c r="L14" s="110" t="s">
        <v>5602</v>
      </c>
      <c r="M14" s="110"/>
      <c r="N14" s="110">
        <v>2.64</v>
      </c>
      <c r="O14" s="144"/>
      <c r="P14" s="110"/>
      <c r="Q14" s="111"/>
      <c r="R14" s="110"/>
      <c r="S14" s="110"/>
    </row>
    <row r="15" spans="1:19" ht="25.5" customHeight="1" x14ac:dyDescent="0.25">
      <c r="A15" s="2" t="s">
        <v>4777</v>
      </c>
      <c r="B15" s="2" t="s">
        <v>4768</v>
      </c>
      <c r="C15" s="5" t="s">
        <v>4778</v>
      </c>
      <c r="D15" s="22" t="s">
        <v>0</v>
      </c>
      <c r="E15" s="22">
        <v>100</v>
      </c>
      <c r="F15" s="30">
        <v>100</v>
      </c>
      <c r="G15" s="110"/>
      <c r="H15" s="110"/>
      <c r="I15" s="110"/>
      <c r="J15" s="110"/>
      <c r="K15" s="110">
        <v>5</v>
      </c>
      <c r="L15" s="110" t="s">
        <v>5602</v>
      </c>
      <c r="M15" s="110"/>
      <c r="N15" s="110">
        <v>3.36</v>
      </c>
      <c r="O15" s="144"/>
      <c r="P15" s="110"/>
      <c r="Q15" s="111"/>
      <c r="R15" s="110"/>
      <c r="S15" s="110"/>
    </row>
    <row r="16" spans="1:19" ht="25.5" customHeight="1" x14ac:dyDescent="0.25">
      <c r="A16" s="2" t="s">
        <v>4779</v>
      </c>
      <c r="B16" s="2" t="s">
        <v>4768</v>
      </c>
      <c r="C16" s="5" t="str">
        <f>C15</f>
        <v>Ch 18, garums 122cm</v>
      </c>
      <c r="D16" s="22" t="s">
        <v>0</v>
      </c>
      <c r="E16" s="22">
        <v>20</v>
      </c>
      <c r="F16" s="22">
        <v>100</v>
      </c>
      <c r="G16" s="110"/>
      <c r="H16" s="110"/>
      <c r="I16" s="110"/>
      <c r="J16" s="110"/>
      <c r="K16" s="110">
        <v>5</v>
      </c>
      <c r="L16" s="110" t="s">
        <v>5602</v>
      </c>
      <c r="M16" s="110"/>
      <c r="N16" s="110">
        <v>3.36</v>
      </c>
      <c r="O16" s="144"/>
      <c r="P16" s="110"/>
      <c r="Q16" s="111"/>
      <c r="R16" s="110"/>
      <c r="S16" s="110"/>
    </row>
    <row r="17" spans="1:19" x14ac:dyDescent="0.25">
      <c r="A17" s="4" t="s">
        <v>4780</v>
      </c>
      <c r="B17" s="4" t="s">
        <v>4781</v>
      </c>
      <c r="C17" s="5"/>
      <c r="D17" s="22"/>
      <c r="E17" s="22"/>
      <c r="F17" s="22"/>
      <c r="G17" s="112"/>
      <c r="H17" s="137"/>
      <c r="I17" s="137"/>
      <c r="J17" s="137"/>
      <c r="K17" s="137"/>
      <c r="L17" s="137"/>
      <c r="M17" s="137"/>
      <c r="N17" s="137"/>
      <c r="O17" s="317"/>
      <c r="P17" s="137"/>
      <c r="Q17" s="306"/>
      <c r="R17" s="137"/>
      <c r="S17" s="137"/>
    </row>
    <row r="18" spans="1:19" ht="38.25" x14ac:dyDescent="0.25">
      <c r="A18" s="2" t="s">
        <v>4782</v>
      </c>
      <c r="B18" s="2" t="s">
        <v>4783</v>
      </c>
      <c r="C18" s="5" t="s">
        <v>4784</v>
      </c>
      <c r="D18" s="22" t="s">
        <v>0</v>
      </c>
      <c r="E18" s="22">
        <v>100</v>
      </c>
      <c r="F18" s="30">
        <v>200</v>
      </c>
      <c r="G18" s="110"/>
      <c r="H18" s="110"/>
      <c r="I18" s="110"/>
      <c r="J18" s="110"/>
      <c r="K18" s="110">
        <v>3</v>
      </c>
      <c r="L18" s="110" t="s">
        <v>5602</v>
      </c>
      <c r="M18" s="110"/>
      <c r="N18" s="110">
        <v>0.55000000000000004</v>
      </c>
      <c r="O18" s="144"/>
      <c r="P18" s="110">
        <v>0.56000000000000005</v>
      </c>
      <c r="Q18" s="111"/>
      <c r="R18" s="110"/>
      <c r="S18" s="110"/>
    </row>
    <row r="19" spans="1:19" ht="38.25" x14ac:dyDescent="0.25">
      <c r="A19" s="2" t="s">
        <v>4785</v>
      </c>
      <c r="B19" s="2" t="s">
        <v>4783</v>
      </c>
      <c r="C19" s="5" t="str">
        <f>C18</f>
        <v>Ch 8, garums122cm</v>
      </c>
      <c r="D19" s="22" t="s">
        <v>0</v>
      </c>
      <c r="E19" s="22">
        <v>20</v>
      </c>
      <c r="F19" s="30">
        <v>220</v>
      </c>
      <c r="G19" s="110"/>
      <c r="H19" s="110"/>
      <c r="I19" s="110"/>
      <c r="J19" s="110"/>
      <c r="K19" s="110">
        <v>3</v>
      </c>
      <c r="L19" s="110" t="s">
        <v>5602</v>
      </c>
      <c r="M19" s="110"/>
      <c r="N19" s="110">
        <v>0.75</v>
      </c>
      <c r="O19" s="144"/>
      <c r="P19" s="110"/>
      <c r="Q19" s="111"/>
      <c r="R19" s="110"/>
      <c r="S19" s="110"/>
    </row>
    <row r="20" spans="1:19" ht="38.25" x14ac:dyDescent="0.25">
      <c r="A20" s="2" t="s">
        <v>4786</v>
      </c>
      <c r="B20" s="2" t="s">
        <v>4783</v>
      </c>
      <c r="C20" s="5" t="s">
        <v>4787</v>
      </c>
      <c r="D20" s="22" t="s">
        <v>0</v>
      </c>
      <c r="E20" s="22">
        <v>100</v>
      </c>
      <c r="F20" s="30">
        <v>30</v>
      </c>
      <c r="G20" s="110"/>
      <c r="H20" s="110"/>
      <c r="I20" s="110"/>
      <c r="J20" s="110"/>
      <c r="K20" s="110">
        <v>3</v>
      </c>
      <c r="L20" s="110" t="s">
        <v>5602</v>
      </c>
      <c r="M20" s="110"/>
      <c r="N20" s="110">
        <v>0.75</v>
      </c>
      <c r="O20" s="144"/>
      <c r="P20" s="110">
        <v>0.56000000000000005</v>
      </c>
      <c r="Q20" s="111"/>
      <c r="R20" s="110"/>
      <c r="S20" s="110"/>
    </row>
    <row r="21" spans="1:19" ht="38.25" x14ac:dyDescent="0.25">
      <c r="A21" s="2" t="s">
        <v>4788</v>
      </c>
      <c r="B21" s="2" t="s">
        <v>4783</v>
      </c>
      <c r="C21" s="5" t="str">
        <f>C20</f>
        <v>Ch 10, garums 122cm</v>
      </c>
      <c r="D21" s="22" t="s">
        <v>0</v>
      </c>
      <c r="E21" s="22">
        <v>20</v>
      </c>
      <c r="F21" s="30">
        <v>20</v>
      </c>
      <c r="G21" s="110"/>
      <c r="H21" s="110"/>
      <c r="I21" s="110"/>
      <c r="J21" s="110"/>
      <c r="K21" s="110">
        <v>3</v>
      </c>
      <c r="L21" s="110" t="s">
        <v>5602</v>
      </c>
      <c r="M21" s="110"/>
      <c r="N21" s="110">
        <v>0.75</v>
      </c>
      <c r="O21" s="144"/>
      <c r="P21" s="110"/>
      <c r="Q21" s="111"/>
      <c r="R21" s="110"/>
      <c r="S21" s="110"/>
    </row>
    <row r="22" spans="1:19" ht="38.25" x14ac:dyDescent="0.25">
      <c r="A22" s="2" t="s">
        <v>4789</v>
      </c>
      <c r="B22" s="2" t="s">
        <v>4783</v>
      </c>
      <c r="C22" s="5" t="s">
        <v>4769</v>
      </c>
      <c r="D22" s="22" t="s">
        <v>0</v>
      </c>
      <c r="E22" s="22">
        <v>100</v>
      </c>
      <c r="F22" s="30">
        <v>30</v>
      </c>
      <c r="G22" s="110"/>
      <c r="H22" s="110"/>
      <c r="I22" s="110"/>
      <c r="J22" s="110"/>
      <c r="K22" s="110">
        <v>3</v>
      </c>
      <c r="L22" s="110" t="s">
        <v>5602</v>
      </c>
      <c r="M22" s="110"/>
      <c r="N22" s="110">
        <v>0.75</v>
      </c>
      <c r="O22" s="144"/>
      <c r="P22" s="110">
        <v>0.56000000000000005</v>
      </c>
      <c r="Q22" s="111"/>
      <c r="R22" s="110"/>
      <c r="S22" s="110"/>
    </row>
    <row r="23" spans="1:19" ht="38.25" x14ac:dyDescent="0.25">
      <c r="A23" s="2" t="s">
        <v>4790</v>
      </c>
      <c r="B23" s="2" t="s">
        <v>4783</v>
      </c>
      <c r="C23" s="5" t="str">
        <f>C22</f>
        <v>Ch 12, garums 122cm</v>
      </c>
      <c r="D23" s="22" t="s">
        <v>0</v>
      </c>
      <c r="E23" s="22">
        <v>20</v>
      </c>
      <c r="F23" s="30">
        <v>20</v>
      </c>
      <c r="G23" s="110"/>
      <c r="H23" s="110"/>
      <c r="I23" s="110"/>
      <c r="J23" s="110"/>
      <c r="K23" s="110">
        <v>3</v>
      </c>
      <c r="L23" s="110" t="s">
        <v>5602</v>
      </c>
      <c r="M23" s="110"/>
      <c r="N23" s="110">
        <v>0.75</v>
      </c>
      <c r="O23" s="144"/>
      <c r="P23" s="110"/>
      <c r="Q23" s="111"/>
      <c r="R23" s="110"/>
      <c r="S23" s="110"/>
    </row>
    <row r="24" spans="1:19" ht="38.25" x14ac:dyDescent="0.25">
      <c r="A24" s="2" t="s">
        <v>4791</v>
      </c>
      <c r="B24" s="2" t="s">
        <v>4783</v>
      </c>
      <c r="C24" s="5" t="s">
        <v>4772</v>
      </c>
      <c r="D24" s="22" t="s">
        <v>0</v>
      </c>
      <c r="E24" s="22">
        <v>100</v>
      </c>
      <c r="F24" s="30">
        <v>1910</v>
      </c>
      <c r="G24" s="110"/>
      <c r="H24" s="110"/>
      <c r="I24" s="110"/>
      <c r="J24" s="110"/>
      <c r="K24" s="110">
        <v>3</v>
      </c>
      <c r="L24" s="110" t="s">
        <v>5602</v>
      </c>
      <c r="M24" s="110"/>
      <c r="N24" s="111">
        <v>0.55000000000000004</v>
      </c>
      <c r="O24" s="144"/>
      <c r="P24" s="110">
        <v>0.56000000000000005</v>
      </c>
      <c r="Q24" s="111"/>
      <c r="R24" s="110"/>
      <c r="S24" s="110"/>
    </row>
    <row r="25" spans="1:19" ht="38.25" x14ac:dyDescent="0.25">
      <c r="A25" s="2" t="s">
        <v>4792</v>
      </c>
      <c r="B25" s="2" t="s">
        <v>4783</v>
      </c>
      <c r="C25" s="5" t="str">
        <f>C24</f>
        <v>Ch 14, garums 122cm</v>
      </c>
      <c r="D25" s="22" t="s">
        <v>0</v>
      </c>
      <c r="E25" s="22">
        <v>20</v>
      </c>
      <c r="F25" s="30">
        <v>320</v>
      </c>
      <c r="G25" s="110"/>
      <c r="H25" s="110"/>
      <c r="I25" s="110"/>
      <c r="J25" s="110"/>
      <c r="K25" s="110">
        <v>3</v>
      </c>
      <c r="L25" s="110" t="s">
        <v>5602</v>
      </c>
      <c r="M25" s="110"/>
      <c r="N25" s="110">
        <v>0.75</v>
      </c>
      <c r="O25" s="144"/>
      <c r="P25" s="110"/>
      <c r="Q25" s="111"/>
      <c r="R25" s="110"/>
      <c r="S25" s="110"/>
    </row>
    <row r="26" spans="1:19" ht="38.25" x14ac:dyDescent="0.25">
      <c r="A26" s="2" t="s">
        <v>4793</v>
      </c>
      <c r="B26" s="2" t="s">
        <v>4783</v>
      </c>
      <c r="C26" s="5" t="s">
        <v>4775</v>
      </c>
      <c r="D26" s="22" t="s">
        <v>0</v>
      </c>
      <c r="E26" s="22">
        <v>100</v>
      </c>
      <c r="F26" s="30">
        <v>2150</v>
      </c>
      <c r="G26" s="110"/>
      <c r="H26" s="110"/>
      <c r="I26" s="110"/>
      <c r="J26" s="110"/>
      <c r="K26" s="110">
        <v>3</v>
      </c>
      <c r="L26" s="110" t="s">
        <v>5602</v>
      </c>
      <c r="M26" s="110"/>
      <c r="N26" s="110">
        <v>0.55000000000000004</v>
      </c>
      <c r="O26" s="144"/>
      <c r="P26" s="110">
        <v>0.56000000000000005</v>
      </c>
      <c r="Q26" s="111"/>
      <c r="R26" s="110"/>
      <c r="S26" s="110"/>
    </row>
    <row r="27" spans="1:19" ht="38.25" x14ac:dyDescent="0.25">
      <c r="A27" s="2" t="s">
        <v>4794</v>
      </c>
      <c r="B27" s="2" t="s">
        <v>4783</v>
      </c>
      <c r="C27" s="5" t="str">
        <f>C26</f>
        <v>Ch 16, garums 122cm</v>
      </c>
      <c r="D27" s="22" t="s">
        <v>0</v>
      </c>
      <c r="E27" s="22">
        <v>20</v>
      </c>
      <c r="F27" s="30">
        <v>720</v>
      </c>
      <c r="G27" s="110"/>
      <c r="H27" s="110"/>
      <c r="I27" s="110"/>
      <c r="J27" s="110"/>
      <c r="K27" s="110">
        <v>3</v>
      </c>
      <c r="L27" s="110" t="s">
        <v>5602</v>
      </c>
      <c r="M27" s="110"/>
      <c r="N27" s="110">
        <v>0.75</v>
      </c>
      <c r="O27" s="144"/>
      <c r="P27" s="110"/>
      <c r="Q27" s="111"/>
      <c r="R27" s="110"/>
      <c r="S27" s="110"/>
    </row>
    <row r="28" spans="1:19" ht="38.25" x14ac:dyDescent="0.25">
      <c r="A28" s="2" t="s">
        <v>4795</v>
      </c>
      <c r="B28" s="2" t="s">
        <v>4783</v>
      </c>
      <c r="C28" s="5" t="s">
        <v>4778</v>
      </c>
      <c r="D28" s="22" t="s">
        <v>0</v>
      </c>
      <c r="E28" s="22">
        <v>100</v>
      </c>
      <c r="F28" s="30">
        <v>1400</v>
      </c>
      <c r="G28" s="110"/>
      <c r="H28" s="110"/>
      <c r="I28" s="110"/>
      <c r="J28" s="110"/>
      <c r="K28" s="110">
        <v>3</v>
      </c>
      <c r="L28" s="110" t="s">
        <v>5602</v>
      </c>
      <c r="M28" s="110"/>
      <c r="N28" s="110">
        <v>0.55000000000000004</v>
      </c>
      <c r="O28" s="144"/>
      <c r="P28" s="110">
        <v>0.56000000000000005</v>
      </c>
      <c r="Q28" s="111"/>
      <c r="R28" s="110"/>
      <c r="S28" s="110"/>
    </row>
    <row r="29" spans="1:19" ht="38.25" x14ac:dyDescent="0.25">
      <c r="A29" s="2" t="s">
        <v>4796</v>
      </c>
      <c r="B29" s="2" t="s">
        <v>4783</v>
      </c>
      <c r="C29" s="5" t="str">
        <f>C28</f>
        <v>Ch 18, garums 122cm</v>
      </c>
      <c r="D29" s="22" t="s">
        <v>0</v>
      </c>
      <c r="E29" s="22">
        <v>20</v>
      </c>
      <c r="F29" s="30">
        <v>303</v>
      </c>
      <c r="G29" s="110"/>
      <c r="H29" s="110"/>
      <c r="I29" s="110"/>
      <c r="J29" s="110"/>
      <c r="K29" s="110">
        <v>3</v>
      </c>
      <c r="L29" s="110" t="s">
        <v>5602</v>
      </c>
      <c r="M29" s="110"/>
      <c r="N29" s="110">
        <v>0.75</v>
      </c>
      <c r="O29" s="144"/>
      <c r="P29" s="110"/>
      <c r="Q29" s="111"/>
      <c r="R29" s="110"/>
      <c r="S29" s="110"/>
    </row>
    <row r="30" spans="1:19" x14ac:dyDescent="0.25">
      <c r="A30" s="4" t="s">
        <v>4797</v>
      </c>
      <c r="B30" s="4" t="s">
        <v>4798</v>
      </c>
      <c r="C30" s="5"/>
      <c r="D30" s="22"/>
      <c r="E30" s="22"/>
      <c r="F30" s="30"/>
      <c r="G30" s="112"/>
      <c r="H30" s="112"/>
      <c r="I30" s="112"/>
      <c r="J30" s="112"/>
      <c r="K30" s="112"/>
      <c r="L30" s="112"/>
      <c r="M30" s="112"/>
      <c r="N30" s="112"/>
      <c r="O30" s="143"/>
      <c r="P30" s="112"/>
      <c r="Q30" s="157"/>
      <c r="R30" s="112"/>
      <c r="S30" s="112"/>
    </row>
    <row r="31" spans="1:19" x14ac:dyDescent="0.25">
      <c r="A31" s="4" t="s">
        <v>4799</v>
      </c>
      <c r="B31" s="4" t="s">
        <v>4800</v>
      </c>
      <c r="C31" s="5"/>
      <c r="D31" s="22"/>
      <c r="E31" s="22"/>
      <c r="F31" s="22"/>
      <c r="G31" s="112"/>
      <c r="H31" s="137"/>
      <c r="I31" s="137"/>
      <c r="J31" s="137"/>
      <c r="K31" s="137"/>
      <c r="L31" s="137"/>
      <c r="M31" s="137"/>
      <c r="N31" s="137"/>
      <c r="O31" s="317"/>
      <c r="P31" s="137"/>
      <c r="Q31" s="306"/>
      <c r="R31" s="137"/>
      <c r="S31" s="137"/>
    </row>
    <row r="32" spans="1:19" ht="25.5" x14ac:dyDescent="0.25">
      <c r="A32" s="2" t="s">
        <v>4801</v>
      </c>
      <c r="B32" s="2" t="s">
        <v>4802</v>
      </c>
      <c r="C32" s="5" t="s">
        <v>4803</v>
      </c>
      <c r="D32" s="22" t="s">
        <v>0</v>
      </c>
      <c r="E32" s="22">
        <v>100</v>
      </c>
      <c r="F32" s="22">
        <v>300</v>
      </c>
      <c r="G32" s="110"/>
      <c r="H32" s="110"/>
      <c r="I32" s="110"/>
      <c r="J32" s="110"/>
      <c r="K32" s="110">
        <v>7</v>
      </c>
      <c r="L32" s="110" t="s">
        <v>5602</v>
      </c>
      <c r="M32" s="110"/>
      <c r="N32" s="110"/>
      <c r="O32" s="144"/>
      <c r="P32" s="110"/>
      <c r="Q32" s="111"/>
      <c r="R32" s="110"/>
      <c r="S32" s="110"/>
    </row>
    <row r="33" spans="1:19" ht="25.5" x14ac:dyDescent="0.25">
      <c r="A33" s="2" t="s">
        <v>4804</v>
      </c>
      <c r="B33" s="2" t="s">
        <v>4802</v>
      </c>
      <c r="C33" s="5" t="s">
        <v>4803</v>
      </c>
      <c r="D33" s="22" t="s">
        <v>0</v>
      </c>
      <c r="E33" s="22">
        <v>20</v>
      </c>
      <c r="F33" s="22">
        <v>60</v>
      </c>
      <c r="G33" s="110"/>
      <c r="H33" s="110"/>
      <c r="I33" s="110"/>
      <c r="J33" s="110"/>
      <c r="K33" s="110">
        <v>7</v>
      </c>
      <c r="L33" s="110" t="s">
        <v>5602</v>
      </c>
      <c r="M33" s="110"/>
      <c r="N33" s="110"/>
      <c r="O33" s="144"/>
      <c r="P33" s="110"/>
      <c r="Q33" s="111"/>
      <c r="R33" s="110"/>
      <c r="S33" s="110"/>
    </row>
    <row r="34" spans="1:19" ht="25.5" x14ac:dyDescent="0.25">
      <c r="A34" s="2" t="s">
        <v>4805</v>
      </c>
      <c r="B34" s="2" t="s">
        <v>4802</v>
      </c>
      <c r="C34" s="5" t="s">
        <v>4806</v>
      </c>
      <c r="D34" s="22" t="s">
        <v>0</v>
      </c>
      <c r="E34" s="22">
        <v>100</v>
      </c>
      <c r="F34" s="22">
        <v>300</v>
      </c>
      <c r="G34" s="110"/>
      <c r="H34" s="110"/>
      <c r="I34" s="110"/>
      <c r="J34" s="110"/>
      <c r="K34" s="110">
        <v>7</v>
      </c>
      <c r="L34" s="110" t="s">
        <v>5602</v>
      </c>
      <c r="M34" s="110"/>
      <c r="N34" s="110"/>
      <c r="O34" s="144"/>
      <c r="P34" s="110"/>
      <c r="Q34" s="111"/>
      <c r="R34" s="110"/>
      <c r="S34" s="110"/>
    </row>
    <row r="35" spans="1:19" ht="25.5" x14ac:dyDescent="0.25">
      <c r="A35" s="2" t="s">
        <v>4807</v>
      </c>
      <c r="B35" s="2" t="s">
        <v>4802</v>
      </c>
      <c r="C35" s="5" t="s">
        <v>4806</v>
      </c>
      <c r="D35" s="22" t="s">
        <v>0</v>
      </c>
      <c r="E35" s="22">
        <v>20</v>
      </c>
      <c r="F35" s="22">
        <v>60</v>
      </c>
      <c r="G35" s="110"/>
      <c r="H35" s="110"/>
      <c r="I35" s="110"/>
      <c r="J35" s="110"/>
      <c r="K35" s="110">
        <v>7</v>
      </c>
      <c r="L35" s="110" t="s">
        <v>5602</v>
      </c>
      <c r="M35" s="110"/>
      <c r="N35" s="110"/>
      <c r="O35" s="144"/>
      <c r="P35" s="110"/>
      <c r="Q35" s="111"/>
      <c r="R35" s="110"/>
      <c r="S35" s="110"/>
    </row>
    <row r="36" spans="1:19" ht="25.5" x14ac:dyDescent="0.25">
      <c r="A36" s="2" t="s">
        <v>4808</v>
      </c>
      <c r="B36" s="2" t="s">
        <v>4802</v>
      </c>
      <c r="C36" s="5" t="s">
        <v>4809</v>
      </c>
      <c r="D36" s="22" t="s">
        <v>0</v>
      </c>
      <c r="E36" s="22">
        <v>100</v>
      </c>
      <c r="F36" s="22">
        <v>300</v>
      </c>
      <c r="G36" s="110"/>
      <c r="H36" s="110"/>
      <c r="I36" s="110"/>
      <c r="J36" s="110"/>
      <c r="K36" s="110">
        <v>7</v>
      </c>
      <c r="L36" s="110" t="s">
        <v>5602</v>
      </c>
      <c r="M36" s="110"/>
      <c r="N36" s="110"/>
      <c r="O36" s="144"/>
      <c r="P36" s="110"/>
      <c r="Q36" s="111"/>
      <c r="R36" s="110"/>
      <c r="S36" s="110"/>
    </row>
    <row r="37" spans="1:19" ht="25.5" x14ac:dyDescent="0.25">
      <c r="A37" s="2" t="s">
        <v>4810</v>
      </c>
      <c r="B37" s="2" t="s">
        <v>4802</v>
      </c>
      <c r="C37" s="5" t="s">
        <v>4809</v>
      </c>
      <c r="D37" s="22" t="s">
        <v>0</v>
      </c>
      <c r="E37" s="22">
        <v>20</v>
      </c>
      <c r="F37" s="22">
        <v>60</v>
      </c>
      <c r="G37" s="110"/>
      <c r="H37" s="110"/>
      <c r="I37" s="110"/>
      <c r="J37" s="110"/>
      <c r="K37" s="110">
        <v>7</v>
      </c>
      <c r="L37" s="110" t="s">
        <v>5602</v>
      </c>
      <c r="M37" s="110"/>
      <c r="N37" s="110"/>
      <c r="O37" s="144"/>
      <c r="P37" s="110"/>
      <c r="Q37" s="111"/>
      <c r="R37" s="110"/>
      <c r="S37" s="110"/>
    </row>
    <row r="38" spans="1:19" ht="25.5" x14ac:dyDescent="0.25">
      <c r="A38" s="2" t="s">
        <v>4811</v>
      </c>
      <c r="B38" s="2" t="s">
        <v>4802</v>
      </c>
      <c r="C38" s="5" t="s">
        <v>4812</v>
      </c>
      <c r="D38" s="22" t="s">
        <v>0</v>
      </c>
      <c r="E38" s="22">
        <v>100</v>
      </c>
      <c r="F38" s="22">
        <v>300</v>
      </c>
      <c r="G38" s="110"/>
      <c r="H38" s="110"/>
      <c r="I38" s="110"/>
      <c r="J38" s="110"/>
      <c r="K38" s="110">
        <v>7</v>
      </c>
      <c r="L38" s="110" t="s">
        <v>5602</v>
      </c>
      <c r="M38" s="110"/>
      <c r="N38" s="110"/>
      <c r="O38" s="144"/>
      <c r="P38" s="110"/>
      <c r="Q38" s="111"/>
      <c r="R38" s="110"/>
      <c r="S38" s="110"/>
    </row>
    <row r="39" spans="1:19" ht="25.5" x14ac:dyDescent="0.25">
      <c r="A39" s="2" t="s">
        <v>4813</v>
      </c>
      <c r="B39" s="2" t="s">
        <v>4802</v>
      </c>
      <c r="C39" s="5" t="s">
        <v>4812</v>
      </c>
      <c r="D39" s="22" t="s">
        <v>0</v>
      </c>
      <c r="E39" s="22">
        <v>20</v>
      </c>
      <c r="F39" s="22">
        <v>60</v>
      </c>
      <c r="G39" s="110"/>
      <c r="H39" s="110"/>
      <c r="I39" s="110"/>
      <c r="J39" s="110"/>
      <c r="K39" s="110">
        <v>7</v>
      </c>
      <c r="L39" s="110" t="s">
        <v>5602</v>
      </c>
      <c r="M39" s="110"/>
      <c r="N39" s="110"/>
      <c r="O39" s="144"/>
      <c r="P39" s="110"/>
      <c r="Q39" s="111"/>
      <c r="R39" s="110"/>
      <c r="S39" s="110"/>
    </row>
    <row r="40" spans="1:19" ht="25.5" x14ac:dyDescent="0.25">
      <c r="A40" s="2" t="s">
        <v>4814</v>
      </c>
      <c r="B40" s="2" t="s">
        <v>4802</v>
      </c>
      <c r="C40" s="5" t="s">
        <v>4815</v>
      </c>
      <c r="D40" s="22" t="s">
        <v>0</v>
      </c>
      <c r="E40" s="22">
        <v>100</v>
      </c>
      <c r="F40" s="22">
        <v>300</v>
      </c>
      <c r="G40" s="110"/>
      <c r="H40" s="110"/>
      <c r="I40" s="110"/>
      <c r="J40" s="110"/>
      <c r="K40" s="110"/>
      <c r="L40" s="110" t="s">
        <v>5602</v>
      </c>
      <c r="M40" s="110"/>
      <c r="N40" s="110"/>
      <c r="O40" s="144"/>
      <c r="P40" s="110"/>
      <c r="Q40" s="111"/>
      <c r="R40" s="110"/>
      <c r="S40" s="110"/>
    </row>
    <row r="41" spans="1:19" ht="25.5" x14ac:dyDescent="0.25">
      <c r="A41" s="2" t="s">
        <v>4816</v>
      </c>
      <c r="B41" s="2" t="s">
        <v>4802</v>
      </c>
      <c r="C41" s="5" t="s">
        <v>4815</v>
      </c>
      <c r="D41" s="22" t="s">
        <v>0</v>
      </c>
      <c r="E41" s="22">
        <v>20</v>
      </c>
      <c r="F41" s="22">
        <v>60</v>
      </c>
      <c r="G41" s="110"/>
      <c r="H41" s="110"/>
      <c r="I41" s="110"/>
      <c r="J41" s="110"/>
      <c r="K41" s="110"/>
      <c r="L41" s="110" t="s">
        <v>5602</v>
      </c>
      <c r="M41" s="110"/>
      <c r="N41" s="110"/>
      <c r="O41" s="144"/>
      <c r="P41" s="110"/>
      <c r="Q41" s="111"/>
      <c r="R41" s="110"/>
      <c r="S41" s="110"/>
    </row>
    <row r="42" spans="1:19" ht="25.5" x14ac:dyDescent="0.25">
      <c r="A42" s="2" t="s">
        <v>4817</v>
      </c>
      <c r="B42" s="2" t="s">
        <v>4802</v>
      </c>
      <c r="C42" s="5" t="s">
        <v>4818</v>
      </c>
      <c r="D42" s="22" t="s">
        <v>0</v>
      </c>
      <c r="E42" s="22">
        <v>100</v>
      </c>
      <c r="F42" s="22">
        <v>300</v>
      </c>
      <c r="G42" s="110"/>
      <c r="H42" s="110"/>
      <c r="I42" s="110"/>
      <c r="J42" s="110"/>
      <c r="K42" s="110"/>
      <c r="L42" s="110" t="s">
        <v>5602</v>
      </c>
      <c r="M42" s="110"/>
      <c r="N42" s="110"/>
      <c r="O42" s="144"/>
      <c r="P42" s="110"/>
      <c r="Q42" s="111"/>
      <c r="R42" s="110"/>
      <c r="S42" s="110"/>
    </row>
    <row r="43" spans="1:19" ht="25.5" x14ac:dyDescent="0.25">
      <c r="A43" s="2" t="s">
        <v>4819</v>
      </c>
      <c r="B43" s="2" t="s">
        <v>4802</v>
      </c>
      <c r="C43" s="5" t="s">
        <v>4818</v>
      </c>
      <c r="D43" s="22" t="s">
        <v>0</v>
      </c>
      <c r="E43" s="22">
        <v>20</v>
      </c>
      <c r="F43" s="22">
        <v>60</v>
      </c>
      <c r="G43" s="110"/>
      <c r="H43" s="110"/>
      <c r="I43" s="110"/>
      <c r="J43" s="110"/>
      <c r="K43" s="110"/>
      <c r="L43" s="110" t="s">
        <v>5602</v>
      </c>
      <c r="M43" s="110"/>
      <c r="N43" s="110"/>
      <c r="O43" s="144"/>
      <c r="P43" s="110"/>
      <c r="Q43" s="111"/>
      <c r="R43" s="110"/>
      <c r="S43" s="110"/>
    </row>
    <row r="44" spans="1:19" ht="25.5" customHeight="1" x14ac:dyDescent="0.25">
      <c r="A44" s="2" t="s">
        <v>4820</v>
      </c>
      <c r="B44" s="2" t="s">
        <v>4821</v>
      </c>
      <c r="C44" s="5" t="s">
        <v>4803</v>
      </c>
      <c r="D44" s="22" t="s">
        <v>0</v>
      </c>
      <c r="E44" s="22">
        <v>100</v>
      </c>
      <c r="F44" s="22">
        <v>300</v>
      </c>
      <c r="G44" s="110"/>
      <c r="H44" s="110"/>
      <c r="I44" s="110"/>
      <c r="J44" s="110"/>
      <c r="K44" s="110">
        <v>12</v>
      </c>
      <c r="L44" s="110" t="s">
        <v>5602</v>
      </c>
      <c r="M44" s="110"/>
      <c r="N44" s="111">
        <v>7</v>
      </c>
      <c r="O44" s="144"/>
      <c r="P44" s="110"/>
      <c r="Q44" s="111"/>
      <c r="R44" s="110">
        <v>10</v>
      </c>
      <c r="S44" s="110"/>
    </row>
    <row r="45" spans="1:19" ht="25.5" customHeight="1" x14ac:dyDescent="0.25">
      <c r="A45" s="2" t="s">
        <v>4822</v>
      </c>
      <c r="B45" s="2" t="s">
        <v>4821</v>
      </c>
      <c r="C45" s="5" t="s">
        <v>4803</v>
      </c>
      <c r="D45" s="22" t="s">
        <v>0</v>
      </c>
      <c r="E45" s="22">
        <v>20</v>
      </c>
      <c r="F45" s="22">
        <v>60</v>
      </c>
      <c r="G45" s="110"/>
      <c r="H45" s="110"/>
      <c r="I45" s="110"/>
      <c r="J45" s="110"/>
      <c r="K45" s="110">
        <v>12</v>
      </c>
      <c r="L45" s="110" t="s">
        <v>5602</v>
      </c>
      <c r="M45" s="110"/>
      <c r="N45" s="111">
        <v>8</v>
      </c>
      <c r="O45" s="144"/>
      <c r="P45" s="110"/>
      <c r="Q45" s="111"/>
      <c r="R45" s="110">
        <v>10</v>
      </c>
      <c r="S45" s="110"/>
    </row>
    <row r="46" spans="1:19" ht="25.5" customHeight="1" x14ac:dyDescent="0.25">
      <c r="A46" s="2" t="s">
        <v>4823</v>
      </c>
      <c r="B46" s="2" t="s">
        <v>4821</v>
      </c>
      <c r="C46" s="5" t="s">
        <v>4824</v>
      </c>
      <c r="D46" s="22" t="s">
        <v>0</v>
      </c>
      <c r="E46" s="22">
        <v>100</v>
      </c>
      <c r="F46" s="22">
        <v>300</v>
      </c>
      <c r="G46" s="110"/>
      <c r="H46" s="110"/>
      <c r="I46" s="110"/>
      <c r="J46" s="110"/>
      <c r="K46" s="110">
        <v>12</v>
      </c>
      <c r="L46" s="110" t="s">
        <v>5602</v>
      </c>
      <c r="M46" s="110"/>
      <c r="N46" s="110"/>
      <c r="O46" s="144"/>
      <c r="P46" s="110"/>
      <c r="Q46" s="111"/>
      <c r="R46" s="110">
        <v>10</v>
      </c>
      <c r="S46" s="110"/>
    </row>
    <row r="47" spans="1:19" ht="25.5" customHeight="1" x14ac:dyDescent="0.25">
      <c r="A47" s="2" t="s">
        <v>4825</v>
      </c>
      <c r="B47" s="2" t="s">
        <v>4821</v>
      </c>
      <c r="C47" s="5" t="s">
        <v>4824</v>
      </c>
      <c r="D47" s="22" t="s">
        <v>0</v>
      </c>
      <c r="E47" s="22">
        <v>20</v>
      </c>
      <c r="F47" s="22">
        <v>60</v>
      </c>
      <c r="G47" s="110"/>
      <c r="H47" s="110"/>
      <c r="I47" s="110"/>
      <c r="J47" s="110"/>
      <c r="K47" s="110">
        <v>12</v>
      </c>
      <c r="L47" s="110" t="s">
        <v>5602</v>
      </c>
      <c r="M47" s="110"/>
      <c r="N47" s="110"/>
      <c r="O47" s="144"/>
      <c r="P47" s="110"/>
      <c r="Q47" s="111"/>
      <c r="R47" s="110">
        <v>10</v>
      </c>
      <c r="S47" s="110"/>
    </row>
    <row r="48" spans="1:19" ht="25.5" customHeight="1" x14ac:dyDescent="0.25">
      <c r="A48" s="2" t="s">
        <v>4826</v>
      </c>
      <c r="B48" s="2" t="s">
        <v>4821</v>
      </c>
      <c r="C48" s="5" t="s">
        <v>4809</v>
      </c>
      <c r="D48" s="22" t="s">
        <v>0</v>
      </c>
      <c r="E48" s="22">
        <v>100</v>
      </c>
      <c r="F48" s="22">
        <v>300</v>
      </c>
      <c r="G48" s="110"/>
      <c r="H48" s="110"/>
      <c r="I48" s="110"/>
      <c r="J48" s="110"/>
      <c r="K48" s="110">
        <v>12</v>
      </c>
      <c r="L48" s="110" t="s">
        <v>5602</v>
      </c>
      <c r="M48" s="110"/>
      <c r="N48" s="110"/>
      <c r="O48" s="144"/>
      <c r="P48" s="110"/>
      <c r="Q48" s="111"/>
      <c r="R48" s="110"/>
      <c r="S48" s="110"/>
    </row>
    <row r="49" spans="1:19" ht="25.5" customHeight="1" x14ac:dyDescent="0.25">
      <c r="A49" s="2" t="s">
        <v>4827</v>
      </c>
      <c r="B49" s="2" t="s">
        <v>4821</v>
      </c>
      <c r="C49" s="5" t="s">
        <v>4809</v>
      </c>
      <c r="D49" s="22" t="s">
        <v>0</v>
      </c>
      <c r="E49" s="22">
        <v>20</v>
      </c>
      <c r="F49" s="22">
        <v>60</v>
      </c>
      <c r="G49" s="110"/>
      <c r="H49" s="110"/>
      <c r="I49" s="110"/>
      <c r="J49" s="110"/>
      <c r="K49" s="110">
        <v>12</v>
      </c>
      <c r="L49" s="110" t="s">
        <v>5602</v>
      </c>
      <c r="M49" s="110"/>
      <c r="N49" s="110"/>
      <c r="O49" s="144"/>
      <c r="P49" s="110"/>
      <c r="Q49" s="111"/>
      <c r="R49" s="110"/>
      <c r="S49" s="110"/>
    </row>
    <row r="50" spans="1:19" ht="25.5" customHeight="1" x14ac:dyDescent="0.25">
      <c r="A50" s="2" t="s">
        <v>4828</v>
      </c>
      <c r="B50" s="2" t="s">
        <v>4821</v>
      </c>
      <c r="C50" s="5" t="s">
        <v>4829</v>
      </c>
      <c r="D50" s="22" t="s">
        <v>0</v>
      </c>
      <c r="E50" s="22">
        <v>100</v>
      </c>
      <c r="F50" s="30">
        <v>1</v>
      </c>
      <c r="G50" s="116">
        <v>2.5</v>
      </c>
      <c r="H50" s="110"/>
      <c r="I50" s="110">
        <v>9.35</v>
      </c>
      <c r="J50" s="110"/>
      <c r="K50" s="110">
        <v>12</v>
      </c>
      <c r="L50" s="110" t="s">
        <v>5602</v>
      </c>
      <c r="M50" s="110"/>
      <c r="N50" s="110"/>
      <c r="O50" s="144"/>
      <c r="P50" s="110"/>
      <c r="Q50" s="111"/>
      <c r="R50" s="110">
        <v>10</v>
      </c>
      <c r="S50" s="110"/>
    </row>
    <row r="51" spans="1:19" ht="25.5" customHeight="1" x14ac:dyDescent="0.25">
      <c r="A51" s="2" t="s">
        <v>4830</v>
      </c>
      <c r="B51" s="2" t="s">
        <v>4821</v>
      </c>
      <c r="C51" s="5" t="s">
        <v>4829</v>
      </c>
      <c r="D51" s="22" t="s">
        <v>0</v>
      </c>
      <c r="E51" s="22">
        <v>20</v>
      </c>
      <c r="F51" s="30">
        <v>2</v>
      </c>
      <c r="G51" s="116"/>
      <c r="H51" s="110"/>
      <c r="I51" s="110">
        <v>9.35</v>
      </c>
      <c r="J51" s="110"/>
      <c r="K51" s="110">
        <v>12</v>
      </c>
      <c r="L51" s="110" t="s">
        <v>5602</v>
      </c>
      <c r="M51" s="110"/>
      <c r="N51" s="110"/>
      <c r="O51" s="144"/>
      <c r="P51" s="110"/>
      <c r="Q51" s="111"/>
      <c r="R51" s="110">
        <v>10</v>
      </c>
      <c r="S51" s="110"/>
    </row>
    <row r="52" spans="1:19" ht="25.5" customHeight="1" x14ac:dyDescent="0.25">
      <c r="A52" s="2" t="s">
        <v>4831</v>
      </c>
      <c r="B52" s="2" t="s">
        <v>4821</v>
      </c>
      <c r="C52" s="5" t="s">
        <v>4832</v>
      </c>
      <c r="D52" s="22" t="s">
        <v>0</v>
      </c>
      <c r="E52" s="22">
        <v>100</v>
      </c>
      <c r="F52" s="22">
        <v>300</v>
      </c>
      <c r="G52" s="116">
        <v>2.5</v>
      </c>
      <c r="H52" s="110"/>
      <c r="I52" s="111">
        <v>9.3000000000000007</v>
      </c>
      <c r="J52" s="110"/>
      <c r="K52" s="110">
        <v>12</v>
      </c>
      <c r="L52" s="110" t="s">
        <v>5602</v>
      </c>
      <c r="M52" s="110"/>
      <c r="N52" s="110">
        <v>25</v>
      </c>
      <c r="O52" s="144"/>
      <c r="P52" s="110"/>
      <c r="Q52" s="111"/>
      <c r="R52" s="110">
        <v>10</v>
      </c>
      <c r="S52" s="110"/>
    </row>
    <row r="53" spans="1:19" ht="25.5" customHeight="1" x14ac:dyDescent="0.25">
      <c r="A53" s="2" t="s">
        <v>4833</v>
      </c>
      <c r="B53" s="2" t="s">
        <v>4821</v>
      </c>
      <c r="C53" s="5" t="s">
        <v>4832</v>
      </c>
      <c r="D53" s="22" t="s">
        <v>0</v>
      </c>
      <c r="E53" s="22">
        <v>20</v>
      </c>
      <c r="F53" s="30">
        <v>22</v>
      </c>
      <c r="G53" s="116"/>
      <c r="H53" s="110"/>
      <c r="I53" s="111">
        <v>9.3000000000000007</v>
      </c>
      <c r="J53" s="110"/>
      <c r="K53" s="110">
        <v>12</v>
      </c>
      <c r="L53" s="110" t="s">
        <v>5602</v>
      </c>
      <c r="M53" s="110"/>
      <c r="N53" s="110">
        <v>25</v>
      </c>
      <c r="O53" s="144"/>
      <c r="P53" s="110"/>
      <c r="Q53" s="111"/>
      <c r="R53" s="110">
        <v>10</v>
      </c>
      <c r="S53" s="110"/>
    </row>
    <row r="54" spans="1:19" ht="25.5" customHeight="1" x14ac:dyDescent="0.25">
      <c r="A54" s="2" t="s">
        <v>4834</v>
      </c>
      <c r="B54" s="2" t="s">
        <v>4821</v>
      </c>
      <c r="C54" s="5" t="s">
        <v>4835</v>
      </c>
      <c r="D54" s="22" t="s">
        <v>0</v>
      </c>
      <c r="E54" s="22">
        <v>100</v>
      </c>
      <c r="F54" s="30">
        <v>5</v>
      </c>
      <c r="G54" s="116">
        <v>2.5</v>
      </c>
      <c r="H54" s="110"/>
      <c r="I54" s="111">
        <v>9.0399999999999991</v>
      </c>
      <c r="J54" s="110"/>
      <c r="K54" s="110">
        <v>12</v>
      </c>
      <c r="L54" s="110" t="s">
        <v>5602</v>
      </c>
      <c r="M54" s="110"/>
      <c r="N54" s="110"/>
      <c r="O54" s="144"/>
      <c r="P54" s="110"/>
      <c r="Q54" s="111"/>
      <c r="R54" s="110"/>
      <c r="S54" s="110"/>
    </row>
    <row r="55" spans="1:19" ht="25.5" customHeight="1" x14ac:dyDescent="0.25">
      <c r="A55" s="2" t="s">
        <v>4836</v>
      </c>
      <c r="B55" s="2" t="s">
        <v>4821</v>
      </c>
      <c r="C55" s="5" t="s">
        <v>4835</v>
      </c>
      <c r="D55" s="22" t="s">
        <v>0</v>
      </c>
      <c r="E55" s="22">
        <v>20</v>
      </c>
      <c r="F55" s="30">
        <v>43</v>
      </c>
      <c r="G55" s="116"/>
      <c r="H55" s="110"/>
      <c r="I55" s="111">
        <v>9.0399999999999991</v>
      </c>
      <c r="J55" s="110"/>
      <c r="K55" s="110">
        <v>12</v>
      </c>
      <c r="L55" s="110" t="s">
        <v>5602</v>
      </c>
      <c r="M55" s="110"/>
      <c r="N55" s="110"/>
      <c r="O55" s="144"/>
      <c r="P55" s="110"/>
      <c r="Q55" s="111"/>
      <c r="R55" s="110"/>
      <c r="S55" s="110"/>
    </row>
    <row r="56" spans="1:19" ht="25.5" customHeight="1" x14ac:dyDescent="0.25">
      <c r="A56" s="2" t="s">
        <v>4837</v>
      </c>
      <c r="B56" s="2" t="s">
        <v>4821</v>
      </c>
      <c r="C56" s="5" t="s">
        <v>4838</v>
      </c>
      <c r="D56" s="22" t="s">
        <v>0</v>
      </c>
      <c r="E56" s="22">
        <v>100</v>
      </c>
      <c r="F56" s="30">
        <v>15</v>
      </c>
      <c r="G56" s="116"/>
      <c r="H56" s="110"/>
      <c r="I56" s="111">
        <v>9.4600000000000009</v>
      </c>
      <c r="J56" s="110"/>
      <c r="K56" s="110">
        <v>12</v>
      </c>
      <c r="L56" s="110" t="s">
        <v>5602</v>
      </c>
      <c r="M56" s="110"/>
      <c r="N56" s="110"/>
      <c r="O56" s="144"/>
      <c r="P56" s="110"/>
      <c r="Q56" s="111"/>
      <c r="R56" s="110"/>
      <c r="S56" s="110"/>
    </row>
    <row r="57" spans="1:19" ht="25.5" customHeight="1" x14ac:dyDescent="0.25">
      <c r="A57" s="2" t="s">
        <v>4839</v>
      </c>
      <c r="B57" s="2" t="s">
        <v>4821</v>
      </c>
      <c r="C57" s="5" t="s">
        <v>4838</v>
      </c>
      <c r="D57" s="22" t="s">
        <v>0</v>
      </c>
      <c r="E57" s="22">
        <v>20</v>
      </c>
      <c r="F57" s="22">
        <v>60</v>
      </c>
      <c r="G57" s="116"/>
      <c r="H57" s="110"/>
      <c r="I57" s="111">
        <v>9.4600000000000009</v>
      </c>
      <c r="J57" s="110"/>
      <c r="K57" s="110">
        <v>12</v>
      </c>
      <c r="L57" s="110" t="s">
        <v>5602</v>
      </c>
      <c r="M57" s="110"/>
      <c r="N57" s="110"/>
      <c r="O57" s="144"/>
      <c r="P57" s="110"/>
      <c r="Q57" s="111"/>
      <c r="R57" s="110"/>
      <c r="S57" s="110"/>
    </row>
    <row r="58" spans="1:19" ht="25.5" customHeight="1" x14ac:dyDescent="0.25">
      <c r="A58" s="2" t="s">
        <v>4840</v>
      </c>
      <c r="B58" s="2" t="s">
        <v>4821</v>
      </c>
      <c r="C58" s="5" t="s">
        <v>4841</v>
      </c>
      <c r="D58" s="22" t="s">
        <v>0</v>
      </c>
      <c r="E58" s="22">
        <v>100</v>
      </c>
      <c r="F58" s="30">
        <v>1</v>
      </c>
      <c r="G58" s="116"/>
      <c r="H58" s="110"/>
      <c r="I58" s="111">
        <v>9.64</v>
      </c>
      <c r="J58" s="110"/>
      <c r="K58" s="110"/>
      <c r="L58" s="110" t="s">
        <v>5602</v>
      </c>
      <c r="M58" s="110"/>
      <c r="N58" s="110"/>
      <c r="O58" s="144"/>
      <c r="P58" s="110"/>
      <c r="Q58" s="111"/>
      <c r="R58" s="110"/>
      <c r="S58" s="110"/>
    </row>
    <row r="59" spans="1:19" ht="25.5" customHeight="1" x14ac:dyDescent="0.25">
      <c r="A59" s="2" t="s">
        <v>4842</v>
      </c>
      <c r="B59" s="2" t="s">
        <v>4821</v>
      </c>
      <c r="C59" s="5" t="s">
        <v>4841</v>
      </c>
      <c r="D59" s="22" t="s">
        <v>0</v>
      </c>
      <c r="E59" s="22">
        <v>20</v>
      </c>
      <c r="F59" s="30">
        <v>6</v>
      </c>
      <c r="G59" s="116"/>
      <c r="H59" s="110"/>
      <c r="I59" s="111">
        <v>9.64</v>
      </c>
      <c r="J59" s="110"/>
      <c r="K59" s="110"/>
      <c r="L59" s="110" t="s">
        <v>5602</v>
      </c>
      <c r="M59" s="110"/>
      <c r="N59" s="110"/>
      <c r="O59" s="144"/>
      <c r="P59" s="110"/>
      <c r="Q59" s="111"/>
      <c r="R59" s="110"/>
      <c r="S59" s="110"/>
    </row>
    <row r="60" spans="1:19" ht="38.25" x14ac:dyDescent="0.25">
      <c r="A60" s="2" t="s">
        <v>4843</v>
      </c>
      <c r="B60" s="2" t="s">
        <v>4844</v>
      </c>
      <c r="C60" s="5" t="s">
        <v>4835</v>
      </c>
      <c r="D60" s="22" t="s">
        <v>0</v>
      </c>
      <c r="E60" s="22">
        <v>100</v>
      </c>
      <c r="F60" s="30">
        <v>10</v>
      </c>
      <c r="G60" s="116"/>
      <c r="H60" s="110"/>
      <c r="I60" s="111">
        <v>4.3499999999999996</v>
      </c>
      <c r="J60" s="110"/>
      <c r="K60" s="110">
        <v>12</v>
      </c>
      <c r="L60" s="110" t="s">
        <v>5602</v>
      </c>
      <c r="M60" s="110"/>
      <c r="N60" s="110"/>
      <c r="O60" s="144"/>
      <c r="P60" s="110"/>
      <c r="Q60" s="111"/>
      <c r="R60" s="110"/>
      <c r="S60" s="110"/>
    </row>
    <row r="61" spans="1:19" ht="38.25" x14ac:dyDescent="0.25">
      <c r="A61" s="2" t="s">
        <v>4845</v>
      </c>
      <c r="B61" s="2" t="s">
        <v>4844</v>
      </c>
      <c r="C61" s="5" t="s">
        <v>4838</v>
      </c>
      <c r="D61" s="22" t="s">
        <v>0</v>
      </c>
      <c r="E61" s="22">
        <v>100</v>
      </c>
      <c r="F61" s="30">
        <v>303</v>
      </c>
      <c r="G61" s="116"/>
      <c r="H61" s="110"/>
      <c r="I61" s="111">
        <v>4.46</v>
      </c>
      <c r="J61" s="110"/>
      <c r="K61" s="110">
        <v>12</v>
      </c>
      <c r="L61" s="110" t="s">
        <v>5602</v>
      </c>
      <c r="M61" s="110"/>
      <c r="N61" s="110"/>
      <c r="O61" s="144"/>
      <c r="P61" s="110"/>
      <c r="Q61" s="111"/>
      <c r="R61" s="110"/>
      <c r="S61" s="110"/>
    </row>
    <row r="62" spans="1:19" ht="38.25" x14ac:dyDescent="0.25">
      <c r="A62" s="2" t="s">
        <v>4846</v>
      </c>
      <c r="B62" s="2" t="s">
        <v>4844</v>
      </c>
      <c r="C62" s="5" t="s">
        <v>4841</v>
      </c>
      <c r="D62" s="22" t="s">
        <v>0</v>
      </c>
      <c r="E62" s="22">
        <v>100</v>
      </c>
      <c r="F62" s="22">
        <v>300</v>
      </c>
      <c r="G62" s="116"/>
      <c r="H62" s="110"/>
      <c r="I62" s="111">
        <v>4.9000000000000004</v>
      </c>
      <c r="J62" s="110"/>
      <c r="K62" s="110"/>
      <c r="L62" s="110" t="s">
        <v>5602</v>
      </c>
      <c r="M62" s="110"/>
      <c r="N62" s="110"/>
      <c r="O62" s="144"/>
      <c r="P62" s="110"/>
      <c r="Q62" s="111"/>
      <c r="R62" s="110"/>
      <c r="S62" s="110"/>
    </row>
    <row r="63" spans="1:19" ht="38.25" x14ac:dyDescent="0.25">
      <c r="A63" s="2" t="s">
        <v>4847</v>
      </c>
      <c r="B63" s="10" t="s">
        <v>4848</v>
      </c>
      <c r="C63" s="5" t="s">
        <v>4849</v>
      </c>
      <c r="D63" s="22" t="s">
        <v>0</v>
      </c>
      <c r="E63" s="22">
        <v>100</v>
      </c>
      <c r="F63" s="22">
        <v>300</v>
      </c>
      <c r="G63" s="116"/>
      <c r="H63" s="110"/>
      <c r="I63" s="111">
        <v>11.2</v>
      </c>
      <c r="J63" s="110"/>
      <c r="K63" s="110">
        <v>19</v>
      </c>
      <c r="L63" s="110" t="s">
        <v>5602</v>
      </c>
      <c r="M63" s="110"/>
      <c r="N63" s="110"/>
      <c r="O63" s="144"/>
      <c r="P63" s="110"/>
      <c r="Q63" s="111"/>
      <c r="R63" s="110"/>
      <c r="S63" s="110"/>
    </row>
    <row r="64" spans="1:19" ht="38.25" x14ac:dyDescent="0.25">
      <c r="A64" s="2" t="s">
        <v>4850</v>
      </c>
      <c r="B64" s="10" t="s">
        <v>4848</v>
      </c>
      <c r="C64" s="5" t="s">
        <v>4851</v>
      </c>
      <c r="D64" s="22" t="s">
        <v>0</v>
      </c>
      <c r="E64" s="22">
        <v>100</v>
      </c>
      <c r="F64" s="22">
        <v>300</v>
      </c>
      <c r="G64" s="116"/>
      <c r="H64" s="110"/>
      <c r="I64" s="110"/>
      <c r="J64" s="110"/>
      <c r="K64" s="110"/>
      <c r="L64" s="110" t="s">
        <v>5602</v>
      </c>
      <c r="M64" s="110"/>
      <c r="N64" s="110"/>
      <c r="O64" s="144"/>
      <c r="P64" s="110"/>
      <c r="Q64" s="111"/>
      <c r="R64" s="110"/>
      <c r="S64" s="110"/>
    </row>
    <row r="65" spans="1:19" ht="38.25" x14ac:dyDescent="0.25">
      <c r="A65" s="2" t="s">
        <v>4852</v>
      </c>
      <c r="B65" s="10" t="s">
        <v>4848</v>
      </c>
      <c r="C65" s="5" t="s">
        <v>4853</v>
      </c>
      <c r="D65" s="22" t="s">
        <v>0</v>
      </c>
      <c r="E65" s="22">
        <v>100</v>
      </c>
      <c r="F65" s="22">
        <v>300</v>
      </c>
      <c r="G65" s="116"/>
      <c r="H65" s="110"/>
      <c r="I65" s="111">
        <v>11.2</v>
      </c>
      <c r="J65" s="110"/>
      <c r="K65" s="110">
        <v>19</v>
      </c>
      <c r="L65" s="110" t="s">
        <v>5602</v>
      </c>
      <c r="M65" s="110"/>
      <c r="N65" s="110"/>
      <c r="O65" s="144"/>
      <c r="P65" s="110"/>
      <c r="Q65" s="111"/>
      <c r="R65" s="110"/>
      <c r="S65" s="110"/>
    </row>
    <row r="66" spans="1:19" ht="38.25" x14ac:dyDescent="0.25">
      <c r="A66" s="2" t="s">
        <v>4854</v>
      </c>
      <c r="B66" s="10" t="s">
        <v>4848</v>
      </c>
      <c r="C66" s="5" t="s">
        <v>4855</v>
      </c>
      <c r="D66" s="22" t="s">
        <v>0</v>
      </c>
      <c r="E66" s="22">
        <v>100</v>
      </c>
      <c r="F66" s="22">
        <v>300</v>
      </c>
      <c r="G66" s="116"/>
      <c r="H66" s="110"/>
      <c r="I66" s="110"/>
      <c r="J66" s="110"/>
      <c r="K66" s="110"/>
      <c r="L66" s="110" t="s">
        <v>5602</v>
      </c>
      <c r="M66" s="110"/>
      <c r="N66" s="110"/>
      <c r="O66" s="144"/>
      <c r="P66" s="110"/>
      <c r="Q66" s="111"/>
      <c r="R66" s="110"/>
      <c r="S66" s="110"/>
    </row>
    <row r="67" spans="1:19" x14ac:dyDescent="0.25">
      <c r="A67" s="4" t="s">
        <v>4856</v>
      </c>
      <c r="B67" s="4" t="s">
        <v>4857</v>
      </c>
      <c r="C67" s="5"/>
      <c r="D67" s="22"/>
      <c r="E67" s="22"/>
      <c r="F67" s="22"/>
      <c r="G67" s="305"/>
      <c r="H67" s="137"/>
      <c r="I67" s="137"/>
      <c r="J67" s="137"/>
      <c r="K67" s="137"/>
      <c r="L67" s="137"/>
      <c r="M67" s="137"/>
      <c r="N67" s="137"/>
      <c r="O67" s="317"/>
      <c r="P67" s="137"/>
      <c r="Q67" s="306"/>
      <c r="R67" s="137"/>
      <c r="S67" s="137"/>
    </row>
    <row r="68" spans="1:19" ht="38.25" x14ac:dyDescent="0.25">
      <c r="A68" s="2" t="s">
        <v>4858</v>
      </c>
      <c r="B68" s="2" t="s">
        <v>4859</v>
      </c>
      <c r="C68" s="5" t="s">
        <v>4860</v>
      </c>
      <c r="D68" s="22" t="s">
        <v>0</v>
      </c>
      <c r="E68" s="22">
        <v>30</v>
      </c>
      <c r="F68" s="30">
        <v>45</v>
      </c>
      <c r="G68" s="116"/>
      <c r="H68" s="110"/>
      <c r="I68" s="110">
        <v>3.77</v>
      </c>
      <c r="J68" s="110"/>
      <c r="K68" s="110">
        <v>12</v>
      </c>
      <c r="L68" s="110" t="s">
        <v>5602</v>
      </c>
      <c r="M68" s="110"/>
      <c r="N68" s="110"/>
      <c r="O68" s="144"/>
      <c r="P68" s="110"/>
      <c r="Q68" s="111"/>
      <c r="R68" s="110">
        <v>10</v>
      </c>
      <c r="S68" s="110"/>
    </row>
    <row r="69" spans="1:19" ht="38.25" x14ac:dyDescent="0.25">
      <c r="A69" s="2" t="s">
        <v>4861</v>
      </c>
      <c r="B69" s="2" t="s">
        <v>4862</v>
      </c>
      <c r="C69" s="5" t="s">
        <v>4860</v>
      </c>
      <c r="D69" s="22" t="s">
        <v>0</v>
      </c>
      <c r="E69" s="22">
        <v>30</v>
      </c>
      <c r="F69" s="30">
        <v>5</v>
      </c>
      <c r="G69" s="116"/>
      <c r="H69" s="110"/>
      <c r="I69" s="110">
        <v>3.77</v>
      </c>
      <c r="J69" s="110"/>
      <c r="K69" s="110">
        <v>12</v>
      </c>
      <c r="L69" s="110" t="s">
        <v>5602</v>
      </c>
      <c r="M69" s="110"/>
      <c r="N69" s="110"/>
      <c r="O69" s="144"/>
      <c r="P69" s="110"/>
      <c r="Q69" s="111"/>
      <c r="R69" s="110">
        <v>10</v>
      </c>
      <c r="S69" s="110"/>
    </row>
    <row r="70" spans="1:19" ht="38.25" x14ac:dyDescent="0.25">
      <c r="A70" s="2" t="s">
        <v>4863</v>
      </c>
      <c r="B70" s="10" t="s">
        <v>4864</v>
      </c>
      <c r="C70" s="5" t="s">
        <v>4865</v>
      </c>
      <c r="D70" s="22" t="s">
        <v>0</v>
      </c>
      <c r="E70" s="22">
        <v>50</v>
      </c>
      <c r="F70" s="22">
        <v>500</v>
      </c>
      <c r="G70" s="116">
        <v>2</v>
      </c>
      <c r="H70" s="110"/>
      <c r="I70" s="111">
        <v>2.7</v>
      </c>
      <c r="J70" s="110"/>
      <c r="K70" s="110">
        <v>12</v>
      </c>
      <c r="L70" s="110" t="s">
        <v>5602</v>
      </c>
      <c r="M70" s="110"/>
      <c r="N70" s="110"/>
      <c r="O70" s="144"/>
      <c r="P70" s="110"/>
      <c r="Q70" s="111"/>
      <c r="R70" s="110"/>
      <c r="S70" s="110"/>
    </row>
    <row r="71" spans="1:19" ht="51" x14ac:dyDescent="0.25">
      <c r="A71" s="2" t="s">
        <v>4866</v>
      </c>
      <c r="B71" s="10" t="s">
        <v>4867</v>
      </c>
      <c r="C71" s="5" t="s">
        <v>1120</v>
      </c>
      <c r="D71" s="22" t="s">
        <v>0</v>
      </c>
      <c r="E71" s="22">
        <v>20</v>
      </c>
      <c r="F71" s="22">
        <v>500</v>
      </c>
      <c r="G71" s="116"/>
      <c r="H71" s="110"/>
      <c r="I71" s="111">
        <v>4.05</v>
      </c>
      <c r="J71" s="110"/>
      <c r="K71" s="110"/>
      <c r="L71" s="110" t="s">
        <v>5602</v>
      </c>
      <c r="M71" s="110"/>
      <c r="N71" s="110"/>
      <c r="O71" s="144"/>
      <c r="P71" s="110"/>
      <c r="Q71" s="111"/>
      <c r="R71" s="110"/>
      <c r="S71" s="110"/>
    </row>
    <row r="72" spans="1:19" ht="25.5" x14ac:dyDescent="0.25">
      <c r="A72" s="2" t="s">
        <v>4868</v>
      </c>
      <c r="B72" s="10" t="s">
        <v>4869</v>
      </c>
      <c r="C72" s="5"/>
      <c r="D72" s="22" t="s">
        <v>0</v>
      </c>
      <c r="E72" s="15">
        <v>100</v>
      </c>
      <c r="F72" s="15">
        <v>1000</v>
      </c>
      <c r="G72" s="116">
        <v>0.9</v>
      </c>
      <c r="H72" s="110"/>
      <c r="I72" s="110">
        <v>1.22</v>
      </c>
      <c r="J72" s="110"/>
      <c r="K72" s="110">
        <v>5</v>
      </c>
      <c r="L72" s="110" t="s">
        <v>5602</v>
      </c>
      <c r="M72" s="110"/>
      <c r="N72" s="110"/>
      <c r="O72" s="144"/>
      <c r="P72" s="110"/>
      <c r="Q72" s="111"/>
      <c r="R72" s="110">
        <v>10</v>
      </c>
      <c r="S72" s="110"/>
    </row>
    <row r="73" spans="1:19" ht="25.5" x14ac:dyDescent="0.25">
      <c r="A73" s="2" t="s">
        <v>4870</v>
      </c>
      <c r="B73" s="10" t="s">
        <v>4871</v>
      </c>
      <c r="C73" s="5" t="s">
        <v>4872</v>
      </c>
      <c r="D73" s="22" t="s">
        <v>0</v>
      </c>
      <c r="E73" s="15">
        <v>100</v>
      </c>
      <c r="F73" s="15">
        <v>1000</v>
      </c>
      <c r="G73" s="116"/>
      <c r="H73" s="110"/>
      <c r="I73" s="110">
        <v>1.56</v>
      </c>
      <c r="J73" s="110"/>
      <c r="K73" s="110">
        <v>5</v>
      </c>
      <c r="L73" s="110" t="s">
        <v>5602</v>
      </c>
      <c r="M73" s="110"/>
      <c r="N73" s="110"/>
      <c r="O73" s="144"/>
      <c r="P73" s="110"/>
      <c r="Q73" s="111"/>
      <c r="R73" s="110"/>
      <c r="S73" s="110"/>
    </row>
    <row r="74" spans="1:19" x14ac:dyDescent="0.25">
      <c r="A74" s="4" t="s">
        <v>4873</v>
      </c>
      <c r="B74" s="4" t="s">
        <v>4874</v>
      </c>
      <c r="C74" s="5"/>
      <c r="D74" s="22"/>
      <c r="E74" s="22"/>
      <c r="F74" s="22"/>
      <c r="G74" s="112"/>
      <c r="H74" s="112"/>
      <c r="I74" s="112"/>
      <c r="J74" s="112"/>
      <c r="K74" s="112"/>
      <c r="L74" s="112"/>
      <c r="M74" s="112"/>
      <c r="N74" s="112"/>
      <c r="O74" s="143"/>
      <c r="P74" s="112"/>
      <c r="Q74" s="157"/>
      <c r="R74" s="112"/>
      <c r="S74" s="112"/>
    </row>
    <row r="75" spans="1:19" ht="51" customHeight="1" x14ac:dyDescent="0.25">
      <c r="A75" s="2" t="s">
        <v>4875</v>
      </c>
      <c r="B75" s="2" t="s">
        <v>4876</v>
      </c>
      <c r="C75" s="5" t="s">
        <v>4877</v>
      </c>
      <c r="D75" s="22" t="s">
        <v>0</v>
      </c>
      <c r="E75" s="22">
        <v>200</v>
      </c>
      <c r="F75" s="22">
        <v>200</v>
      </c>
      <c r="G75" s="116" t="s">
        <v>5599</v>
      </c>
      <c r="H75" s="110"/>
      <c r="I75" s="110">
        <v>0.56999999999999995</v>
      </c>
      <c r="J75" s="110"/>
      <c r="K75" s="110">
        <v>3</v>
      </c>
      <c r="L75" s="110" t="s">
        <v>5602</v>
      </c>
      <c r="M75" s="110"/>
      <c r="N75" s="110"/>
      <c r="O75" s="144"/>
      <c r="P75" s="110"/>
      <c r="Q75" s="111">
        <v>3</v>
      </c>
      <c r="R75" s="110"/>
      <c r="S75" s="110"/>
    </row>
    <row r="76" spans="1:19" ht="51" customHeight="1" x14ac:dyDescent="0.25">
      <c r="A76" s="2" t="s">
        <v>4878</v>
      </c>
      <c r="B76" s="2" t="s">
        <v>4879</v>
      </c>
      <c r="C76" s="5" t="s">
        <v>4880</v>
      </c>
      <c r="D76" s="22" t="s">
        <v>0</v>
      </c>
      <c r="E76" s="22">
        <v>200</v>
      </c>
      <c r="F76" s="22">
        <v>200</v>
      </c>
      <c r="G76" s="116">
        <v>0.5</v>
      </c>
      <c r="H76" s="110"/>
      <c r="I76" s="110">
        <v>0.69</v>
      </c>
      <c r="J76" s="110"/>
      <c r="K76" s="110">
        <v>3</v>
      </c>
      <c r="L76" s="110" t="s">
        <v>5602</v>
      </c>
      <c r="M76" s="110"/>
      <c r="N76" s="110"/>
      <c r="O76" s="144"/>
      <c r="P76" s="110"/>
      <c r="Q76" s="111"/>
      <c r="R76" s="110">
        <v>2</v>
      </c>
      <c r="S76" s="110"/>
    </row>
    <row r="77" spans="1:19" ht="51" customHeight="1" x14ac:dyDescent="0.25">
      <c r="A77" s="2" t="s">
        <v>4881</v>
      </c>
      <c r="B77" s="2" t="s">
        <v>4879</v>
      </c>
      <c r="C77" s="5" t="s">
        <v>4882</v>
      </c>
      <c r="D77" s="22" t="s">
        <v>0</v>
      </c>
      <c r="E77" s="22">
        <v>200</v>
      </c>
      <c r="F77" s="22">
        <v>200</v>
      </c>
      <c r="G77" s="116"/>
      <c r="H77" s="110"/>
      <c r="I77" s="110">
        <v>0.69</v>
      </c>
      <c r="J77" s="110"/>
      <c r="K77" s="110">
        <v>3</v>
      </c>
      <c r="L77" s="110" t="s">
        <v>5602</v>
      </c>
      <c r="M77" s="110"/>
      <c r="N77" s="110"/>
      <c r="O77" s="144"/>
      <c r="P77" s="110"/>
      <c r="Q77" s="111">
        <v>3</v>
      </c>
      <c r="R77" s="110"/>
      <c r="S77" s="110"/>
    </row>
    <row r="78" spans="1:19" ht="51" customHeight="1" x14ac:dyDescent="0.25">
      <c r="A78" s="2" t="s">
        <v>4883</v>
      </c>
      <c r="B78" s="2" t="s">
        <v>4884</v>
      </c>
      <c r="C78" s="5" t="s">
        <v>4885</v>
      </c>
      <c r="D78" s="22" t="s">
        <v>0</v>
      </c>
      <c r="E78" s="22">
        <v>200</v>
      </c>
      <c r="F78" s="22">
        <v>200</v>
      </c>
      <c r="G78" s="116">
        <v>0.5</v>
      </c>
      <c r="H78" s="110"/>
      <c r="I78" s="110">
        <v>0.73</v>
      </c>
      <c r="J78" s="110"/>
      <c r="K78" s="110">
        <v>3</v>
      </c>
      <c r="L78" s="110" t="s">
        <v>5602</v>
      </c>
      <c r="M78" s="110"/>
      <c r="N78" s="110"/>
      <c r="O78" s="144"/>
      <c r="P78" s="110"/>
      <c r="Q78" s="111">
        <v>3</v>
      </c>
      <c r="R78" s="110"/>
      <c r="S78" s="110"/>
    </row>
    <row r="79" spans="1:19" ht="51" customHeight="1" x14ac:dyDescent="0.25">
      <c r="A79" s="2" t="s">
        <v>4886</v>
      </c>
      <c r="B79" s="2" t="s">
        <v>4887</v>
      </c>
      <c r="C79" s="5" t="s">
        <v>4888</v>
      </c>
      <c r="D79" s="22" t="s">
        <v>0</v>
      </c>
      <c r="E79" s="22">
        <v>200</v>
      </c>
      <c r="F79" s="22">
        <v>200</v>
      </c>
      <c r="G79" s="116">
        <v>0.5</v>
      </c>
      <c r="H79" s="110"/>
      <c r="I79" s="110">
        <v>0.78</v>
      </c>
      <c r="J79" s="110"/>
      <c r="K79" s="110">
        <v>3</v>
      </c>
      <c r="L79" s="110" t="s">
        <v>5602</v>
      </c>
      <c r="M79" s="110"/>
      <c r="N79" s="110"/>
      <c r="O79" s="144"/>
      <c r="P79" s="110"/>
      <c r="Q79" s="111">
        <v>3</v>
      </c>
      <c r="R79" s="110">
        <v>2</v>
      </c>
      <c r="S79" s="110"/>
    </row>
    <row r="80" spans="1:19" ht="51" customHeight="1" x14ac:dyDescent="0.25">
      <c r="A80" s="2" t="s">
        <v>4889</v>
      </c>
      <c r="B80" s="2" t="s">
        <v>4890</v>
      </c>
      <c r="C80" s="5" t="s">
        <v>4395</v>
      </c>
      <c r="D80" s="22" t="s">
        <v>0</v>
      </c>
      <c r="E80" s="22">
        <v>100</v>
      </c>
      <c r="F80" s="22">
        <v>100</v>
      </c>
      <c r="G80" s="116">
        <v>0.5</v>
      </c>
      <c r="H80" s="110"/>
      <c r="I80" s="110">
        <v>1.42</v>
      </c>
      <c r="J80" s="110"/>
      <c r="K80" s="110">
        <v>3</v>
      </c>
      <c r="L80" s="110" t="s">
        <v>5602</v>
      </c>
      <c r="M80" s="110"/>
      <c r="N80" s="110"/>
      <c r="O80" s="144"/>
      <c r="P80" s="110"/>
      <c r="Q80" s="111">
        <v>3</v>
      </c>
      <c r="R80" s="110">
        <v>2</v>
      </c>
      <c r="S80" s="110"/>
    </row>
    <row r="81" spans="1:19" ht="51" customHeight="1" x14ac:dyDescent="0.25">
      <c r="A81" s="2" t="s">
        <v>4891</v>
      </c>
      <c r="B81" s="2" t="s">
        <v>4892</v>
      </c>
      <c r="C81" s="5" t="s">
        <v>4893</v>
      </c>
      <c r="D81" s="22" t="s">
        <v>0</v>
      </c>
      <c r="E81" s="22">
        <v>100</v>
      </c>
      <c r="F81" s="22">
        <v>100</v>
      </c>
      <c r="G81" s="116">
        <v>0.5</v>
      </c>
      <c r="H81" s="110"/>
      <c r="I81" s="111">
        <v>2</v>
      </c>
      <c r="J81" s="110"/>
      <c r="K81" s="110">
        <v>5</v>
      </c>
      <c r="L81" s="110" t="s">
        <v>5602</v>
      </c>
      <c r="M81" s="110"/>
      <c r="N81" s="110"/>
      <c r="O81" s="144"/>
      <c r="P81" s="110"/>
      <c r="Q81" s="111">
        <v>3</v>
      </c>
      <c r="R81" s="110">
        <v>2</v>
      </c>
      <c r="S81" s="110"/>
    </row>
    <row r="82" spans="1:19" x14ac:dyDescent="0.25">
      <c r="A82" s="4" t="s">
        <v>4894</v>
      </c>
      <c r="B82" s="4" t="s">
        <v>4895</v>
      </c>
      <c r="C82" s="19"/>
      <c r="D82" s="16"/>
      <c r="E82" s="16"/>
      <c r="F82" s="16"/>
      <c r="G82" s="112"/>
      <c r="H82" s="112"/>
      <c r="I82" s="112"/>
      <c r="J82" s="112"/>
      <c r="K82" s="112"/>
      <c r="L82" s="112"/>
      <c r="M82" s="112"/>
      <c r="N82" s="112"/>
      <c r="O82" s="143"/>
      <c r="P82" s="112"/>
      <c r="Q82" s="157"/>
      <c r="R82" s="112"/>
      <c r="S82" s="112"/>
    </row>
    <row r="83" spans="1:19" ht="51" x14ac:dyDescent="0.25">
      <c r="A83" s="2" t="s">
        <v>4896</v>
      </c>
      <c r="B83" s="2" t="s">
        <v>4897</v>
      </c>
      <c r="C83" s="5" t="s">
        <v>4877</v>
      </c>
      <c r="D83" s="22" t="s">
        <v>0</v>
      </c>
      <c r="E83" s="22">
        <v>100</v>
      </c>
      <c r="F83" s="22">
        <v>100</v>
      </c>
      <c r="G83" s="110"/>
      <c r="H83" s="110"/>
      <c r="I83" s="110">
        <v>0.14000000000000001</v>
      </c>
      <c r="J83" s="110"/>
      <c r="K83" s="110">
        <v>3</v>
      </c>
      <c r="L83" s="110" t="s">
        <v>5602</v>
      </c>
      <c r="M83" s="110"/>
      <c r="N83" s="110"/>
      <c r="O83" s="144"/>
      <c r="P83" s="110"/>
      <c r="Q83" s="111">
        <v>3</v>
      </c>
      <c r="R83" s="110"/>
      <c r="S83" s="110"/>
    </row>
    <row r="84" spans="1:19" ht="63.75" x14ac:dyDescent="0.25">
      <c r="A84" s="2" t="s">
        <v>4898</v>
      </c>
      <c r="B84" s="2" t="s">
        <v>4899</v>
      </c>
      <c r="C84" s="5" t="s">
        <v>4900</v>
      </c>
      <c r="D84" s="22" t="s">
        <v>0</v>
      </c>
      <c r="E84" s="22">
        <v>100</v>
      </c>
      <c r="F84" s="22">
        <v>100</v>
      </c>
      <c r="G84" s="110"/>
      <c r="H84" s="110"/>
      <c r="I84" s="111">
        <v>0.1</v>
      </c>
      <c r="J84" s="110"/>
      <c r="K84" s="110">
        <v>3</v>
      </c>
      <c r="L84" s="110" t="s">
        <v>5602</v>
      </c>
      <c r="M84" s="110"/>
      <c r="N84" s="110"/>
      <c r="O84" s="144"/>
      <c r="P84" s="110"/>
      <c r="Q84" s="111"/>
      <c r="R84" s="110"/>
      <c r="S84" s="110"/>
    </row>
    <row r="85" spans="1:19" ht="51" x14ac:dyDescent="0.25">
      <c r="A85" s="2" t="s">
        <v>4901</v>
      </c>
      <c r="B85" s="2" t="s">
        <v>4902</v>
      </c>
      <c r="C85" s="5" t="s">
        <v>4885</v>
      </c>
      <c r="D85" s="22" t="s">
        <v>0</v>
      </c>
      <c r="E85" s="22">
        <v>100</v>
      </c>
      <c r="F85" s="22">
        <v>100</v>
      </c>
      <c r="G85" s="110"/>
      <c r="H85" s="110"/>
      <c r="I85" s="111">
        <v>0.1</v>
      </c>
      <c r="J85" s="110"/>
      <c r="K85" s="110">
        <v>3</v>
      </c>
      <c r="L85" s="110" t="s">
        <v>5602</v>
      </c>
      <c r="M85" s="110"/>
      <c r="N85" s="110"/>
      <c r="O85" s="144"/>
      <c r="P85" s="110"/>
      <c r="Q85" s="111">
        <v>3</v>
      </c>
      <c r="R85" s="110"/>
      <c r="S85" s="110"/>
    </row>
    <row r="86" spans="1:19" ht="51" x14ac:dyDescent="0.25">
      <c r="A86" s="2" t="s">
        <v>4903</v>
      </c>
      <c r="B86" s="2" t="s">
        <v>4904</v>
      </c>
      <c r="C86" s="5" t="s">
        <v>4888</v>
      </c>
      <c r="D86" s="22" t="s">
        <v>0</v>
      </c>
      <c r="E86" s="22">
        <v>100</v>
      </c>
      <c r="F86" s="22">
        <v>100</v>
      </c>
      <c r="G86" s="110"/>
      <c r="H86" s="110"/>
      <c r="I86" s="110">
        <v>0.14000000000000001</v>
      </c>
      <c r="J86" s="110"/>
      <c r="K86" s="110">
        <v>3</v>
      </c>
      <c r="L86" s="110" t="s">
        <v>5602</v>
      </c>
      <c r="M86" s="110"/>
      <c r="N86" s="110"/>
      <c r="O86" s="144"/>
      <c r="P86" s="110"/>
      <c r="Q86" s="111">
        <v>3</v>
      </c>
      <c r="R86" s="110"/>
      <c r="S86" s="110"/>
    </row>
    <row r="87" spans="1:19" ht="51" x14ac:dyDescent="0.25">
      <c r="A87" s="2" t="s">
        <v>4905</v>
      </c>
      <c r="B87" s="2" t="s">
        <v>4906</v>
      </c>
      <c r="C87" s="5" t="s">
        <v>4395</v>
      </c>
      <c r="D87" s="22" t="s">
        <v>0</v>
      </c>
      <c r="E87" s="22">
        <v>100</v>
      </c>
      <c r="F87" s="22">
        <v>100</v>
      </c>
      <c r="G87" s="110"/>
      <c r="H87" s="110"/>
      <c r="I87" s="110">
        <v>0.17</v>
      </c>
      <c r="J87" s="110"/>
      <c r="K87" s="110">
        <v>3</v>
      </c>
      <c r="L87" s="110" t="s">
        <v>5602</v>
      </c>
      <c r="M87" s="110"/>
      <c r="N87" s="110"/>
      <c r="O87" s="144"/>
      <c r="P87" s="110"/>
      <c r="Q87" s="111">
        <v>3</v>
      </c>
      <c r="R87" s="110"/>
      <c r="S87" s="110"/>
    </row>
    <row r="88" spans="1:19" x14ac:dyDescent="0.25">
      <c r="A88" s="4" t="s">
        <v>4907</v>
      </c>
      <c r="B88" s="4" t="s">
        <v>4908</v>
      </c>
      <c r="C88" s="19"/>
      <c r="D88" s="16"/>
      <c r="E88" s="16"/>
      <c r="F88" s="16"/>
      <c r="G88" s="112"/>
      <c r="H88" s="112"/>
      <c r="I88" s="112"/>
      <c r="J88" s="112"/>
      <c r="K88" s="112"/>
      <c r="L88" s="112"/>
      <c r="M88" s="112"/>
      <c r="N88" s="112"/>
      <c r="O88" s="143"/>
      <c r="P88" s="112"/>
      <c r="Q88" s="157"/>
      <c r="R88" s="112"/>
      <c r="S88" s="112"/>
    </row>
    <row r="89" spans="1:19" ht="25.5" x14ac:dyDescent="0.25">
      <c r="A89" s="2" t="s">
        <v>4909</v>
      </c>
      <c r="B89" s="2" t="s">
        <v>4910</v>
      </c>
      <c r="C89" s="5" t="s">
        <v>4911</v>
      </c>
      <c r="D89" s="22" t="s">
        <v>0</v>
      </c>
      <c r="E89" s="22">
        <v>5</v>
      </c>
      <c r="F89" s="22">
        <v>5</v>
      </c>
      <c r="G89" s="110"/>
      <c r="H89" s="110"/>
      <c r="I89" s="110">
        <v>0.17</v>
      </c>
      <c r="J89" s="110"/>
      <c r="K89" s="110">
        <v>2</v>
      </c>
      <c r="L89" s="110" t="s">
        <v>5602</v>
      </c>
      <c r="M89" s="110"/>
      <c r="N89" s="110"/>
      <c r="O89" s="144"/>
      <c r="P89" s="110"/>
      <c r="Q89" s="111"/>
      <c r="R89" s="110">
        <v>2</v>
      </c>
      <c r="S89" s="110"/>
    </row>
    <row r="90" spans="1:19" ht="25.5" x14ac:dyDescent="0.25">
      <c r="A90" s="2" t="s">
        <v>4912</v>
      </c>
      <c r="B90" s="2" t="s">
        <v>4913</v>
      </c>
      <c r="C90" s="5" t="s">
        <v>4914</v>
      </c>
      <c r="D90" s="22" t="s">
        <v>0</v>
      </c>
      <c r="E90" s="22">
        <v>5</v>
      </c>
      <c r="F90" s="22">
        <v>5</v>
      </c>
      <c r="G90" s="110"/>
      <c r="H90" s="110"/>
      <c r="I90" s="110">
        <v>0.19</v>
      </c>
      <c r="J90" s="110"/>
      <c r="K90" s="110"/>
      <c r="L90" s="110" t="s">
        <v>5602</v>
      </c>
      <c r="M90" s="110"/>
      <c r="N90" s="110"/>
      <c r="O90" s="144"/>
      <c r="P90" s="110"/>
      <c r="Q90" s="111"/>
      <c r="R90" s="110"/>
      <c r="S90" s="110"/>
    </row>
    <row r="91" spans="1:19" ht="25.5" x14ac:dyDescent="0.25">
      <c r="A91" s="2" t="s">
        <v>4915</v>
      </c>
      <c r="B91" s="2" t="s">
        <v>4916</v>
      </c>
      <c r="C91" s="5" t="s">
        <v>4917</v>
      </c>
      <c r="D91" s="22" t="s">
        <v>0</v>
      </c>
      <c r="E91" s="22">
        <v>5</v>
      </c>
      <c r="F91" s="22">
        <v>5</v>
      </c>
      <c r="G91" s="110"/>
      <c r="H91" s="110"/>
      <c r="I91" s="111">
        <v>0.21</v>
      </c>
      <c r="J91" s="110"/>
      <c r="K91" s="110"/>
      <c r="L91" s="110" t="s">
        <v>5602</v>
      </c>
      <c r="M91" s="110"/>
      <c r="N91" s="110"/>
      <c r="O91" s="144"/>
      <c r="P91" s="110"/>
      <c r="Q91" s="111"/>
      <c r="R91" s="110"/>
      <c r="S91" s="110"/>
    </row>
    <row r="92" spans="1:19" ht="25.5" x14ac:dyDescent="0.25">
      <c r="A92" s="2" t="s">
        <v>4918</v>
      </c>
      <c r="B92" s="2" t="s">
        <v>4919</v>
      </c>
      <c r="C92" s="5" t="s">
        <v>4920</v>
      </c>
      <c r="D92" s="22" t="s">
        <v>0</v>
      </c>
      <c r="E92" s="22">
        <v>5</v>
      </c>
      <c r="F92" s="22">
        <v>5</v>
      </c>
      <c r="G92" s="110"/>
      <c r="H92" s="110"/>
      <c r="I92" s="111">
        <v>0.22</v>
      </c>
      <c r="J92" s="110"/>
      <c r="K92" s="110"/>
      <c r="L92" s="110" t="s">
        <v>5602</v>
      </c>
      <c r="M92" s="110"/>
      <c r="N92" s="110"/>
      <c r="O92" s="144"/>
      <c r="P92" s="110"/>
      <c r="Q92" s="111"/>
      <c r="R92" s="110"/>
      <c r="S92" s="110"/>
    </row>
    <row r="93" spans="1:19" x14ac:dyDescent="0.25">
      <c r="A93" s="2" t="s">
        <v>4921</v>
      </c>
      <c r="B93" s="2" t="s">
        <v>4922</v>
      </c>
      <c r="C93" s="5" t="s">
        <v>4923</v>
      </c>
      <c r="D93" s="22" t="s">
        <v>0</v>
      </c>
      <c r="E93" s="22">
        <v>5</v>
      </c>
      <c r="F93" s="22">
        <v>5</v>
      </c>
      <c r="G93" s="110"/>
      <c r="H93" s="110"/>
      <c r="I93" s="110"/>
      <c r="J93" s="110"/>
      <c r="K93" s="110">
        <v>3</v>
      </c>
      <c r="L93" s="110" t="s">
        <v>5602</v>
      </c>
      <c r="M93" s="110"/>
      <c r="N93" s="110"/>
      <c r="O93" s="144"/>
      <c r="P93" s="110"/>
      <c r="Q93" s="111"/>
      <c r="R93" s="110"/>
      <c r="S93" s="110"/>
    </row>
    <row r="94" spans="1:19" x14ac:dyDescent="0.25">
      <c r="A94" s="2" t="s">
        <v>4924</v>
      </c>
      <c r="B94" s="2" t="s">
        <v>4922</v>
      </c>
      <c r="C94" s="5" t="s">
        <v>4925</v>
      </c>
      <c r="D94" s="22" t="s">
        <v>0</v>
      </c>
      <c r="E94" s="22">
        <v>5</v>
      </c>
      <c r="F94" s="22">
        <v>5</v>
      </c>
      <c r="G94" s="110"/>
      <c r="H94" s="110"/>
      <c r="I94" s="110"/>
      <c r="J94" s="110"/>
      <c r="K94" s="110">
        <v>3</v>
      </c>
      <c r="L94" s="110" t="s">
        <v>5602</v>
      </c>
      <c r="M94" s="110"/>
      <c r="N94" s="110"/>
      <c r="O94" s="144"/>
      <c r="P94" s="110"/>
      <c r="Q94" s="111"/>
      <c r="R94" s="110"/>
      <c r="S94" s="110"/>
    </row>
    <row r="95" spans="1:19" x14ac:dyDescent="0.25">
      <c r="A95" s="2" t="s">
        <v>4926</v>
      </c>
      <c r="B95" s="2" t="s">
        <v>4922</v>
      </c>
      <c r="C95" s="5" t="s">
        <v>4927</v>
      </c>
      <c r="D95" s="22" t="s">
        <v>0</v>
      </c>
      <c r="E95" s="22">
        <v>5</v>
      </c>
      <c r="F95" s="22">
        <v>5</v>
      </c>
      <c r="G95" s="110"/>
      <c r="H95" s="110"/>
      <c r="I95" s="110"/>
      <c r="J95" s="110"/>
      <c r="K95" s="110">
        <v>3</v>
      </c>
      <c r="L95" s="110" t="s">
        <v>5602</v>
      </c>
      <c r="M95" s="110"/>
      <c r="N95" s="110"/>
      <c r="O95" s="144"/>
      <c r="P95" s="110"/>
      <c r="Q95" s="111"/>
      <c r="R95" s="110"/>
      <c r="S95" s="110"/>
    </row>
    <row r="96" spans="1:19" x14ac:dyDescent="0.25">
      <c r="A96" s="2" t="s">
        <v>4928</v>
      </c>
      <c r="B96" s="2" t="s">
        <v>4922</v>
      </c>
      <c r="C96" s="5" t="s">
        <v>4929</v>
      </c>
      <c r="D96" s="22" t="s">
        <v>0</v>
      </c>
      <c r="E96" s="22">
        <v>5</v>
      </c>
      <c r="F96" s="22">
        <v>5</v>
      </c>
      <c r="G96" s="110"/>
      <c r="H96" s="110"/>
      <c r="I96" s="110"/>
      <c r="J96" s="110"/>
      <c r="K96" s="110">
        <v>3</v>
      </c>
      <c r="L96" s="110" t="s">
        <v>5602</v>
      </c>
      <c r="M96" s="110"/>
      <c r="N96" s="110"/>
      <c r="O96" s="144"/>
      <c r="P96" s="110"/>
      <c r="Q96" s="111"/>
      <c r="R96" s="110"/>
      <c r="S96" s="110"/>
    </row>
    <row r="97" spans="1:19" x14ac:dyDescent="0.25">
      <c r="A97" s="2" t="s">
        <v>4930</v>
      </c>
      <c r="B97" s="2" t="s">
        <v>4922</v>
      </c>
      <c r="C97" s="5" t="s">
        <v>4931</v>
      </c>
      <c r="D97" s="22" t="s">
        <v>0</v>
      </c>
      <c r="E97" s="22">
        <v>5</v>
      </c>
      <c r="F97" s="22">
        <v>5</v>
      </c>
      <c r="G97" s="110"/>
      <c r="H97" s="110"/>
      <c r="I97" s="110"/>
      <c r="J97" s="110"/>
      <c r="K97" s="110">
        <v>3</v>
      </c>
      <c r="L97" s="110" t="s">
        <v>5602</v>
      </c>
      <c r="M97" s="110"/>
      <c r="N97" s="110"/>
      <c r="O97" s="144"/>
      <c r="P97" s="110"/>
      <c r="Q97" s="111"/>
      <c r="R97" s="110"/>
      <c r="S97" s="110"/>
    </row>
    <row r="98" spans="1:19" x14ac:dyDescent="0.25">
      <c r="A98" s="2" t="s">
        <v>4932</v>
      </c>
      <c r="B98" s="2" t="s">
        <v>4922</v>
      </c>
      <c r="C98" s="5" t="s">
        <v>4933</v>
      </c>
      <c r="D98" s="22" t="s">
        <v>0</v>
      </c>
      <c r="E98" s="22">
        <v>5</v>
      </c>
      <c r="F98" s="22">
        <v>5</v>
      </c>
      <c r="G98" s="110"/>
      <c r="H98" s="110"/>
      <c r="I98" s="110"/>
      <c r="J98" s="110"/>
      <c r="K98" s="110">
        <v>3</v>
      </c>
      <c r="L98" s="110" t="s">
        <v>5602</v>
      </c>
      <c r="M98" s="110"/>
      <c r="N98" s="110"/>
      <c r="O98" s="144"/>
      <c r="P98" s="110"/>
      <c r="Q98" s="111"/>
      <c r="R98" s="110"/>
      <c r="S98" s="110"/>
    </row>
    <row r="99" spans="1:19" x14ac:dyDescent="0.25">
      <c r="A99" s="2" t="s">
        <v>4934</v>
      </c>
      <c r="B99" s="2" t="s">
        <v>4922</v>
      </c>
      <c r="C99" s="5" t="s">
        <v>4935</v>
      </c>
      <c r="D99" s="22" t="s">
        <v>0</v>
      </c>
      <c r="E99" s="22">
        <v>5</v>
      </c>
      <c r="F99" s="22">
        <v>5</v>
      </c>
      <c r="G99" s="110"/>
      <c r="H99" s="110"/>
      <c r="I99" s="110"/>
      <c r="J99" s="110"/>
      <c r="K99" s="110">
        <v>3</v>
      </c>
      <c r="L99" s="110" t="s">
        <v>5602</v>
      </c>
      <c r="M99" s="110"/>
      <c r="N99" s="110"/>
      <c r="O99" s="144"/>
      <c r="P99" s="110"/>
      <c r="Q99" s="111"/>
      <c r="R99" s="110"/>
      <c r="S99" s="110"/>
    </row>
    <row r="100" spans="1:19" x14ac:dyDescent="0.25">
      <c r="A100" s="4" t="s">
        <v>4936</v>
      </c>
      <c r="B100" s="94" t="s">
        <v>4937</v>
      </c>
      <c r="C100" s="5"/>
      <c r="D100" s="22"/>
      <c r="E100" s="22"/>
      <c r="F100" s="22"/>
      <c r="G100" s="137"/>
      <c r="H100" s="137"/>
      <c r="I100" s="137"/>
      <c r="J100" s="137"/>
      <c r="K100" s="137"/>
      <c r="L100" s="137"/>
      <c r="M100" s="137"/>
      <c r="N100" s="137"/>
      <c r="O100" s="317"/>
      <c r="P100" s="137"/>
      <c r="Q100" s="306"/>
      <c r="R100" s="137"/>
      <c r="S100" s="137"/>
    </row>
    <row r="101" spans="1:19" x14ac:dyDescent="0.25">
      <c r="A101" s="2" t="s">
        <v>4938</v>
      </c>
      <c r="B101" s="2" t="s">
        <v>4939</v>
      </c>
      <c r="C101" s="5" t="s">
        <v>4940</v>
      </c>
      <c r="D101" s="22" t="s">
        <v>0</v>
      </c>
      <c r="E101" s="22">
        <v>50</v>
      </c>
      <c r="F101" s="30">
        <v>90</v>
      </c>
      <c r="G101" s="110"/>
      <c r="H101" s="110"/>
      <c r="I101" s="110"/>
      <c r="J101" s="110"/>
      <c r="K101" s="110">
        <v>2</v>
      </c>
      <c r="L101" s="110" t="s">
        <v>5602</v>
      </c>
      <c r="M101" s="110"/>
      <c r="N101" s="110">
        <v>0.57999999999999996</v>
      </c>
      <c r="O101" s="144"/>
      <c r="P101" s="110"/>
      <c r="Q101" s="111"/>
      <c r="R101" s="110"/>
      <c r="S101" s="110"/>
    </row>
    <row r="102" spans="1:19" x14ac:dyDescent="0.25">
      <c r="A102" s="2" t="s">
        <v>4941</v>
      </c>
      <c r="B102" s="2" t="str">
        <f>B101</f>
        <v>Zonde, kuņģa, Rtg kontrastējama, piltuvveida savienojums bez mandrēnas.</v>
      </c>
      <c r="C102" s="5" t="str">
        <f>C101</f>
        <v>Ch 12</v>
      </c>
      <c r="D102" s="22" t="s">
        <v>0</v>
      </c>
      <c r="E102" s="22">
        <v>10</v>
      </c>
      <c r="F102" s="30">
        <v>110</v>
      </c>
      <c r="G102" s="110"/>
      <c r="H102" s="110"/>
      <c r="I102" s="110"/>
      <c r="J102" s="110"/>
      <c r="K102" s="110">
        <v>2</v>
      </c>
      <c r="L102" s="110" t="s">
        <v>5602</v>
      </c>
      <c r="M102" s="110"/>
      <c r="N102" s="110">
        <v>0.86</v>
      </c>
      <c r="O102" s="144"/>
      <c r="P102" s="110"/>
      <c r="Q102" s="111"/>
      <c r="R102" s="110"/>
      <c r="S102" s="110"/>
    </row>
    <row r="103" spans="1:19" x14ac:dyDescent="0.25">
      <c r="A103" s="2" t="s">
        <v>4942</v>
      </c>
      <c r="B103" s="2" t="s">
        <v>4939</v>
      </c>
      <c r="C103" s="5" t="s">
        <v>4943</v>
      </c>
      <c r="D103" s="22" t="s">
        <v>0</v>
      </c>
      <c r="E103" s="22">
        <v>50</v>
      </c>
      <c r="F103" s="30">
        <v>413</v>
      </c>
      <c r="G103" s="110"/>
      <c r="H103" s="110"/>
      <c r="I103" s="110"/>
      <c r="J103" s="110"/>
      <c r="K103" s="110">
        <v>2</v>
      </c>
      <c r="L103" s="110" t="s">
        <v>5602</v>
      </c>
      <c r="M103" s="110"/>
      <c r="N103" s="110">
        <v>0.57999999999999996</v>
      </c>
      <c r="O103" s="144"/>
      <c r="P103" s="110"/>
      <c r="Q103" s="111"/>
      <c r="R103" s="110"/>
      <c r="S103" s="110"/>
    </row>
    <row r="104" spans="1:19" x14ac:dyDescent="0.25">
      <c r="A104" s="2" t="s">
        <v>4944</v>
      </c>
      <c r="B104" s="2" t="str">
        <f>B103</f>
        <v>Zonde, kuņģa, Rtg kontrastējama, piltuvveida savienojums bez mandrēnas.</v>
      </c>
      <c r="C104" s="5" t="str">
        <f>C103</f>
        <v>Ch 14</v>
      </c>
      <c r="D104" s="22" t="s">
        <v>0</v>
      </c>
      <c r="E104" s="22">
        <v>10</v>
      </c>
      <c r="F104" s="30">
        <v>20</v>
      </c>
      <c r="G104" s="110"/>
      <c r="H104" s="110"/>
      <c r="I104" s="110"/>
      <c r="J104" s="110"/>
      <c r="K104" s="110">
        <v>2</v>
      </c>
      <c r="L104" s="110" t="s">
        <v>5602</v>
      </c>
      <c r="M104" s="110"/>
      <c r="N104" s="110">
        <v>0.86</v>
      </c>
      <c r="O104" s="144"/>
      <c r="P104" s="110"/>
      <c r="Q104" s="111"/>
      <c r="R104" s="110"/>
      <c r="S104" s="110"/>
    </row>
    <row r="105" spans="1:19" x14ac:dyDescent="0.25">
      <c r="A105" s="2" t="s">
        <v>4945</v>
      </c>
      <c r="B105" s="2" t="str">
        <f t="shared" ref="B105:B120" si="0">B104</f>
        <v>Zonde, kuņģa, Rtg kontrastējama, piltuvveida savienojums bez mandrēnas.</v>
      </c>
      <c r="C105" s="5" t="s">
        <v>4946</v>
      </c>
      <c r="D105" s="22" t="s">
        <v>0</v>
      </c>
      <c r="E105" s="22">
        <v>50</v>
      </c>
      <c r="F105" s="30">
        <v>320</v>
      </c>
      <c r="G105" s="110"/>
      <c r="H105" s="110"/>
      <c r="I105" s="110"/>
      <c r="J105" s="110"/>
      <c r="K105" s="110">
        <v>2</v>
      </c>
      <c r="L105" s="110" t="s">
        <v>5602</v>
      </c>
      <c r="M105" s="110"/>
      <c r="N105" s="110">
        <v>0.6</v>
      </c>
      <c r="O105" s="144"/>
      <c r="P105" s="110"/>
      <c r="Q105" s="111"/>
      <c r="R105" s="110"/>
      <c r="S105" s="110"/>
    </row>
    <row r="106" spans="1:19" x14ac:dyDescent="0.25">
      <c r="A106" s="2" t="s">
        <v>4947</v>
      </c>
      <c r="B106" s="2" t="str">
        <f t="shared" si="0"/>
        <v>Zonde, kuņģa, Rtg kontrastējama, piltuvveida savienojums bez mandrēnas.</v>
      </c>
      <c r="C106" s="5" t="str">
        <f>C105</f>
        <v>Ch 16</v>
      </c>
      <c r="D106" s="22" t="s">
        <v>0</v>
      </c>
      <c r="E106" s="22">
        <v>10</v>
      </c>
      <c r="F106" s="30">
        <v>200</v>
      </c>
      <c r="G106" s="110"/>
      <c r="H106" s="110"/>
      <c r="I106" s="110"/>
      <c r="J106" s="110"/>
      <c r="K106" s="110">
        <v>2</v>
      </c>
      <c r="L106" s="110" t="s">
        <v>5602</v>
      </c>
      <c r="M106" s="110"/>
      <c r="N106" s="110">
        <v>0.9</v>
      </c>
      <c r="O106" s="144"/>
      <c r="P106" s="110"/>
      <c r="Q106" s="111"/>
      <c r="R106" s="110"/>
      <c r="S106" s="110"/>
    </row>
    <row r="107" spans="1:19" x14ac:dyDescent="0.25">
      <c r="A107" s="2" t="s">
        <v>4948</v>
      </c>
      <c r="B107" s="2" t="str">
        <f t="shared" si="0"/>
        <v>Zonde, kuņģa, Rtg kontrastējama, piltuvveida savienojums bez mandrēnas.</v>
      </c>
      <c r="C107" s="5" t="s">
        <v>4949</v>
      </c>
      <c r="D107" s="22" t="s">
        <v>0</v>
      </c>
      <c r="E107" s="22">
        <v>50</v>
      </c>
      <c r="F107" s="30">
        <v>109</v>
      </c>
      <c r="G107" s="110"/>
      <c r="H107" s="110"/>
      <c r="I107" s="110"/>
      <c r="J107" s="110"/>
      <c r="K107" s="110">
        <v>2</v>
      </c>
      <c r="L107" s="110" t="s">
        <v>5602</v>
      </c>
      <c r="M107" s="110"/>
      <c r="N107" s="110">
        <v>0.6</v>
      </c>
      <c r="O107" s="144"/>
      <c r="P107" s="110"/>
      <c r="Q107" s="111"/>
      <c r="R107" s="110"/>
      <c r="S107" s="110"/>
    </row>
    <row r="108" spans="1:19" x14ac:dyDescent="0.25">
      <c r="A108" s="2" t="s">
        <v>4950</v>
      </c>
      <c r="B108" s="2" t="str">
        <f t="shared" si="0"/>
        <v>Zonde, kuņģa, Rtg kontrastējama, piltuvveida savienojums bez mandrēnas.</v>
      </c>
      <c r="C108" s="5" t="str">
        <f>C107</f>
        <v>Ch 18</v>
      </c>
      <c r="D108" s="22" t="s">
        <v>0</v>
      </c>
      <c r="E108" s="22">
        <v>10</v>
      </c>
      <c r="F108" s="30">
        <v>10</v>
      </c>
      <c r="G108" s="110"/>
      <c r="H108" s="110"/>
      <c r="I108" s="110"/>
      <c r="J108" s="110"/>
      <c r="K108" s="110">
        <v>2</v>
      </c>
      <c r="L108" s="110" t="s">
        <v>5602</v>
      </c>
      <c r="M108" s="110"/>
      <c r="N108" s="110">
        <v>0.9</v>
      </c>
      <c r="O108" s="144"/>
      <c r="P108" s="110"/>
      <c r="Q108" s="111"/>
      <c r="R108" s="110"/>
      <c r="S108" s="110"/>
    </row>
    <row r="109" spans="1:19" x14ac:dyDescent="0.25">
      <c r="A109" s="2" t="s">
        <v>4951</v>
      </c>
      <c r="B109" s="2" t="str">
        <f t="shared" si="0"/>
        <v>Zonde, kuņģa, Rtg kontrastējama, piltuvveida savienojums bez mandrēnas.</v>
      </c>
      <c r="C109" s="5" t="s">
        <v>4952</v>
      </c>
      <c r="D109" s="22" t="s">
        <v>0</v>
      </c>
      <c r="E109" s="22">
        <v>50</v>
      </c>
      <c r="F109" s="30">
        <v>50</v>
      </c>
      <c r="G109" s="110"/>
      <c r="H109" s="110"/>
      <c r="I109" s="110"/>
      <c r="J109" s="110"/>
      <c r="K109" s="110">
        <v>2</v>
      </c>
      <c r="L109" s="110" t="s">
        <v>5602</v>
      </c>
      <c r="M109" s="110"/>
      <c r="N109" s="110">
        <v>0.6</v>
      </c>
      <c r="O109" s="144"/>
      <c r="P109" s="110"/>
      <c r="Q109" s="111"/>
      <c r="R109" s="110"/>
      <c r="S109" s="110"/>
    </row>
    <row r="110" spans="1:19" x14ac:dyDescent="0.25">
      <c r="A110" s="2" t="s">
        <v>4953</v>
      </c>
      <c r="B110" s="2" t="str">
        <f t="shared" si="0"/>
        <v>Zonde, kuņģa, Rtg kontrastējama, piltuvveida savienojums bez mandrēnas.</v>
      </c>
      <c r="C110" s="5" t="str">
        <f>C109</f>
        <v>Ch 20</v>
      </c>
      <c r="D110" s="22" t="s">
        <v>0</v>
      </c>
      <c r="E110" s="22">
        <v>10</v>
      </c>
      <c r="F110" s="22">
        <v>40</v>
      </c>
      <c r="G110" s="110"/>
      <c r="H110" s="110"/>
      <c r="I110" s="110"/>
      <c r="J110" s="110"/>
      <c r="K110" s="110">
        <v>2</v>
      </c>
      <c r="L110" s="110" t="s">
        <v>5602</v>
      </c>
      <c r="M110" s="110"/>
      <c r="N110" s="110">
        <v>0.9</v>
      </c>
      <c r="O110" s="144"/>
      <c r="P110" s="110"/>
      <c r="Q110" s="111"/>
      <c r="R110" s="110"/>
      <c r="S110" s="110"/>
    </row>
    <row r="111" spans="1:19" x14ac:dyDescent="0.25">
      <c r="A111" s="2" t="s">
        <v>4954</v>
      </c>
      <c r="B111" s="2" t="str">
        <f t="shared" si="0"/>
        <v>Zonde, kuņģa, Rtg kontrastējama, piltuvveida savienojums bez mandrēnas.</v>
      </c>
      <c r="C111" s="5" t="s">
        <v>4955</v>
      </c>
      <c r="D111" s="22" t="s">
        <v>0</v>
      </c>
      <c r="E111" s="22">
        <v>50</v>
      </c>
      <c r="F111" s="22">
        <v>200</v>
      </c>
      <c r="G111" s="110"/>
      <c r="H111" s="110"/>
      <c r="I111" s="110"/>
      <c r="J111" s="110"/>
      <c r="K111" s="110">
        <v>2</v>
      </c>
      <c r="L111" s="110" t="s">
        <v>5602</v>
      </c>
      <c r="M111" s="110"/>
      <c r="N111" s="110">
        <v>0.8</v>
      </c>
      <c r="O111" s="144"/>
      <c r="P111" s="110"/>
      <c r="Q111" s="111"/>
      <c r="R111" s="110"/>
      <c r="S111" s="110"/>
    </row>
    <row r="112" spans="1:19" x14ac:dyDescent="0.25">
      <c r="A112" s="2" t="s">
        <v>4956</v>
      </c>
      <c r="B112" s="2" t="str">
        <f t="shared" si="0"/>
        <v>Zonde, kuņģa, Rtg kontrastējama, piltuvveida savienojums bez mandrēnas.</v>
      </c>
      <c r="C112" s="5" t="str">
        <f>C111</f>
        <v>Ch 22</v>
      </c>
      <c r="D112" s="22" t="s">
        <v>0</v>
      </c>
      <c r="E112" s="22">
        <v>10</v>
      </c>
      <c r="F112" s="30">
        <v>30</v>
      </c>
      <c r="G112" s="110"/>
      <c r="H112" s="110"/>
      <c r="I112" s="110"/>
      <c r="J112" s="110"/>
      <c r="K112" s="110">
        <v>2</v>
      </c>
      <c r="L112" s="110" t="s">
        <v>5602</v>
      </c>
      <c r="M112" s="110"/>
      <c r="N112" s="110">
        <v>1.3</v>
      </c>
      <c r="O112" s="144"/>
      <c r="P112" s="110"/>
      <c r="Q112" s="111"/>
      <c r="R112" s="110"/>
      <c r="S112" s="110"/>
    </row>
    <row r="113" spans="1:19" x14ac:dyDescent="0.25">
      <c r="A113" s="2" t="s">
        <v>4957</v>
      </c>
      <c r="B113" s="2" t="str">
        <f t="shared" si="0"/>
        <v>Zonde, kuņģa, Rtg kontrastējama, piltuvveida savienojums bez mandrēnas.</v>
      </c>
      <c r="C113" s="5" t="s">
        <v>4958</v>
      </c>
      <c r="D113" s="22" t="s">
        <v>0</v>
      </c>
      <c r="E113" s="22">
        <v>50</v>
      </c>
      <c r="F113" s="22">
        <v>50</v>
      </c>
      <c r="G113" s="110"/>
      <c r="H113" s="110"/>
      <c r="I113" s="110"/>
      <c r="J113" s="110"/>
      <c r="K113" s="110">
        <v>2</v>
      </c>
      <c r="L113" s="110" t="s">
        <v>5602</v>
      </c>
      <c r="M113" s="110"/>
      <c r="N113" s="110"/>
      <c r="O113" s="144"/>
      <c r="P113" s="110"/>
      <c r="Q113" s="111"/>
      <c r="R113" s="110"/>
      <c r="S113" s="110"/>
    </row>
    <row r="114" spans="1:19" x14ac:dyDescent="0.25">
      <c r="A114" s="2" t="s">
        <v>4959</v>
      </c>
      <c r="B114" s="2" t="str">
        <f t="shared" si="0"/>
        <v>Zonde, kuņģa, Rtg kontrastējama, piltuvveida savienojums bez mandrēnas.</v>
      </c>
      <c r="C114" s="5" t="str">
        <f>C113</f>
        <v>Ch 24</v>
      </c>
      <c r="D114" s="22" t="s">
        <v>0</v>
      </c>
      <c r="E114" s="22">
        <v>10</v>
      </c>
      <c r="F114" s="22">
        <v>20</v>
      </c>
      <c r="G114" s="110"/>
      <c r="H114" s="110"/>
      <c r="I114" s="110"/>
      <c r="J114" s="110"/>
      <c r="K114" s="110">
        <v>2</v>
      </c>
      <c r="L114" s="110" t="s">
        <v>5602</v>
      </c>
      <c r="M114" s="110"/>
      <c r="N114" s="110"/>
      <c r="O114" s="144"/>
      <c r="P114" s="110"/>
      <c r="Q114" s="111"/>
      <c r="R114" s="110"/>
      <c r="S114" s="110"/>
    </row>
    <row r="115" spans="1:19" x14ac:dyDescent="0.25">
      <c r="A115" s="2" t="s">
        <v>4960</v>
      </c>
      <c r="B115" s="2" t="str">
        <f t="shared" si="0"/>
        <v>Zonde, kuņģa, Rtg kontrastējama, piltuvveida savienojums bez mandrēnas.</v>
      </c>
      <c r="C115" s="5" t="s">
        <v>4961</v>
      </c>
      <c r="D115" s="22" t="s">
        <v>0</v>
      </c>
      <c r="E115" s="22">
        <v>50</v>
      </c>
      <c r="F115" s="22">
        <v>50</v>
      </c>
      <c r="G115" s="110"/>
      <c r="H115" s="110"/>
      <c r="I115" s="110"/>
      <c r="J115" s="110"/>
      <c r="K115" s="110">
        <v>2</v>
      </c>
      <c r="L115" s="110" t="s">
        <v>5602</v>
      </c>
      <c r="M115" s="110"/>
      <c r="N115" s="110"/>
      <c r="O115" s="144"/>
      <c r="P115" s="110"/>
      <c r="Q115" s="111"/>
      <c r="R115" s="110"/>
      <c r="S115" s="110"/>
    </row>
    <row r="116" spans="1:19" x14ac:dyDescent="0.25">
      <c r="A116" s="2" t="s">
        <v>4962</v>
      </c>
      <c r="B116" s="2" t="str">
        <f t="shared" si="0"/>
        <v>Zonde, kuņģa, Rtg kontrastējama, piltuvveida savienojums bez mandrēnas.</v>
      </c>
      <c r="C116" s="5" t="str">
        <f>C115</f>
        <v>Ch 26</v>
      </c>
      <c r="D116" s="22" t="s">
        <v>0</v>
      </c>
      <c r="E116" s="22">
        <v>10</v>
      </c>
      <c r="F116" s="22">
        <v>20</v>
      </c>
      <c r="G116" s="110"/>
      <c r="H116" s="110"/>
      <c r="I116" s="110"/>
      <c r="J116" s="110"/>
      <c r="K116" s="110">
        <v>2</v>
      </c>
      <c r="L116" s="110" t="s">
        <v>5602</v>
      </c>
      <c r="M116" s="110"/>
      <c r="N116" s="110"/>
      <c r="O116" s="144"/>
      <c r="P116" s="110"/>
      <c r="Q116" s="111"/>
      <c r="R116" s="110"/>
      <c r="S116" s="110"/>
    </row>
    <row r="117" spans="1:19" x14ac:dyDescent="0.25">
      <c r="A117" s="2" t="s">
        <v>4963</v>
      </c>
      <c r="B117" s="2" t="str">
        <f t="shared" si="0"/>
        <v>Zonde, kuņģa, Rtg kontrastējama, piltuvveida savienojums bez mandrēnas.</v>
      </c>
      <c r="C117" s="5" t="s">
        <v>4964</v>
      </c>
      <c r="D117" s="22" t="s">
        <v>0</v>
      </c>
      <c r="E117" s="22">
        <v>50</v>
      </c>
      <c r="F117" s="30">
        <v>6</v>
      </c>
      <c r="G117" s="110"/>
      <c r="H117" s="110"/>
      <c r="I117" s="110"/>
      <c r="J117" s="110"/>
      <c r="K117" s="110">
        <v>2</v>
      </c>
      <c r="L117" s="110" t="s">
        <v>5602</v>
      </c>
      <c r="M117" s="110"/>
      <c r="N117" s="110">
        <v>2.4900000000000002</v>
      </c>
      <c r="O117" s="144"/>
      <c r="P117" s="110"/>
      <c r="Q117" s="111"/>
      <c r="R117" s="110"/>
      <c r="S117" s="110"/>
    </row>
    <row r="118" spans="1:19" x14ac:dyDescent="0.25">
      <c r="A118" s="2" t="s">
        <v>4965</v>
      </c>
      <c r="B118" s="2" t="str">
        <f t="shared" si="0"/>
        <v>Zonde, kuņģa, Rtg kontrastējama, piltuvveida savienojums bez mandrēnas.</v>
      </c>
      <c r="C118" s="5" t="str">
        <f>C117</f>
        <v>Ch 28</v>
      </c>
      <c r="D118" s="22" t="s">
        <v>0</v>
      </c>
      <c r="E118" s="22">
        <v>10</v>
      </c>
      <c r="F118" s="30">
        <v>65</v>
      </c>
      <c r="G118" s="110"/>
      <c r="H118" s="110"/>
      <c r="I118" s="110"/>
      <c r="J118" s="110"/>
      <c r="K118" s="110">
        <v>2</v>
      </c>
      <c r="L118" s="110" t="s">
        <v>5602</v>
      </c>
      <c r="M118" s="110"/>
      <c r="N118" s="110">
        <v>2.4900000000000002</v>
      </c>
      <c r="O118" s="144"/>
      <c r="P118" s="110"/>
      <c r="Q118" s="111"/>
      <c r="R118" s="110"/>
      <c r="S118" s="110"/>
    </row>
    <row r="119" spans="1:19" x14ac:dyDescent="0.25">
      <c r="A119" s="2" t="s">
        <v>4966</v>
      </c>
      <c r="B119" s="2" t="str">
        <f t="shared" si="0"/>
        <v>Zonde, kuņģa, Rtg kontrastējama, piltuvveida savienojums bez mandrēnas.</v>
      </c>
      <c r="C119" s="5" t="s">
        <v>4967</v>
      </c>
      <c r="D119" s="22" t="s">
        <v>0</v>
      </c>
      <c r="E119" s="22">
        <v>50</v>
      </c>
      <c r="F119" s="30">
        <v>100</v>
      </c>
      <c r="G119" s="110"/>
      <c r="H119" s="110"/>
      <c r="I119" s="110"/>
      <c r="J119" s="110"/>
      <c r="K119" s="110">
        <v>2</v>
      </c>
      <c r="L119" s="110" t="s">
        <v>5602</v>
      </c>
      <c r="M119" s="110"/>
      <c r="N119" s="110">
        <v>2.02</v>
      </c>
      <c r="O119" s="144"/>
      <c r="P119" s="110"/>
      <c r="Q119" s="111"/>
      <c r="R119" s="110"/>
      <c r="S119" s="110"/>
    </row>
    <row r="120" spans="1:19" x14ac:dyDescent="0.25">
      <c r="A120" s="2" t="s">
        <v>4968</v>
      </c>
      <c r="B120" s="2" t="str">
        <f t="shared" si="0"/>
        <v>Zonde, kuņģa, Rtg kontrastējama, piltuvveida savienojums bez mandrēnas.</v>
      </c>
      <c r="C120" s="5" t="str">
        <f>C119</f>
        <v>Ch 30</v>
      </c>
      <c r="D120" s="22" t="s">
        <v>0</v>
      </c>
      <c r="E120" s="22">
        <v>10</v>
      </c>
      <c r="F120" s="30">
        <v>20</v>
      </c>
      <c r="G120" s="110"/>
      <c r="H120" s="110"/>
      <c r="I120" s="110"/>
      <c r="J120" s="110"/>
      <c r="K120" s="110">
        <v>2</v>
      </c>
      <c r="L120" s="110" t="s">
        <v>5602</v>
      </c>
      <c r="M120" s="110"/>
      <c r="N120" s="110">
        <v>3.03</v>
      </c>
      <c r="O120" s="144"/>
      <c r="P120" s="110"/>
      <c r="Q120" s="111"/>
      <c r="R120" s="110"/>
      <c r="S120" s="110"/>
    </row>
    <row r="121" spans="1:19" x14ac:dyDescent="0.25">
      <c r="A121" s="4" t="s">
        <v>4969</v>
      </c>
      <c r="B121" s="4" t="s">
        <v>4970</v>
      </c>
      <c r="C121" s="5"/>
      <c r="D121" s="22"/>
      <c r="E121" s="22"/>
      <c r="F121" s="22"/>
      <c r="G121" s="137"/>
      <c r="H121" s="137"/>
      <c r="I121" s="137"/>
      <c r="J121" s="137"/>
      <c r="K121" s="137"/>
      <c r="L121" s="137"/>
      <c r="M121" s="137"/>
      <c r="N121" s="137"/>
      <c r="O121" s="317"/>
      <c r="P121" s="137"/>
      <c r="Q121" s="306"/>
      <c r="R121" s="137"/>
      <c r="S121" s="137"/>
    </row>
    <row r="122" spans="1:19" ht="25.5" x14ac:dyDescent="0.25">
      <c r="A122" s="2" t="s">
        <v>4971</v>
      </c>
      <c r="B122" s="2" t="s">
        <v>4972</v>
      </c>
      <c r="C122" s="5" t="s">
        <v>4940</v>
      </c>
      <c r="D122" s="22" t="s">
        <v>0</v>
      </c>
      <c r="E122" s="22">
        <v>50</v>
      </c>
      <c r="F122" s="30">
        <v>250</v>
      </c>
      <c r="G122" s="110"/>
      <c r="H122" s="110"/>
      <c r="I122" s="110"/>
      <c r="J122" s="110"/>
      <c r="K122" s="110">
        <v>7</v>
      </c>
      <c r="L122" s="110" t="s">
        <v>5602</v>
      </c>
      <c r="M122" s="110"/>
      <c r="N122" s="110">
        <v>1.76</v>
      </c>
      <c r="O122" s="144"/>
      <c r="P122" s="110"/>
      <c r="Q122" s="111"/>
      <c r="R122" s="110"/>
      <c r="S122" s="110"/>
    </row>
    <row r="123" spans="1:19" ht="25.5" x14ac:dyDescent="0.25">
      <c r="A123" s="2" t="s">
        <v>4973</v>
      </c>
      <c r="B123" s="2" t="s">
        <v>4972</v>
      </c>
      <c r="C123" s="5" t="str">
        <f>C122</f>
        <v>Ch 12</v>
      </c>
      <c r="D123" s="22" t="s">
        <v>0</v>
      </c>
      <c r="E123" s="22">
        <v>10</v>
      </c>
      <c r="F123" s="30">
        <v>10</v>
      </c>
      <c r="G123" s="110"/>
      <c r="H123" s="110"/>
      <c r="I123" s="110"/>
      <c r="J123" s="110"/>
      <c r="K123" s="110">
        <v>7</v>
      </c>
      <c r="L123" s="110" t="s">
        <v>5602</v>
      </c>
      <c r="M123" s="110"/>
      <c r="N123" s="110">
        <v>2.64</v>
      </c>
      <c r="O123" s="144"/>
      <c r="P123" s="110"/>
      <c r="Q123" s="111"/>
      <c r="R123" s="110"/>
      <c r="S123" s="110"/>
    </row>
    <row r="124" spans="1:19" ht="25.5" x14ac:dyDescent="0.25">
      <c r="A124" s="2" t="s">
        <v>4974</v>
      </c>
      <c r="B124" s="2" t="s">
        <v>4972</v>
      </c>
      <c r="C124" s="5" t="s">
        <v>4943</v>
      </c>
      <c r="D124" s="22" t="s">
        <v>0</v>
      </c>
      <c r="E124" s="22">
        <v>50</v>
      </c>
      <c r="F124" s="30">
        <v>125</v>
      </c>
      <c r="G124" s="110"/>
      <c r="H124" s="110"/>
      <c r="I124" s="110"/>
      <c r="J124" s="110"/>
      <c r="K124" s="110">
        <v>7</v>
      </c>
      <c r="L124" s="110" t="s">
        <v>5602</v>
      </c>
      <c r="M124" s="110"/>
      <c r="N124" s="110">
        <v>1.76</v>
      </c>
      <c r="O124" s="144"/>
      <c r="P124" s="110"/>
      <c r="Q124" s="111"/>
      <c r="R124" s="110"/>
      <c r="S124" s="110"/>
    </row>
    <row r="125" spans="1:19" ht="25.5" x14ac:dyDescent="0.25">
      <c r="A125" s="2" t="s">
        <v>4975</v>
      </c>
      <c r="B125" s="2" t="s">
        <v>4972</v>
      </c>
      <c r="C125" s="5" t="str">
        <f>C124</f>
        <v>Ch 14</v>
      </c>
      <c r="D125" s="22" t="s">
        <v>0</v>
      </c>
      <c r="E125" s="22">
        <v>10</v>
      </c>
      <c r="F125" s="22">
        <v>100</v>
      </c>
      <c r="G125" s="110"/>
      <c r="H125" s="110"/>
      <c r="I125" s="110"/>
      <c r="J125" s="110"/>
      <c r="K125" s="110">
        <v>7</v>
      </c>
      <c r="L125" s="110" t="s">
        <v>5602</v>
      </c>
      <c r="M125" s="110"/>
      <c r="N125" s="110">
        <v>2.64</v>
      </c>
      <c r="O125" s="144"/>
      <c r="P125" s="110"/>
      <c r="Q125" s="111"/>
      <c r="R125" s="110"/>
      <c r="S125" s="110"/>
    </row>
    <row r="126" spans="1:19" ht="25.5" x14ac:dyDescent="0.25">
      <c r="A126" s="2" t="s">
        <v>4976</v>
      </c>
      <c r="B126" s="2" t="s">
        <v>4972</v>
      </c>
      <c r="C126" s="5" t="s">
        <v>4946</v>
      </c>
      <c r="D126" s="22" t="s">
        <v>0</v>
      </c>
      <c r="E126" s="22">
        <v>50</v>
      </c>
      <c r="F126" s="30">
        <v>100</v>
      </c>
      <c r="G126" s="110"/>
      <c r="H126" s="110"/>
      <c r="I126" s="110"/>
      <c r="J126" s="110"/>
      <c r="K126" s="110">
        <v>7</v>
      </c>
      <c r="L126" s="110" t="s">
        <v>5602</v>
      </c>
      <c r="M126" s="110"/>
      <c r="N126" s="110">
        <v>1.76</v>
      </c>
      <c r="O126" s="144"/>
      <c r="P126" s="111">
        <v>1.6</v>
      </c>
      <c r="Q126" s="111"/>
      <c r="R126" s="110"/>
      <c r="S126" s="110"/>
    </row>
    <row r="127" spans="1:19" ht="25.5" x14ac:dyDescent="0.25">
      <c r="A127" s="2" t="s">
        <v>4977</v>
      </c>
      <c r="B127" s="2" t="s">
        <v>4972</v>
      </c>
      <c r="C127" s="5" t="str">
        <f>C126</f>
        <v>Ch 16</v>
      </c>
      <c r="D127" s="22" t="s">
        <v>0</v>
      </c>
      <c r="E127" s="22">
        <v>10</v>
      </c>
      <c r="F127" s="22">
        <v>1470</v>
      </c>
      <c r="G127" s="110"/>
      <c r="H127" s="110"/>
      <c r="I127" s="110"/>
      <c r="J127" s="110"/>
      <c r="K127" s="110">
        <v>7</v>
      </c>
      <c r="L127" s="110" t="s">
        <v>5602</v>
      </c>
      <c r="M127" s="110"/>
      <c r="N127" s="110">
        <v>2.64</v>
      </c>
      <c r="O127" s="144"/>
      <c r="P127" s="110"/>
      <c r="Q127" s="111"/>
      <c r="R127" s="110"/>
      <c r="S127" s="110"/>
    </row>
    <row r="128" spans="1:19" ht="25.5" x14ac:dyDescent="0.25">
      <c r="A128" s="2" t="s">
        <v>4978</v>
      </c>
      <c r="B128" s="2" t="s">
        <v>4972</v>
      </c>
      <c r="C128" s="5" t="s">
        <v>4949</v>
      </c>
      <c r="D128" s="22" t="s">
        <v>0</v>
      </c>
      <c r="E128" s="22">
        <v>50</v>
      </c>
      <c r="F128" s="30">
        <v>70</v>
      </c>
      <c r="G128" s="110"/>
      <c r="H128" s="110"/>
      <c r="I128" s="110"/>
      <c r="J128" s="110"/>
      <c r="K128" s="110">
        <v>7</v>
      </c>
      <c r="L128" s="110" t="s">
        <v>5602</v>
      </c>
      <c r="M128" s="110"/>
      <c r="N128" s="110">
        <v>1.76</v>
      </c>
      <c r="O128" s="144"/>
      <c r="P128" s="110"/>
      <c r="Q128" s="111"/>
      <c r="R128" s="110"/>
      <c r="S128" s="110"/>
    </row>
    <row r="129" spans="1:19" ht="25.5" x14ac:dyDescent="0.25">
      <c r="A129" s="2" t="s">
        <v>4979</v>
      </c>
      <c r="B129" s="2" t="s">
        <v>4972</v>
      </c>
      <c r="C129" s="5" t="str">
        <f>C128</f>
        <v>Ch 18</v>
      </c>
      <c r="D129" s="22" t="s">
        <v>0</v>
      </c>
      <c r="E129" s="22">
        <v>10</v>
      </c>
      <c r="F129" s="30">
        <v>11</v>
      </c>
      <c r="G129" s="110"/>
      <c r="H129" s="110"/>
      <c r="I129" s="110"/>
      <c r="J129" s="110"/>
      <c r="K129" s="110">
        <v>7</v>
      </c>
      <c r="L129" s="110" t="s">
        <v>5602</v>
      </c>
      <c r="M129" s="110"/>
      <c r="N129" s="110">
        <v>2.64</v>
      </c>
      <c r="O129" s="144"/>
      <c r="P129" s="110"/>
      <c r="Q129" s="111"/>
      <c r="R129" s="110"/>
      <c r="S129" s="110"/>
    </row>
    <row r="130" spans="1:19" ht="25.5" x14ac:dyDescent="0.25">
      <c r="A130" s="2" t="s">
        <v>4980</v>
      </c>
      <c r="B130" s="2" t="s">
        <v>4972</v>
      </c>
      <c r="C130" s="5" t="s">
        <v>4952</v>
      </c>
      <c r="D130" s="22" t="s">
        <v>0</v>
      </c>
      <c r="E130" s="22">
        <v>50</v>
      </c>
      <c r="F130" s="22">
        <v>50</v>
      </c>
      <c r="G130" s="110"/>
      <c r="H130" s="110"/>
      <c r="I130" s="110"/>
      <c r="J130" s="110"/>
      <c r="K130" s="110">
        <v>7</v>
      </c>
      <c r="L130" s="110" t="s">
        <v>5602</v>
      </c>
      <c r="M130" s="110"/>
      <c r="N130" s="110">
        <v>1.76</v>
      </c>
      <c r="O130" s="144"/>
      <c r="P130" s="110"/>
      <c r="Q130" s="111"/>
      <c r="R130" s="110"/>
      <c r="S130" s="110"/>
    </row>
    <row r="131" spans="1:19" ht="25.5" x14ac:dyDescent="0.25">
      <c r="A131" s="2" t="s">
        <v>4981</v>
      </c>
      <c r="B131" s="2" t="s">
        <v>4972</v>
      </c>
      <c r="C131" s="5" t="str">
        <f>C130</f>
        <v>Ch 20</v>
      </c>
      <c r="D131" s="22" t="s">
        <v>0</v>
      </c>
      <c r="E131" s="22">
        <v>10</v>
      </c>
      <c r="F131" s="22">
        <v>10</v>
      </c>
      <c r="G131" s="110"/>
      <c r="H131" s="110"/>
      <c r="I131" s="110"/>
      <c r="J131" s="110"/>
      <c r="K131" s="110">
        <v>7</v>
      </c>
      <c r="L131" s="110" t="s">
        <v>5602</v>
      </c>
      <c r="M131" s="110"/>
      <c r="N131" s="110">
        <v>2.64</v>
      </c>
      <c r="O131" s="144"/>
      <c r="P131" s="110"/>
      <c r="Q131" s="111"/>
      <c r="R131" s="110"/>
      <c r="S131" s="110"/>
    </row>
    <row r="132" spans="1:19" ht="38.25" x14ac:dyDescent="0.25">
      <c r="A132" s="2" t="s">
        <v>4982</v>
      </c>
      <c r="B132" s="2" t="s">
        <v>4983</v>
      </c>
      <c r="C132" s="5" t="s">
        <v>4984</v>
      </c>
      <c r="D132" s="22" t="s">
        <v>0</v>
      </c>
      <c r="E132" s="22">
        <v>50</v>
      </c>
      <c r="F132" s="22">
        <v>50</v>
      </c>
      <c r="G132" s="110"/>
      <c r="H132" s="110"/>
      <c r="I132" s="110"/>
      <c r="J132" s="110"/>
      <c r="K132" s="110"/>
      <c r="L132" s="110" t="s">
        <v>5602</v>
      </c>
      <c r="M132" s="110"/>
      <c r="N132" s="110"/>
      <c r="O132" s="144"/>
      <c r="P132" s="110"/>
      <c r="Q132" s="111"/>
      <c r="R132" s="110">
        <v>90</v>
      </c>
      <c r="S132" s="110"/>
    </row>
    <row r="133" spans="1:19" ht="38.25" x14ac:dyDescent="0.25">
      <c r="A133" s="2" t="s">
        <v>4985</v>
      </c>
      <c r="B133" s="2" t="s">
        <v>4986</v>
      </c>
      <c r="C133" s="5" t="s">
        <v>4987</v>
      </c>
      <c r="D133" s="22" t="s">
        <v>0</v>
      </c>
      <c r="E133" s="22">
        <v>50</v>
      </c>
      <c r="F133" s="30">
        <v>50</v>
      </c>
      <c r="G133" s="110"/>
      <c r="H133" s="110"/>
      <c r="I133" s="110"/>
      <c r="J133" s="110"/>
      <c r="K133" s="110"/>
      <c r="L133" s="110" t="s">
        <v>5602</v>
      </c>
      <c r="M133" s="110"/>
      <c r="N133" s="110"/>
      <c r="O133" s="144"/>
      <c r="P133" s="110"/>
      <c r="Q133" s="111"/>
      <c r="R133" s="110">
        <v>90</v>
      </c>
      <c r="S133" s="110"/>
    </row>
    <row r="134" spans="1:19" ht="38.25" x14ac:dyDescent="0.25">
      <c r="A134" s="2" t="s">
        <v>4988</v>
      </c>
      <c r="B134" s="2" t="s">
        <v>4989</v>
      </c>
      <c r="C134" s="5" t="s">
        <v>4990</v>
      </c>
      <c r="D134" s="22" t="s">
        <v>0</v>
      </c>
      <c r="E134" s="22">
        <v>50</v>
      </c>
      <c r="F134" s="22">
        <v>50</v>
      </c>
      <c r="G134" s="110"/>
      <c r="H134" s="110"/>
      <c r="I134" s="110"/>
      <c r="J134" s="110"/>
      <c r="K134" s="110"/>
      <c r="L134" s="110" t="s">
        <v>5602</v>
      </c>
      <c r="M134" s="110"/>
      <c r="N134" s="110"/>
      <c r="O134" s="144"/>
      <c r="P134" s="110"/>
      <c r="Q134" s="111"/>
      <c r="R134" s="110">
        <v>90</v>
      </c>
      <c r="S134" s="110"/>
    </row>
    <row r="135" spans="1:19" ht="38.25" x14ac:dyDescent="0.25">
      <c r="A135" s="2" t="s">
        <v>4991</v>
      </c>
      <c r="B135" s="2" t="s">
        <v>4989</v>
      </c>
      <c r="C135" s="5" t="s">
        <v>4992</v>
      </c>
      <c r="D135" s="22" t="s">
        <v>0</v>
      </c>
      <c r="E135" s="22">
        <v>50</v>
      </c>
      <c r="F135" s="22">
        <v>50</v>
      </c>
      <c r="G135" s="110"/>
      <c r="H135" s="110"/>
      <c r="I135" s="110"/>
      <c r="J135" s="110"/>
      <c r="K135" s="110"/>
      <c r="L135" s="110" t="s">
        <v>5602</v>
      </c>
      <c r="M135" s="110"/>
      <c r="N135" s="110"/>
      <c r="O135" s="144"/>
      <c r="P135" s="110"/>
      <c r="Q135" s="111"/>
      <c r="R135" s="110"/>
      <c r="S135" s="110"/>
    </row>
    <row r="136" spans="1:19" ht="38.25" x14ac:dyDescent="0.25">
      <c r="A136" s="2" t="s">
        <v>4993</v>
      </c>
      <c r="B136" s="2" t="s">
        <v>4994</v>
      </c>
      <c r="C136" s="5" t="s">
        <v>4995</v>
      </c>
      <c r="D136" s="22" t="s">
        <v>0</v>
      </c>
      <c r="E136" s="22">
        <v>50</v>
      </c>
      <c r="F136" s="22">
        <v>50</v>
      </c>
      <c r="G136" s="110"/>
      <c r="H136" s="110"/>
      <c r="I136" s="110"/>
      <c r="J136" s="110"/>
      <c r="K136" s="110"/>
      <c r="L136" s="110" t="s">
        <v>5602</v>
      </c>
      <c r="M136" s="110"/>
      <c r="N136" s="110"/>
      <c r="O136" s="144"/>
      <c r="P136" s="110"/>
      <c r="Q136" s="111"/>
      <c r="R136" s="110">
        <v>90</v>
      </c>
      <c r="S136" s="110"/>
    </row>
    <row r="137" spans="1:19" ht="38.25" x14ac:dyDescent="0.25">
      <c r="A137" s="2" t="s">
        <v>4996</v>
      </c>
      <c r="B137" s="2" t="s">
        <v>4997</v>
      </c>
      <c r="C137" s="5" t="s">
        <v>4998</v>
      </c>
      <c r="D137" s="22" t="s">
        <v>0</v>
      </c>
      <c r="E137" s="22">
        <v>50</v>
      </c>
      <c r="F137" s="22">
        <v>50</v>
      </c>
      <c r="G137" s="110"/>
      <c r="H137" s="110"/>
      <c r="I137" s="110"/>
      <c r="J137" s="110"/>
      <c r="K137" s="110"/>
      <c r="L137" s="110" t="s">
        <v>5602</v>
      </c>
      <c r="M137" s="110"/>
      <c r="N137" s="110"/>
      <c r="O137" s="144"/>
      <c r="P137" s="110"/>
      <c r="Q137" s="111"/>
      <c r="R137" s="110">
        <v>90</v>
      </c>
      <c r="S137" s="110"/>
    </row>
    <row r="138" spans="1:19" ht="38.25" x14ac:dyDescent="0.25">
      <c r="A138" s="2" t="s">
        <v>4999</v>
      </c>
      <c r="B138" s="2" t="s">
        <v>5000</v>
      </c>
      <c r="C138" s="5" t="s">
        <v>5001</v>
      </c>
      <c r="D138" s="22" t="s">
        <v>0</v>
      </c>
      <c r="E138" s="22">
        <v>50</v>
      </c>
      <c r="F138" s="30">
        <v>26</v>
      </c>
      <c r="G138" s="110"/>
      <c r="H138" s="110"/>
      <c r="I138" s="110"/>
      <c r="J138" s="110"/>
      <c r="K138" s="110"/>
      <c r="L138" s="110" t="s">
        <v>5602</v>
      </c>
      <c r="M138" s="110"/>
      <c r="N138" s="110"/>
      <c r="O138" s="144"/>
      <c r="P138" s="110"/>
      <c r="Q138" s="111"/>
      <c r="R138" s="110">
        <v>90</v>
      </c>
      <c r="S138" s="110"/>
    </row>
    <row r="139" spans="1:19" x14ac:dyDescent="0.25">
      <c r="A139" s="4" t="s">
        <v>5002</v>
      </c>
      <c r="B139" s="4" t="s">
        <v>5003</v>
      </c>
      <c r="C139" s="5"/>
      <c r="D139" s="22"/>
      <c r="E139" s="22"/>
      <c r="F139" s="22"/>
      <c r="G139" s="137"/>
      <c r="H139" s="137"/>
      <c r="I139" s="137"/>
      <c r="J139" s="137"/>
      <c r="K139" s="137"/>
      <c r="L139" s="137"/>
      <c r="M139" s="137"/>
      <c r="N139" s="137"/>
      <c r="O139" s="317"/>
      <c r="P139" s="137"/>
      <c r="Q139" s="306"/>
      <c r="R139" s="137"/>
      <c r="S139" s="137"/>
    </row>
    <row r="140" spans="1:19" ht="25.5" x14ac:dyDescent="0.25">
      <c r="A140" s="2" t="s">
        <v>5004</v>
      </c>
      <c r="B140" s="2" t="s">
        <v>5005</v>
      </c>
      <c r="C140" s="5" t="s">
        <v>2226</v>
      </c>
      <c r="D140" s="22" t="s">
        <v>0</v>
      </c>
      <c r="E140" s="22">
        <v>100</v>
      </c>
      <c r="F140" s="30">
        <v>2300</v>
      </c>
      <c r="G140" s="110"/>
      <c r="H140" s="110"/>
      <c r="I140" s="110"/>
      <c r="J140" s="116">
        <v>5</v>
      </c>
      <c r="K140" s="110">
        <v>1</v>
      </c>
      <c r="L140" s="110" t="s">
        <v>5602</v>
      </c>
      <c r="M140" s="110"/>
      <c r="N140" s="110">
        <v>0.25</v>
      </c>
      <c r="O140" s="144">
        <v>1</v>
      </c>
      <c r="P140" s="110"/>
      <c r="Q140" s="111"/>
      <c r="R140" s="110"/>
      <c r="S140" s="110"/>
    </row>
    <row r="141" spans="1:19" ht="25.5" x14ac:dyDescent="0.25">
      <c r="A141" s="2" t="s">
        <v>5006</v>
      </c>
      <c r="B141" s="2" t="str">
        <f>B140</f>
        <v xml:space="preserve">Vienreizlietojams zondes fiksators, paredzēts kuņģa zondei, piestiprināms pie deguna, pašlīpošs.     </v>
      </c>
      <c r="C141" s="5" t="str">
        <f>C140</f>
        <v>nav specificēts</v>
      </c>
      <c r="D141" s="22" t="s">
        <v>0</v>
      </c>
      <c r="E141" s="22">
        <v>20</v>
      </c>
      <c r="F141" s="30">
        <v>300</v>
      </c>
      <c r="G141" s="110"/>
      <c r="H141" s="110"/>
      <c r="I141" s="110"/>
      <c r="J141" s="116">
        <v>5</v>
      </c>
      <c r="K141" s="110">
        <v>1</v>
      </c>
      <c r="L141" s="110" t="s">
        <v>5602</v>
      </c>
      <c r="M141" s="110"/>
      <c r="N141" s="110">
        <v>0.35</v>
      </c>
      <c r="O141" s="144"/>
      <c r="P141" s="110"/>
      <c r="Q141" s="111"/>
      <c r="R141" s="110"/>
      <c r="S141" s="110"/>
    </row>
    <row r="142" spans="1:19" ht="38.25" x14ac:dyDescent="0.25">
      <c r="A142" s="2" t="s">
        <v>5007</v>
      </c>
      <c r="B142" s="2" t="s">
        <v>5008</v>
      </c>
      <c r="C142" s="5" t="s">
        <v>2226</v>
      </c>
      <c r="D142" s="22" t="s">
        <v>0</v>
      </c>
      <c r="E142" s="22">
        <v>100</v>
      </c>
      <c r="F142" s="30">
        <v>1510</v>
      </c>
      <c r="G142" s="116">
        <v>0.1</v>
      </c>
      <c r="H142" s="110">
        <v>0.15</v>
      </c>
      <c r="I142" s="110"/>
      <c r="J142" s="116">
        <v>0.99</v>
      </c>
      <c r="K142" s="110">
        <v>2</v>
      </c>
      <c r="L142" s="110" t="s">
        <v>5602</v>
      </c>
      <c r="M142" s="110"/>
      <c r="N142" s="110">
        <v>0.34</v>
      </c>
      <c r="O142" s="144"/>
      <c r="P142" s="110"/>
      <c r="Q142" s="111"/>
      <c r="R142" s="110"/>
      <c r="S142" s="110"/>
    </row>
    <row r="143" spans="1:19" ht="38.25" x14ac:dyDescent="0.25">
      <c r="A143" s="2" t="s">
        <v>5009</v>
      </c>
      <c r="B143" s="2" t="str">
        <f>B142</f>
        <v>Sterili, konusveida aizbāžņi, savienojami ar visu standarta izmēru katetriem un zondēm, nazogastrālo, nazointestinālo zondu un urīnpūšļa katetru noslēgšanai, izgatavoti no medicīniski izmantojama plastikāta.</v>
      </c>
      <c r="C143" s="5" t="str">
        <f>C142</f>
        <v>nav specificēts</v>
      </c>
      <c r="D143" s="22" t="s">
        <v>0</v>
      </c>
      <c r="E143" s="22">
        <v>20</v>
      </c>
      <c r="F143" s="30">
        <v>1100</v>
      </c>
      <c r="G143" s="116"/>
      <c r="H143" s="110">
        <v>0.15</v>
      </c>
      <c r="I143" s="110"/>
      <c r="J143" s="116">
        <v>0.99</v>
      </c>
      <c r="K143" s="110">
        <v>2</v>
      </c>
      <c r="L143" s="110" t="s">
        <v>5602</v>
      </c>
      <c r="M143" s="110"/>
      <c r="N143" s="110">
        <v>0.44</v>
      </c>
      <c r="O143" s="144"/>
      <c r="P143" s="110"/>
      <c r="Q143" s="111"/>
      <c r="R143" s="110"/>
      <c r="S143" s="110"/>
    </row>
    <row r="144" spans="1:19" ht="38.25" x14ac:dyDescent="0.25">
      <c r="A144" s="2" t="s">
        <v>5010</v>
      </c>
      <c r="B144" s="2" t="s">
        <v>5011</v>
      </c>
      <c r="C144" s="5" t="str">
        <f t="shared" ref="C144:C145" si="1">C143</f>
        <v>nav specificēts</v>
      </c>
      <c r="D144" s="22" t="s">
        <v>0</v>
      </c>
      <c r="E144" s="22">
        <v>100</v>
      </c>
      <c r="F144" s="30">
        <v>100</v>
      </c>
      <c r="G144" s="116"/>
      <c r="H144" s="110">
        <v>0.14000000000000001</v>
      </c>
      <c r="I144" s="110"/>
      <c r="J144" s="116">
        <v>0.99</v>
      </c>
      <c r="K144" s="110">
        <v>1</v>
      </c>
      <c r="L144" s="110" t="s">
        <v>5602</v>
      </c>
      <c r="M144" s="110"/>
      <c r="N144" s="110"/>
      <c r="O144" s="144"/>
      <c r="P144" s="110"/>
      <c r="Q144" s="111"/>
      <c r="R144" s="110"/>
      <c r="S144" s="110"/>
    </row>
    <row r="145" spans="1:19" ht="38.25" x14ac:dyDescent="0.25">
      <c r="A145" s="2" t="s">
        <v>5012</v>
      </c>
      <c r="B145" s="2" t="s">
        <v>5011</v>
      </c>
      <c r="C145" s="5" t="str">
        <f t="shared" si="1"/>
        <v>nav specificēts</v>
      </c>
      <c r="D145" s="22" t="s">
        <v>0</v>
      </c>
      <c r="E145" s="22">
        <v>20</v>
      </c>
      <c r="F145" s="30">
        <v>20</v>
      </c>
      <c r="G145" s="116"/>
      <c r="H145" s="110">
        <v>0.14000000000000001</v>
      </c>
      <c r="I145" s="110"/>
      <c r="J145" s="116">
        <v>0.99</v>
      </c>
      <c r="K145" s="110">
        <v>1</v>
      </c>
      <c r="L145" s="110" t="s">
        <v>5602</v>
      </c>
      <c r="M145" s="110"/>
      <c r="N145" s="110"/>
      <c r="O145" s="144"/>
      <c r="P145" s="110"/>
      <c r="Q145" s="111"/>
      <c r="R145" s="110"/>
      <c r="S145" s="110"/>
    </row>
    <row r="146" spans="1:19" ht="38.25" x14ac:dyDescent="0.25">
      <c r="A146" s="2" t="s">
        <v>5013</v>
      </c>
      <c r="B146" s="2" t="s">
        <v>5014</v>
      </c>
      <c r="C146" s="22" t="s">
        <v>3239</v>
      </c>
      <c r="D146" s="22" t="s">
        <v>0</v>
      </c>
      <c r="E146" s="22">
        <v>100</v>
      </c>
      <c r="F146" s="30">
        <v>200</v>
      </c>
      <c r="G146" s="116"/>
      <c r="H146" s="110"/>
      <c r="I146" s="111">
        <v>1.4</v>
      </c>
      <c r="J146" s="116">
        <v>5</v>
      </c>
      <c r="K146" s="110"/>
      <c r="L146" s="110" t="s">
        <v>5602</v>
      </c>
      <c r="M146" s="110"/>
      <c r="N146" s="110"/>
      <c r="O146" s="144"/>
      <c r="P146" s="110"/>
      <c r="Q146" s="111"/>
      <c r="R146" s="110"/>
      <c r="S146" s="110"/>
    </row>
    <row r="147" spans="1:19" ht="38.25" x14ac:dyDescent="0.25">
      <c r="A147" s="2" t="s">
        <v>5015</v>
      </c>
      <c r="B147" s="2" t="str">
        <f>B146</f>
        <v>Universāls ilgtermiņa fiksators, paredzēts zondēm, katetriem vai drenāžas caurulēm, gaisu caurlaidīgs, vidusdaļā  klipšveidīgs fiksators, ko var atvērt un aizvērt atkārtoti.</v>
      </c>
      <c r="C147" s="22" t="str">
        <f>C146</f>
        <v>S</v>
      </c>
      <c r="D147" s="22" t="s">
        <v>0</v>
      </c>
      <c r="E147" s="22">
        <v>20</v>
      </c>
      <c r="F147" s="22">
        <v>20</v>
      </c>
      <c r="G147" s="116"/>
      <c r="H147" s="110"/>
      <c r="I147" s="111">
        <v>1.4</v>
      </c>
      <c r="J147" s="116">
        <v>5</v>
      </c>
      <c r="K147" s="110"/>
      <c r="L147" s="110" t="s">
        <v>5602</v>
      </c>
      <c r="M147" s="110"/>
      <c r="N147" s="110"/>
      <c r="O147" s="144"/>
      <c r="P147" s="110"/>
      <c r="Q147" s="111"/>
      <c r="R147" s="110"/>
      <c r="S147" s="110"/>
    </row>
    <row r="148" spans="1:19" ht="38.25" x14ac:dyDescent="0.25">
      <c r="A148" s="2" t="s">
        <v>5016</v>
      </c>
      <c r="B148" s="2" t="s">
        <v>5014</v>
      </c>
      <c r="C148" s="22" t="s">
        <v>2538</v>
      </c>
      <c r="D148" s="22" t="s">
        <v>0</v>
      </c>
      <c r="E148" s="22">
        <v>100</v>
      </c>
      <c r="F148" s="22">
        <v>100</v>
      </c>
      <c r="G148" s="116"/>
      <c r="H148" s="110"/>
      <c r="I148" s="110"/>
      <c r="J148" s="116">
        <v>5</v>
      </c>
      <c r="K148" s="110"/>
      <c r="L148" s="110" t="s">
        <v>5602</v>
      </c>
      <c r="M148" s="110"/>
      <c r="N148" s="110"/>
      <c r="O148" s="144"/>
      <c r="P148" s="110"/>
      <c r="Q148" s="111"/>
      <c r="R148" s="110"/>
      <c r="S148" s="110"/>
    </row>
    <row r="149" spans="1:19" ht="38.25" x14ac:dyDescent="0.25">
      <c r="A149" s="2" t="s">
        <v>5017</v>
      </c>
      <c r="B149" s="2" t="str">
        <f>B148</f>
        <v>Universāls ilgtermiņa fiksators, paredzēts zondēm, katetriem vai drenāžas caurulēm, gaisu caurlaidīgs, vidusdaļā  klipšveidīgs fiksators, ko var atvērt un aizvērt atkārtoti.</v>
      </c>
      <c r="C149" s="22" t="str">
        <f>C148</f>
        <v>M</v>
      </c>
      <c r="D149" s="22" t="s">
        <v>0</v>
      </c>
      <c r="E149" s="22">
        <v>20</v>
      </c>
      <c r="F149" s="22">
        <v>20</v>
      </c>
      <c r="G149" s="116"/>
      <c r="H149" s="110"/>
      <c r="I149" s="110"/>
      <c r="J149" s="116">
        <v>5</v>
      </c>
      <c r="K149" s="110"/>
      <c r="L149" s="110" t="s">
        <v>5602</v>
      </c>
      <c r="M149" s="110"/>
      <c r="N149" s="110"/>
      <c r="O149" s="144"/>
      <c r="P149" s="110"/>
      <c r="Q149" s="111"/>
      <c r="R149" s="110"/>
      <c r="S149" s="110"/>
    </row>
    <row r="150" spans="1:19" ht="38.25" x14ac:dyDescent="0.25">
      <c r="A150" s="2" t="s">
        <v>5018</v>
      </c>
      <c r="B150" s="2" t="s">
        <v>5014</v>
      </c>
      <c r="C150" s="22" t="s">
        <v>1468</v>
      </c>
      <c r="D150" s="22" t="s">
        <v>0</v>
      </c>
      <c r="E150" s="22">
        <v>100</v>
      </c>
      <c r="F150" s="30">
        <v>800</v>
      </c>
      <c r="G150" s="116"/>
      <c r="H150" s="110"/>
      <c r="I150" s="111">
        <v>2.08</v>
      </c>
      <c r="J150" s="116">
        <v>5</v>
      </c>
      <c r="K150" s="110"/>
      <c r="L150" s="110" t="s">
        <v>5602</v>
      </c>
      <c r="M150" s="110"/>
      <c r="N150" s="110"/>
      <c r="O150" s="144">
        <v>2</v>
      </c>
      <c r="P150" s="110"/>
      <c r="Q150" s="111"/>
      <c r="R150" s="110"/>
      <c r="S150" s="110"/>
    </row>
    <row r="151" spans="1:19" ht="38.25" x14ac:dyDescent="0.25">
      <c r="A151" s="2" t="s">
        <v>5019</v>
      </c>
      <c r="B151" s="2" t="str">
        <f>B150</f>
        <v>Universāls ilgtermiņa fiksators, paredzēts zondēm, katetriem vai drenāžas caurulēm, gaisu caurlaidīgs, vidusdaļā  klipšveidīgs fiksators, ko var atvērt un aizvērt atkārtoti.</v>
      </c>
      <c r="C151" s="22" t="str">
        <f>C150</f>
        <v>L</v>
      </c>
      <c r="D151" s="22" t="s">
        <v>0</v>
      </c>
      <c r="E151" s="22">
        <v>20</v>
      </c>
      <c r="F151" s="22">
        <v>200</v>
      </c>
      <c r="G151" s="116"/>
      <c r="H151" s="110"/>
      <c r="I151" s="111">
        <v>2.08</v>
      </c>
      <c r="J151" s="116">
        <v>5</v>
      </c>
      <c r="K151" s="110"/>
      <c r="L151" s="110" t="s">
        <v>5602</v>
      </c>
      <c r="M151" s="110"/>
      <c r="N151" s="110"/>
      <c r="O151" s="144"/>
      <c r="P151" s="110"/>
      <c r="Q151" s="111"/>
      <c r="R151" s="110"/>
      <c r="S151" s="110"/>
    </row>
    <row r="152" spans="1:19" x14ac:dyDescent="0.25">
      <c r="A152" s="4" t="s">
        <v>5020</v>
      </c>
      <c r="B152" s="4" t="s">
        <v>5021</v>
      </c>
      <c r="C152" s="5"/>
      <c r="D152" s="22"/>
      <c r="E152" s="22"/>
      <c r="F152" s="22"/>
      <c r="G152" s="305"/>
      <c r="H152" s="137"/>
      <c r="I152" s="137"/>
      <c r="J152" s="137"/>
      <c r="K152" s="137"/>
      <c r="L152" s="137"/>
      <c r="M152" s="137"/>
      <c r="N152" s="137"/>
      <c r="O152" s="317"/>
      <c r="P152" s="137"/>
      <c r="Q152" s="306"/>
      <c r="R152" s="137"/>
      <c r="S152" s="137"/>
    </row>
    <row r="153" spans="1:19" ht="38.25" x14ac:dyDescent="0.25">
      <c r="A153" s="2" t="s">
        <v>5022</v>
      </c>
      <c r="B153" s="2" t="s">
        <v>5023</v>
      </c>
      <c r="C153" s="5" t="s">
        <v>5024</v>
      </c>
      <c r="D153" s="22" t="s">
        <v>0</v>
      </c>
      <c r="E153" s="22">
        <v>20</v>
      </c>
      <c r="F153" s="30">
        <v>50</v>
      </c>
      <c r="G153" s="116"/>
      <c r="H153" s="110">
        <v>0.63</v>
      </c>
      <c r="I153" s="110"/>
      <c r="J153" s="116">
        <v>2</v>
      </c>
      <c r="K153" s="110">
        <v>7</v>
      </c>
      <c r="L153" s="110" t="s">
        <v>5602</v>
      </c>
      <c r="M153" s="110"/>
      <c r="N153" s="111">
        <v>2</v>
      </c>
      <c r="O153" s="144">
        <v>5</v>
      </c>
      <c r="P153" s="110">
        <v>4.0199999999999996</v>
      </c>
      <c r="Q153" s="111"/>
      <c r="R153" s="110"/>
      <c r="S153" s="110"/>
    </row>
    <row r="154" spans="1:19" ht="38.25" x14ac:dyDescent="0.25">
      <c r="A154" s="2" t="s">
        <v>5025</v>
      </c>
      <c r="B154" s="2" t="s">
        <v>5023</v>
      </c>
      <c r="C154" s="5" t="str">
        <f>C153</f>
        <v>iekšējais ø 3,5mm</v>
      </c>
      <c r="D154" s="22" t="s">
        <v>0</v>
      </c>
      <c r="E154" s="22">
        <v>5</v>
      </c>
      <c r="F154" s="30">
        <v>150</v>
      </c>
      <c r="G154" s="116"/>
      <c r="H154" s="110">
        <v>0.63</v>
      </c>
      <c r="I154" s="110"/>
      <c r="J154" s="116">
        <v>2</v>
      </c>
      <c r="K154" s="110">
        <v>7</v>
      </c>
      <c r="L154" s="110" t="s">
        <v>5602</v>
      </c>
      <c r="M154" s="110"/>
      <c r="N154" s="111">
        <v>1.5</v>
      </c>
      <c r="O154" s="144">
        <v>5</v>
      </c>
      <c r="P154" s="110"/>
      <c r="Q154" s="111"/>
      <c r="R154" s="110"/>
      <c r="S154" s="110"/>
    </row>
    <row r="155" spans="1:19" ht="38.25" x14ac:dyDescent="0.25">
      <c r="A155" s="2" t="s">
        <v>5026</v>
      </c>
      <c r="B155" s="2" t="s">
        <v>5023</v>
      </c>
      <c r="C155" s="5" t="s">
        <v>5027</v>
      </c>
      <c r="D155" s="22" t="s">
        <v>0</v>
      </c>
      <c r="E155" s="22">
        <v>20</v>
      </c>
      <c r="F155" s="30">
        <v>230</v>
      </c>
      <c r="G155" s="116"/>
      <c r="H155" s="110">
        <v>0.68</v>
      </c>
      <c r="I155" s="110"/>
      <c r="J155" s="116">
        <v>2</v>
      </c>
      <c r="K155" s="110">
        <v>7</v>
      </c>
      <c r="L155" s="110" t="s">
        <v>5602</v>
      </c>
      <c r="M155" s="110"/>
      <c r="N155" s="111">
        <v>1.5</v>
      </c>
      <c r="O155" s="144">
        <v>5</v>
      </c>
      <c r="P155" s="110">
        <v>4.0199999999999996</v>
      </c>
      <c r="Q155" s="111"/>
      <c r="R155" s="110"/>
      <c r="S155" s="110"/>
    </row>
    <row r="156" spans="1:19" ht="38.25" x14ac:dyDescent="0.25">
      <c r="A156" s="2" t="s">
        <v>5028</v>
      </c>
      <c r="B156" s="2" t="s">
        <v>5023</v>
      </c>
      <c r="C156" s="5" t="str">
        <f>C155</f>
        <v>iekšējais ø 4mm</v>
      </c>
      <c r="D156" s="22" t="s">
        <v>0</v>
      </c>
      <c r="E156" s="22">
        <v>5</v>
      </c>
      <c r="F156" s="22">
        <v>15</v>
      </c>
      <c r="G156" s="116"/>
      <c r="H156" s="110">
        <v>0.68</v>
      </c>
      <c r="I156" s="110"/>
      <c r="J156" s="116">
        <v>2</v>
      </c>
      <c r="K156" s="110">
        <v>7</v>
      </c>
      <c r="L156" s="110" t="s">
        <v>5602</v>
      </c>
      <c r="M156" s="110"/>
      <c r="N156" s="111">
        <v>2</v>
      </c>
      <c r="O156" s="144">
        <v>5</v>
      </c>
      <c r="P156" s="110"/>
      <c r="Q156" s="111"/>
      <c r="R156" s="110"/>
      <c r="S156" s="110"/>
    </row>
    <row r="157" spans="1:19" ht="38.25" x14ac:dyDescent="0.25">
      <c r="A157" s="2" t="s">
        <v>5029</v>
      </c>
      <c r="B157" s="2" t="s">
        <v>5023</v>
      </c>
      <c r="C157" s="5" t="s">
        <v>5030</v>
      </c>
      <c r="D157" s="22" t="s">
        <v>0</v>
      </c>
      <c r="E157" s="22">
        <v>20</v>
      </c>
      <c r="F157" s="30">
        <v>60</v>
      </c>
      <c r="G157" s="116"/>
      <c r="H157" s="110">
        <v>0.68</v>
      </c>
      <c r="I157" s="110"/>
      <c r="J157" s="116">
        <v>2</v>
      </c>
      <c r="K157" s="110">
        <v>7</v>
      </c>
      <c r="L157" s="110" t="s">
        <v>5602</v>
      </c>
      <c r="M157" s="110"/>
      <c r="N157" s="111">
        <v>2</v>
      </c>
      <c r="O157" s="144">
        <v>5</v>
      </c>
      <c r="P157" s="110">
        <v>4.0199999999999996</v>
      </c>
      <c r="Q157" s="111">
        <v>10</v>
      </c>
      <c r="R157" s="110"/>
      <c r="S157" s="110"/>
    </row>
    <row r="158" spans="1:19" ht="38.25" x14ac:dyDescent="0.25">
      <c r="A158" s="2" t="s">
        <v>5031</v>
      </c>
      <c r="B158" s="2" t="s">
        <v>5023</v>
      </c>
      <c r="C158" s="5" t="str">
        <f>C157</f>
        <v>iekšējais ø 4,5mm</v>
      </c>
      <c r="D158" s="22" t="s">
        <v>0</v>
      </c>
      <c r="E158" s="22">
        <v>5</v>
      </c>
      <c r="F158" s="30">
        <v>140</v>
      </c>
      <c r="G158" s="116">
        <v>0.1</v>
      </c>
      <c r="H158" s="110">
        <v>0.68</v>
      </c>
      <c r="I158" s="110"/>
      <c r="J158" s="116">
        <v>2</v>
      </c>
      <c r="K158" s="110">
        <v>7</v>
      </c>
      <c r="L158" s="110" t="s">
        <v>5602</v>
      </c>
      <c r="M158" s="110"/>
      <c r="N158" s="111">
        <v>1.5</v>
      </c>
      <c r="O158" s="144">
        <v>5</v>
      </c>
      <c r="P158" s="110"/>
      <c r="Q158" s="111">
        <v>10</v>
      </c>
      <c r="R158" s="110"/>
      <c r="S158" s="110"/>
    </row>
    <row r="159" spans="1:19" ht="38.25" x14ac:dyDescent="0.25">
      <c r="A159" s="2" t="s">
        <v>5032</v>
      </c>
      <c r="B159" s="2" t="s">
        <v>5023</v>
      </c>
      <c r="C159" s="5" t="s">
        <v>5033</v>
      </c>
      <c r="D159" s="22" t="s">
        <v>0</v>
      </c>
      <c r="E159" s="22">
        <v>20</v>
      </c>
      <c r="F159" s="30">
        <v>160</v>
      </c>
      <c r="G159" s="116">
        <v>1.1000000000000001</v>
      </c>
      <c r="H159" s="110">
        <v>0.68</v>
      </c>
      <c r="I159" s="110"/>
      <c r="J159" s="116">
        <v>2</v>
      </c>
      <c r="K159" s="110">
        <v>7</v>
      </c>
      <c r="L159" s="110" t="s">
        <v>5602</v>
      </c>
      <c r="M159" s="110"/>
      <c r="N159" s="111">
        <v>1.5</v>
      </c>
      <c r="O159" s="144">
        <v>5</v>
      </c>
      <c r="P159" s="110">
        <v>4.0199999999999996</v>
      </c>
      <c r="Q159" s="111">
        <v>10</v>
      </c>
      <c r="R159" s="110"/>
      <c r="S159" s="110"/>
    </row>
    <row r="160" spans="1:19" ht="38.25" x14ac:dyDescent="0.25">
      <c r="A160" s="2" t="s">
        <v>5034</v>
      </c>
      <c r="B160" s="2" t="s">
        <v>5023</v>
      </c>
      <c r="C160" s="5" t="str">
        <f>C159</f>
        <v>iekšējais ø 5mm</v>
      </c>
      <c r="D160" s="22" t="s">
        <v>0</v>
      </c>
      <c r="E160" s="22">
        <v>5</v>
      </c>
      <c r="F160" s="30">
        <v>30</v>
      </c>
      <c r="G160" s="116"/>
      <c r="H160" s="110">
        <v>0.68</v>
      </c>
      <c r="I160" s="110"/>
      <c r="J160" s="116">
        <v>2</v>
      </c>
      <c r="K160" s="110">
        <v>7</v>
      </c>
      <c r="L160" s="110" t="s">
        <v>5602</v>
      </c>
      <c r="M160" s="110"/>
      <c r="N160" s="111">
        <v>2</v>
      </c>
      <c r="O160" s="144">
        <v>5</v>
      </c>
      <c r="P160" s="110"/>
      <c r="Q160" s="111">
        <v>10</v>
      </c>
      <c r="R160" s="110"/>
      <c r="S160" s="110"/>
    </row>
    <row r="161" spans="1:19" ht="38.25" x14ac:dyDescent="0.25">
      <c r="A161" s="2" t="s">
        <v>5035</v>
      </c>
      <c r="B161" s="2" t="s">
        <v>5023</v>
      </c>
      <c r="C161" s="5" t="s">
        <v>5036</v>
      </c>
      <c r="D161" s="22" t="s">
        <v>0</v>
      </c>
      <c r="E161" s="22">
        <v>20</v>
      </c>
      <c r="F161" s="30">
        <v>120</v>
      </c>
      <c r="G161" s="116">
        <v>1.1000000000000001</v>
      </c>
      <c r="H161" s="110">
        <v>0.68</v>
      </c>
      <c r="I161" s="110"/>
      <c r="J161" s="116">
        <v>2</v>
      </c>
      <c r="K161" s="110">
        <v>7</v>
      </c>
      <c r="L161" s="110" t="s">
        <v>5602</v>
      </c>
      <c r="M161" s="110"/>
      <c r="N161" s="111">
        <v>1.5</v>
      </c>
      <c r="O161" s="144">
        <v>5</v>
      </c>
      <c r="P161" s="110">
        <v>4.0199999999999996</v>
      </c>
      <c r="Q161" s="111">
        <v>10</v>
      </c>
      <c r="R161" s="110"/>
      <c r="S161" s="110"/>
    </row>
    <row r="162" spans="1:19" ht="38.25" x14ac:dyDescent="0.25">
      <c r="A162" s="2" t="s">
        <v>5037</v>
      </c>
      <c r="B162" s="2" t="s">
        <v>5023</v>
      </c>
      <c r="C162" s="5" t="str">
        <f>C161</f>
        <v>iekšējais ø 5,5mm</v>
      </c>
      <c r="D162" s="22" t="s">
        <v>0</v>
      </c>
      <c r="E162" s="22">
        <v>5</v>
      </c>
      <c r="F162" s="30">
        <v>20</v>
      </c>
      <c r="G162" s="110"/>
      <c r="H162" s="110">
        <v>0.68</v>
      </c>
      <c r="I162" s="110"/>
      <c r="J162" s="116">
        <v>2</v>
      </c>
      <c r="K162" s="110">
        <v>7</v>
      </c>
      <c r="L162" s="110" t="s">
        <v>5602</v>
      </c>
      <c r="M162" s="110"/>
      <c r="N162" s="111">
        <v>2</v>
      </c>
      <c r="O162" s="144">
        <v>5</v>
      </c>
      <c r="P162" s="110"/>
      <c r="Q162" s="111">
        <v>10</v>
      </c>
      <c r="R162" s="110"/>
      <c r="S162" s="110"/>
    </row>
    <row r="163" spans="1:19" ht="38.25" x14ac:dyDescent="0.25">
      <c r="A163" s="2" t="s">
        <v>5038</v>
      </c>
      <c r="B163" s="2" t="s">
        <v>5023</v>
      </c>
      <c r="C163" s="5" t="s">
        <v>5039</v>
      </c>
      <c r="D163" s="22" t="s">
        <v>0</v>
      </c>
      <c r="E163" s="22">
        <v>20</v>
      </c>
      <c r="F163" s="30">
        <v>20</v>
      </c>
      <c r="G163" s="110"/>
      <c r="H163" s="110">
        <v>0.68</v>
      </c>
      <c r="I163" s="110"/>
      <c r="J163" s="116">
        <v>2</v>
      </c>
      <c r="K163" s="110">
        <v>7</v>
      </c>
      <c r="L163" s="110" t="s">
        <v>5602</v>
      </c>
      <c r="M163" s="110"/>
      <c r="N163" s="111">
        <v>2</v>
      </c>
      <c r="O163" s="144">
        <v>5</v>
      </c>
      <c r="P163" s="110">
        <v>4.0199999999999996</v>
      </c>
      <c r="Q163" s="111">
        <v>10</v>
      </c>
      <c r="R163" s="110"/>
      <c r="S163" s="110"/>
    </row>
    <row r="164" spans="1:19" ht="38.25" x14ac:dyDescent="0.25">
      <c r="A164" s="2" t="s">
        <v>5040</v>
      </c>
      <c r="B164" s="2" t="s">
        <v>5023</v>
      </c>
      <c r="C164" s="5" t="str">
        <f>C163</f>
        <v>iekšējais ø 6mm</v>
      </c>
      <c r="D164" s="22" t="s">
        <v>0</v>
      </c>
      <c r="E164" s="22">
        <v>5</v>
      </c>
      <c r="F164" s="30">
        <v>220</v>
      </c>
      <c r="G164" s="116">
        <v>1.1000000000000001</v>
      </c>
      <c r="H164" s="110">
        <v>0.68</v>
      </c>
      <c r="I164" s="110"/>
      <c r="J164" s="116">
        <v>2</v>
      </c>
      <c r="K164" s="110">
        <v>7</v>
      </c>
      <c r="L164" s="110" t="s">
        <v>5602</v>
      </c>
      <c r="M164" s="110"/>
      <c r="N164" s="111">
        <v>1.5</v>
      </c>
      <c r="O164" s="144">
        <v>5</v>
      </c>
      <c r="P164" s="110"/>
      <c r="Q164" s="111">
        <v>10</v>
      </c>
      <c r="R164" s="110"/>
      <c r="S164" s="110"/>
    </row>
    <row r="165" spans="1:19" ht="38.25" x14ac:dyDescent="0.25">
      <c r="A165" s="2" t="s">
        <v>5041</v>
      </c>
      <c r="B165" s="2" t="s">
        <v>5023</v>
      </c>
      <c r="C165" s="5" t="s">
        <v>5042</v>
      </c>
      <c r="D165" s="22" t="s">
        <v>0</v>
      </c>
      <c r="E165" s="22">
        <v>20</v>
      </c>
      <c r="F165" s="30">
        <v>220</v>
      </c>
      <c r="G165" s="116">
        <v>1.1000000000000001</v>
      </c>
      <c r="H165" s="110">
        <v>0.68</v>
      </c>
      <c r="I165" s="110"/>
      <c r="J165" s="116">
        <v>2</v>
      </c>
      <c r="K165" s="110">
        <v>7</v>
      </c>
      <c r="L165" s="110" t="s">
        <v>5602</v>
      </c>
      <c r="M165" s="110"/>
      <c r="N165" s="111">
        <v>1.5</v>
      </c>
      <c r="O165" s="144">
        <v>5</v>
      </c>
      <c r="P165" s="110">
        <v>4.0199999999999996</v>
      </c>
      <c r="Q165" s="111">
        <v>10</v>
      </c>
      <c r="R165" s="110"/>
      <c r="S165" s="110"/>
    </row>
    <row r="166" spans="1:19" ht="38.25" x14ac:dyDescent="0.25">
      <c r="A166" s="2" t="s">
        <v>5043</v>
      </c>
      <c r="B166" s="2" t="s">
        <v>5023</v>
      </c>
      <c r="C166" s="5" t="str">
        <f>C165</f>
        <v>iekšējais ø 6,5mm</v>
      </c>
      <c r="D166" s="22" t="s">
        <v>0</v>
      </c>
      <c r="E166" s="22">
        <v>5</v>
      </c>
      <c r="F166" s="30">
        <v>20</v>
      </c>
      <c r="G166" s="116"/>
      <c r="H166" s="110">
        <v>0.68</v>
      </c>
      <c r="I166" s="110"/>
      <c r="J166" s="116">
        <v>2</v>
      </c>
      <c r="K166" s="110">
        <v>7</v>
      </c>
      <c r="L166" s="110" t="s">
        <v>5602</v>
      </c>
      <c r="M166" s="110"/>
      <c r="N166" s="111">
        <v>2</v>
      </c>
      <c r="O166" s="144">
        <v>5</v>
      </c>
      <c r="P166" s="110"/>
      <c r="Q166" s="111">
        <v>10</v>
      </c>
      <c r="R166" s="110"/>
      <c r="S166" s="110"/>
    </row>
    <row r="167" spans="1:19" ht="38.25" x14ac:dyDescent="0.25">
      <c r="A167" s="2" t="s">
        <v>5044</v>
      </c>
      <c r="B167" s="2" t="s">
        <v>5023</v>
      </c>
      <c r="C167" s="5" t="s">
        <v>5045</v>
      </c>
      <c r="D167" s="22" t="s">
        <v>0</v>
      </c>
      <c r="E167" s="22">
        <v>20</v>
      </c>
      <c r="F167" s="30">
        <v>1280</v>
      </c>
      <c r="G167" s="116">
        <v>1.1000000000000001</v>
      </c>
      <c r="H167" s="110">
        <v>0.68</v>
      </c>
      <c r="I167" s="110"/>
      <c r="J167" s="116">
        <v>2</v>
      </c>
      <c r="K167" s="110">
        <v>7</v>
      </c>
      <c r="L167" s="110" t="s">
        <v>5602</v>
      </c>
      <c r="M167" s="110"/>
      <c r="N167" s="111">
        <v>1.5</v>
      </c>
      <c r="O167" s="144">
        <v>5</v>
      </c>
      <c r="P167" s="110">
        <v>4.0199999999999996</v>
      </c>
      <c r="Q167" s="111">
        <v>10</v>
      </c>
      <c r="R167" s="110"/>
      <c r="S167" s="110"/>
    </row>
    <row r="168" spans="1:19" ht="38.25" x14ac:dyDescent="0.25">
      <c r="A168" s="2" t="s">
        <v>5046</v>
      </c>
      <c r="B168" s="2" t="s">
        <v>5023</v>
      </c>
      <c r="C168" s="5" t="str">
        <f>C167</f>
        <v>iekšējais ø 7mm</v>
      </c>
      <c r="D168" s="22" t="s">
        <v>0</v>
      </c>
      <c r="E168" s="22">
        <v>5</v>
      </c>
      <c r="F168" s="30">
        <v>25</v>
      </c>
      <c r="G168" s="116"/>
      <c r="H168" s="110">
        <v>0.68</v>
      </c>
      <c r="I168" s="110"/>
      <c r="J168" s="116">
        <v>2</v>
      </c>
      <c r="K168" s="110">
        <v>7</v>
      </c>
      <c r="L168" s="110" t="s">
        <v>5602</v>
      </c>
      <c r="M168" s="110"/>
      <c r="N168" s="111">
        <v>2</v>
      </c>
      <c r="O168" s="144">
        <v>5</v>
      </c>
      <c r="P168" s="110"/>
      <c r="Q168" s="111">
        <v>10</v>
      </c>
      <c r="R168" s="110"/>
      <c r="S168" s="110"/>
    </row>
    <row r="169" spans="1:19" ht="38.25" x14ac:dyDescent="0.25">
      <c r="A169" s="2" t="s">
        <v>5047</v>
      </c>
      <c r="B169" s="2" t="s">
        <v>5023</v>
      </c>
      <c r="C169" s="5" t="s">
        <v>5048</v>
      </c>
      <c r="D169" s="22" t="s">
        <v>0</v>
      </c>
      <c r="E169" s="22">
        <v>20</v>
      </c>
      <c r="F169" s="30">
        <v>2880</v>
      </c>
      <c r="G169" s="116">
        <v>1.1000000000000001</v>
      </c>
      <c r="H169" s="110">
        <v>0.68</v>
      </c>
      <c r="I169" s="110"/>
      <c r="J169" s="116">
        <v>2</v>
      </c>
      <c r="K169" s="110">
        <v>7</v>
      </c>
      <c r="L169" s="110" t="s">
        <v>5602</v>
      </c>
      <c r="M169" s="110"/>
      <c r="N169" s="111">
        <v>1.5</v>
      </c>
      <c r="O169" s="144">
        <v>5</v>
      </c>
      <c r="P169" s="110">
        <v>4.0199999999999996</v>
      </c>
      <c r="Q169" s="111">
        <v>10</v>
      </c>
      <c r="R169" s="110"/>
      <c r="S169" s="110"/>
    </row>
    <row r="170" spans="1:19" ht="38.25" x14ac:dyDescent="0.25">
      <c r="A170" s="2" t="s">
        <v>5049</v>
      </c>
      <c r="B170" s="2" t="s">
        <v>5023</v>
      </c>
      <c r="C170" s="5" t="str">
        <f>C169</f>
        <v>iekšējais ø 7,5mm</v>
      </c>
      <c r="D170" s="22" t="s">
        <v>0</v>
      </c>
      <c r="E170" s="22">
        <v>5</v>
      </c>
      <c r="F170" s="30">
        <v>215</v>
      </c>
      <c r="G170" s="116"/>
      <c r="H170" s="110">
        <v>0.68</v>
      </c>
      <c r="I170" s="110"/>
      <c r="J170" s="116">
        <v>2</v>
      </c>
      <c r="K170" s="110">
        <v>7</v>
      </c>
      <c r="L170" s="110" t="s">
        <v>5602</v>
      </c>
      <c r="M170" s="110"/>
      <c r="N170" s="111">
        <v>1.5</v>
      </c>
      <c r="O170" s="144">
        <v>5</v>
      </c>
      <c r="P170" s="110"/>
      <c r="Q170" s="111">
        <v>10</v>
      </c>
      <c r="R170" s="110"/>
      <c r="S170" s="110"/>
    </row>
    <row r="171" spans="1:19" ht="38.25" x14ac:dyDescent="0.25">
      <c r="A171" s="2" t="s">
        <v>5050</v>
      </c>
      <c r="B171" s="2" t="s">
        <v>5023</v>
      </c>
      <c r="C171" s="5" t="s">
        <v>5051</v>
      </c>
      <c r="D171" s="22" t="s">
        <v>0</v>
      </c>
      <c r="E171" s="22">
        <v>20</v>
      </c>
      <c r="F171" s="30">
        <v>2100</v>
      </c>
      <c r="G171" s="116">
        <v>1.1000000000000001</v>
      </c>
      <c r="H171" s="110">
        <v>0.68</v>
      </c>
      <c r="I171" s="110"/>
      <c r="J171" s="116">
        <v>2</v>
      </c>
      <c r="K171" s="110">
        <v>7</v>
      </c>
      <c r="L171" s="110" t="s">
        <v>5602</v>
      </c>
      <c r="M171" s="110"/>
      <c r="N171" s="111">
        <v>1.5</v>
      </c>
      <c r="O171" s="144">
        <v>5</v>
      </c>
      <c r="P171" s="110">
        <v>4.0199999999999996</v>
      </c>
      <c r="Q171" s="111">
        <v>10</v>
      </c>
      <c r="R171" s="110"/>
      <c r="S171" s="110"/>
    </row>
    <row r="172" spans="1:19" ht="38.25" x14ac:dyDescent="0.25">
      <c r="A172" s="2" t="s">
        <v>5052</v>
      </c>
      <c r="B172" s="2" t="s">
        <v>5023</v>
      </c>
      <c r="C172" s="5" t="str">
        <f>C171</f>
        <v>iekšējais ø 8mm</v>
      </c>
      <c r="D172" s="22" t="s">
        <v>0</v>
      </c>
      <c r="E172" s="22">
        <v>5</v>
      </c>
      <c r="F172" s="30">
        <v>185</v>
      </c>
      <c r="G172" s="110"/>
      <c r="H172" s="110">
        <v>0.68</v>
      </c>
      <c r="I172" s="110"/>
      <c r="J172" s="116">
        <v>2</v>
      </c>
      <c r="K172" s="110">
        <v>7</v>
      </c>
      <c r="L172" s="110" t="s">
        <v>5602</v>
      </c>
      <c r="M172" s="110"/>
      <c r="N172" s="111">
        <v>1.5</v>
      </c>
      <c r="O172" s="144">
        <v>5</v>
      </c>
      <c r="P172" s="110"/>
      <c r="Q172" s="111">
        <v>10</v>
      </c>
      <c r="R172" s="110"/>
      <c r="S172" s="110"/>
    </row>
    <row r="173" spans="1:19" x14ac:dyDescent="0.25">
      <c r="A173" s="4" t="s">
        <v>5053</v>
      </c>
      <c r="B173" s="4" t="s">
        <v>5054</v>
      </c>
      <c r="C173" s="5"/>
      <c r="D173" s="22"/>
      <c r="E173" s="22"/>
      <c r="F173" s="22"/>
      <c r="G173" s="137"/>
      <c r="H173" s="137"/>
      <c r="I173" s="137"/>
      <c r="J173" s="137"/>
      <c r="K173" s="137"/>
      <c r="L173" s="137"/>
      <c r="M173" s="137"/>
      <c r="N173" s="137"/>
      <c r="O173" s="317"/>
      <c r="P173" s="137"/>
      <c r="Q173" s="306"/>
      <c r="R173" s="137"/>
      <c r="S173" s="137"/>
    </row>
    <row r="174" spans="1:19" ht="25.5" x14ac:dyDescent="0.25">
      <c r="A174" s="2" t="s">
        <v>5055</v>
      </c>
      <c r="B174" s="2" t="s">
        <v>5056</v>
      </c>
      <c r="C174" s="5" t="s">
        <v>5057</v>
      </c>
      <c r="D174" s="22" t="s">
        <v>0</v>
      </c>
      <c r="E174" s="22">
        <v>20</v>
      </c>
      <c r="F174" s="30">
        <v>30</v>
      </c>
      <c r="G174" s="110"/>
      <c r="H174" s="110">
        <v>0.53</v>
      </c>
      <c r="I174" s="110"/>
      <c r="J174" s="116">
        <v>2</v>
      </c>
      <c r="K174" s="110">
        <v>3</v>
      </c>
      <c r="L174" s="110" t="s">
        <v>5602</v>
      </c>
      <c r="M174" s="110"/>
      <c r="N174" s="111">
        <v>2</v>
      </c>
      <c r="O174" s="144">
        <v>5</v>
      </c>
      <c r="P174" s="110">
        <v>1.98</v>
      </c>
      <c r="Q174" s="111"/>
      <c r="R174" s="110"/>
      <c r="S174" s="110"/>
    </row>
    <row r="175" spans="1:19" ht="25.5" x14ac:dyDescent="0.25">
      <c r="A175" s="2" t="s">
        <v>5058</v>
      </c>
      <c r="B175" s="2" t="str">
        <f>B174</f>
        <v>Intubācijas caurule bez manšetes, sterila, bezkrāsaina, caurspīdīga, silikonizēta, Rtg kontrastjosla,  graduēta, nesatur lateksu.</v>
      </c>
      <c r="C175" s="5" t="str">
        <f>C174</f>
        <v>iekšējais ø 2,0mm</v>
      </c>
      <c r="D175" s="22" t="s">
        <v>0</v>
      </c>
      <c r="E175" s="22">
        <v>5</v>
      </c>
      <c r="F175" s="30">
        <v>25</v>
      </c>
      <c r="G175" s="110"/>
      <c r="H175" s="110">
        <v>0.53</v>
      </c>
      <c r="I175" s="110"/>
      <c r="J175" s="116">
        <v>2</v>
      </c>
      <c r="K175" s="110">
        <v>3</v>
      </c>
      <c r="L175" s="110" t="s">
        <v>5602</v>
      </c>
      <c r="M175" s="110"/>
      <c r="N175" s="111">
        <v>2</v>
      </c>
      <c r="O175" s="144">
        <v>5</v>
      </c>
      <c r="P175" s="110"/>
      <c r="Q175" s="111"/>
      <c r="R175" s="110"/>
      <c r="S175" s="110"/>
    </row>
    <row r="176" spans="1:19" ht="25.5" x14ac:dyDescent="0.25">
      <c r="A176" s="2" t="s">
        <v>5059</v>
      </c>
      <c r="B176" s="2" t="str">
        <f t="shared" ref="B176:B192" si="2">B175</f>
        <v>Intubācijas caurule bez manšetes, sterila, bezkrāsaina, caurspīdīga, silikonizēta, Rtg kontrastjosla,  graduēta, nesatur lateksu.</v>
      </c>
      <c r="C176" s="5" t="s">
        <v>5060</v>
      </c>
      <c r="D176" s="22" t="s">
        <v>0</v>
      </c>
      <c r="E176" s="22">
        <v>20</v>
      </c>
      <c r="F176" s="30">
        <v>60</v>
      </c>
      <c r="G176" s="110"/>
      <c r="H176" s="110">
        <v>0.53</v>
      </c>
      <c r="I176" s="110"/>
      <c r="J176" s="116">
        <v>2</v>
      </c>
      <c r="K176" s="110">
        <v>3</v>
      </c>
      <c r="L176" s="110" t="s">
        <v>5602</v>
      </c>
      <c r="M176" s="110"/>
      <c r="N176" s="111">
        <v>2</v>
      </c>
      <c r="O176" s="144">
        <v>5</v>
      </c>
      <c r="P176" s="110">
        <v>1.98</v>
      </c>
      <c r="Q176" s="111">
        <v>10</v>
      </c>
      <c r="R176" s="110"/>
      <c r="S176" s="110"/>
    </row>
    <row r="177" spans="1:19" ht="25.5" x14ac:dyDescent="0.25">
      <c r="A177" s="2" t="s">
        <v>5061</v>
      </c>
      <c r="B177" s="2" t="str">
        <f t="shared" si="2"/>
        <v>Intubācijas caurule bez manšetes, sterila, bezkrāsaina, caurspīdīga, silikonizēta, Rtg kontrastjosla,  graduēta, nesatur lateksu.</v>
      </c>
      <c r="C177" s="5" t="str">
        <f>C176</f>
        <v>iekšējais ø 2,5mm</v>
      </c>
      <c r="D177" s="22" t="s">
        <v>0</v>
      </c>
      <c r="E177" s="22">
        <v>5</v>
      </c>
      <c r="F177" s="30">
        <v>5</v>
      </c>
      <c r="G177" s="110"/>
      <c r="H177" s="110">
        <v>0.53</v>
      </c>
      <c r="I177" s="110"/>
      <c r="J177" s="116">
        <v>2</v>
      </c>
      <c r="K177" s="110">
        <v>3</v>
      </c>
      <c r="L177" s="110" t="s">
        <v>5602</v>
      </c>
      <c r="M177" s="110"/>
      <c r="N177" s="111">
        <v>2</v>
      </c>
      <c r="O177" s="144">
        <v>5</v>
      </c>
      <c r="P177" s="110"/>
      <c r="Q177" s="111">
        <v>10</v>
      </c>
      <c r="R177" s="110"/>
      <c r="S177" s="110"/>
    </row>
    <row r="178" spans="1:19" ht="25.5" x14ac:dyDescent="0.25">
      <c r="A178" s="2" t="s">
        <v>5062</v>
      </c>
      <c r="B178" s="2" t="str">
        <f t="shared" si="2"/>
        <v>Intubācijas caurule bez manšetes, sterila, bezkrāsaina, caurspīdīga, silikonizēta, Rtg kontrastjosla,  graduēta, nesatur lateksu.</v>
      </c>
      <c r="C178" s="5" t="s">
        <v>5063</v>
      </c>
      <c r="D178" s="22" t="s">
        <v>0</v>
      </c>
      <c r="E178" s="22">
        <v>20</v>
      </c>
      <c r="F178" s="30">
        <v>29</v>
      </c>
      <c r="G178" s="110"/>
      <c r="H178" s="110">
        <v>0.53</v>
      </c>
      <c r="I178" s="110"/>
      <c r="J178" s="116">
        <v>2</v>
      </c>
      <c r="K178" s="110">
        <v>3</v>
      </c>
      <c r="L178" s="110" t="s">
        <v>5602</v>
      </c>
      <c r="M178" s="110"/>
      <c r="N178" s="111">
        <v>2</v>
      </c>
      <c r="O178" s="144">
        <v>5</v>
      </c>
      <c r="P178" s="110">
        <v>1.98</v>
      </c>
      <c r="Q178" s="111">
        <v>10</v>
      </c>
      <c r="R178" s="110"/>
      <c r="S178" s="110"/>
    </row>
    <row r="179" spans="1:19" ht="25.5" x14ac:dyDescent="0.25">
      <c r="A179" s="2" t="s">
        <v>5064</v>
      </c>
      <c r="B179" s="2" t="str">
        <f t="shared" si="2"/>
        <v>Intubācijas caurule bez manšetes, sterila, bezkrāsaina, caurspīdīga, silikonizēta, Rtg kontrastjosla,  graduēta, nesatur lateksu.</v>
      </c>
      <c r="C179" s="5" t="str">
        <f>C178</f>
        <v>iekšējais ø 3,0mm</v>
      </c>
      <c r="D179" s="22" t="s">
        <v>0</v>
      </c>
      <c r="E179" s="22">
        <v>5</v>
      </c>
      <c r="F179" s="30">
        <v>5</v>
      </c>
      <c r="G179" s="110"/>
      <c r="H179" s="110">
        <v>0.53</v>
      </c>
      <c r="I179" s="110"/>
      <c r="J179" s="116">
        <v>2</v>
      </c>
      <c r="K179" s="110">
        <v>3</v>
      </c>
      <c r="L179" s="110" t="s">
        <v>5602</v>
      </c>
      <c r="M179" s="110"/>
      <c r="N179" s="111">
        <v>2</v>
      </c>
      <c r="O179" s="144">
        <v>5</v>
      </c>
      <c r="P179" s="110"/>
      <c r="Q179" s="111">
        <v>10</v>
      </c>
      <c r="R179" s="110"/>
      <c r="S179" s="110"/>
    </row>
    <row r="180" spans="1:19" ht="25.5" x14ac:dyDescent="0.25">
      <c r="A180" s="2" t="s">
        <v>5065</v>
      </c>
      <c r="B180" s="2" t="str">
        <f t="shared" si="2"/>
        <v>Intubācijas caurule bez manšetes, sterila, bezkrāsaina, caurspīdīga, silikonizēta, Rtg kontrastjosla,  graduēta, nesatur lateksu.</v>
      </c>
      <c r="C180" s="5" t="s">
        <v>5024</v>
      </c>
      <c r="D180" s="22" t="s">
        <v>0</v>
      </c>
      <c r="E180" s="22">
        <v>20</v>
      </c>
      <c r="F180" s="30">
        <v>31</v>
      </c>
      <c r="G180" s="110"/>
      <c r="H180" s="110">
        <v>0.53</v>
      </c>
      <c r="I180" s="110"/>
      <c r="J180" s="116">
        <v>2</v>
      </c>
      <c r="K180" s="110">
        <v>3</v>
      </c>
      <c r="L180" s="110" t="s">
        <v>5602</v>
      </c>
      <c r="M180" s="110"/>
      <c r="N180" s="111">
        <v>2</v>
      </c>
      <c r="O180" s="144">
        <v>5</v>
      </c>
      <c r="P180" s="110">
        <v>1.98</v>
      </c>
      <c r="Q180" s="111">
        <v>10</v>
      </c>
      <c r="R180" s="110"/>
      <c r="S180" s="110"/>
    </row>
    <row r="181" spans="1:19" ht="25.5" x14ac:dyDescent="0.25">
      <c r="A181" s="2" t="s">
        <v>5066</v>
      </c>
      <c r="B181" s="2" t="str">
        <f t="shared" si="2"/>
        <v>Intubācijas caurule bez manšetes, sterila, bezkrāsaina, caurspīdīga, silikonizēta, Rtg kontrastjosla,  graduēta, nesatur lateksu.</v>
      </c>
      <c r="C181" s="5" t="str">
        <f>C180</f>
        <v>iekšējais ø 3,5mm</v>
      </c>
      <c r="D181" s="22" t="s">
        <v>0</v>
      </c>
      <c r="E181" s="22">
        <v>5</v>
      </c>
      <c r="F181" s="30">
        <v>5</v>
      </c>
      <c r="G181" s="110"/>
      <c r="H181" s="110">
        <v>0.53</v>
      </c>
      <c r="I181" s="110"/>
      <c r="J181" s="116">
        <v>2</v>
      </c>
      <c r="K181" s="110">
        <v>3</v>
      </c>
      <c r="L181" s="110" t="s">
        <v>5602</v>
      </c>
      <c r="M181" s="110"/>
      <c r="N181" s="111">
        <v>2</v>
      </c>
      <c r="O181" s="144">
        <v>5</v>
      </c>
      <c r="P181" s="110"/>
      <c r="Q181" s="111">
        <v>10</v>
      </c>
      <c r="R181" s="110"/>
      <c r="S181" s="110"/>
    </row>
    <row r="182" spans="1:19" ht="25.5" x14ac:dyDescent="0.25">
      <c r="A182" s="2" t="s">
        <v>5067</v>
      </c>
      <c r="B182" s="2" t="str">
        <f t="shared" si="2"/>
        <v>Intubācijas caurule bez manšetes, sterila, bezkrāsaina, caurspīdīga, silikonizēta, Rtg kontrastjosla,  graduēta, nesatur lateksu.</v>
      </c>
      <c r="C182" s="5" t="s">
        <v>5068</v>
      </c>
      <c r="D182" s="22" t="s">
        <v>0</v>
      </c>
      <c r="E182" s="22">
        <v>20</v>
      </c>
      <c r="F182" s="30">
        <v>30</v>
      </c>
      <c r="G182" s="110"/>
      <c r="H182" s="110">
        <v>0.53</v>
      </c>
      <c r="I182" s="110"/>
      <c r="J182" s="116">
        <v>2</v>
      </c>
      <c r="K182" s="110">
        <v>3</v>
      </c>
      <c r="L182" s="110" t="s">
        <v>5602</v>
      </c>
      <c r="M182" s="110"/>
      <c r="N182" s="111">
        <v>2</v>
      </c>
      <c r="O182" s="144">
        <v>5</v>
      </c>
      <c r="P182" s="110">
        <v>1.98</v>
      </c>
      <c r="Q182" s="111">
        <v>10</v>
      </c>
      <c r="R182" s="110"/>
      <c r="S182" s="110"/>
    </row>
    <row r="183" spans="1:19" ht="25.5" x14ac:dyDescent="0.25">
      <c r="A183" s="2" t="s">
        <v>5069</v>
      </c>
      <c r="B183" s="2" t="str">
        <f t="shared" si="2"/>
        <v>Intubācijas caurule bez manšetes, sterila, bezkrāsaina, caurspīdīga, silikonizēta, Rtg kontrastjosla,  graduēta, nesatur lateksu.</v>
      </c>
      <c r="C183" s="5" t="str">
        <f>C182</f>
        <v>iekšējais ø 4,0mm</v>
      </c>
      <c r="D183" s="22" t="s">
        <v>0</v>
      </c>
      <c r="E183" s="22">
        <v>5</v>
      </c>
      <c r="F183" s="30">
        <v>5</v>
      </c>
      <c r="G183" s="110"/>
      <c r="H183" s="110">
        <v>0.53</v>
      </c>
      <c r="I183" s="110"/>
      <c r="J183" s="116">
        <v>2</v>
      </c>
      <c r="K183" s="110">
        <v>3</v>
      </c>
      <c r="L183" s="110" t="s">
        <v>5602</v>
      </c>
      <c r="M183" s="110"/>
      <c r="N183" s="111">
        <v>2</v>
      </c>
      <c r="O183" s="144">
        <v>5</v>
      </c>
      <c r="P183" s="110"/>
      <c r="Q183" s="111">
        <v>10</v>
      </c>
      <c r="R183" s="110"/>
      <c r="S183" s="110"/>
    </row>
    <row r="184" spans="1:19" ht="25.5" x14ac:dyDescent="0.25">
      <c r="A184" s="2" t="s">
        <v>5070</v>
      </c>
      <c r="B184" s="2" t="str">
        <f t="shared" si="2"/>
        <v>Intubācijas caurule bez manšetes, sterila, bezkrāsaina, caurspīdīga, silikonizēta, Rtg kontrastjosla,  graduēta, nesatur lateksu.</v>
      </c>
      <c r="C184" s="5" t="s">
        <v>5030</v>
      </c>
      <c r="D184" s="22" t="s">
        <v>0</v>
      </c>
      <c r="E184" s="22">
        <v>20</v>
      </c>
      <c r="F184" s="30">
        <v>20</v>
      </c>
      <c r="G184" s="110"/>
      <c r="H184" s="110">
        <v>0.53</v>
      </c>
      <c r="I184" s="110"/>
      <c r="J184" s="116">
        <v>2</v>
      </c>
      <c r="K184" s="110">
        <v>3</v>
      </c>
      <c r="L184" s="110" t="s">
        <v>5602</v>
      </c>
      <c r="M184" s="110"/>
      <c r="N184" s="111">
        <v>2</v>
      </c>
      <c r="O184" s="144">
        <v>5</v>
      </c>
      <c r="P184" s="110">
        <v>1.98</v>
      </c>
      <c r="Q184" s="111">
        <v>10</v>
      </c>
      <c r="R184" s="110"/>
      <c r="S184" s="110"/>
    </row>
    <row r="185" spans="1:19" ht="25.5" x14ac:dyDescent="0.25">
      <c r="A185" s="2" t="s">
        <v>5071</v>
      </c>
      <c r="B185" s="2" t="str">
        <f t="shared" si="2"/>
        <v>Intubācijas caurule bez manšetes, sterila, bezkrāsaina, caurspīdīga, silikonizēta, Rtg kontrastjosla,  graduēta, nesatur lateksu.</v>
      </c>
      <c r="C185" s="5" t="str">
        <f>C184</f>
        <v>iekšējais ø 4,5mm</v>
      </c>
      <c r="D185" s="22" t="s">
        <v>0</v>
      </c>
      <c r="E185" s="22">
        <v>5</v>
      </c>
      <c r="F185" s="22">
        <v>10</v>
      </c>
      <c r="G185" s="110"/>
      <c r="H185" s="110">
        <v>0.53</v>
      </c>
      <c r="I185" s="110"/>
      <c r="J185" s="116">
        <v>2</v>
      </c>
      <c r="K185" s="110">
        <v>3</v>
      </c>
      <c r="L185" s="110" t="s">
        <v>5602</v>
      </c>
      <c r="M185" s="110"/>
      <c r="N185" s="111">
        <v>2</v>
      </c>
      <c r="O185" s="144">
        <v>5</v>
      </c>
      <c r="P185" s="110"/>
      <c r="Q185" s="111">
        <v>10</v>
      </c>
      <c r="R185" s="110"/>
      <c r="S185" s="110"/>
    </row>
    <row r="186" spans="1:19" ht="25.5" x14ac:dyDescent="0.25">
      <c r="A186" s="2" t="s">
        <v>5072</v>
      </c>
      <c r="B186" s="2" t="str">
        <f t="shared" si="2"/>
        <v>Intubācijas caurule bez manšetes, sterila, bezkrāsaina, caurspīdīga, silikonizēta, Rtg kontrastjosla,  graduēta, nesatur lateksu.</v>
      </c>
      <c r="C186" s="5" t="s">
        <v>5073</v>
      </c>
      <c r="D186" s="22" t="s">
        <v>0</v>
      </c>
      <c r="E186" s="22">
        <v>20</v>
      </c>
      <c r="F186" s="22">
        <v>20</v>
      </c>
      <c r="G186" s="110"/>
      <c r="H186" s="110">
        <v>0.53</v>
      </c>
      <c r="I186" s="110"/>
      <c r="J186" s="116">
        <v>2</v>
      </c>
      <c r="K186" s="110">
        <v>3</v>
      </c>
      <c r="L186" s="110" t="s">
        <v>5602</v>
      </c>
      <c r="M186" s="110"/>
      <c r="N186" s="111">
        <v>2</v>
      </c>
      <c r="O186" s="144">
        <v>5</v>
      </c>
      <c r="P186" s="110">
        <v>1.98</v>
      </c>
      <c r="Q186" s="111">
        <v>10</v>
      </c>
      <c r="R186" s="110"/>
      <c r="S186" s="110"/>
    </row>
    <row r="187" spans="1:19" ht="25.5" x14ac:dyDescent="0.25">
      <c r="A187" s="2" t="s">
        <v>5074</v>
      </c>
      <c r="B187" s="2" t="str">
        <f t="shared" si="2"/>
        <v>Intubācijas caurule bez manšetes, sterila, bezkrāsaina, caurspīdīga, silikonizēta, Rtg kontrastjosla,  graduēta, nesatur lateksu.</v>
      </c>
      <c r="C187" s="5" t="str">
        <f>C186</f>
        <v>iekšējais ø 5,0mm</v>
      </c>
      <c r="D187" s="22" t="s">
        <v>0</v>
      </c>
      <c r="E187" s="22">
        <v>5</v>
      </c>
      <c r="F187" s="22">
        <v>10</v>
      </c>
      <c r="G187" s="110"/>
      <c r="H187" s="110">
        <v>0.53</v>
      </c>
      <c r="I187" s="110"/>
      <c r="J187" s="116">
        <v>2</v>
      </c>
      <c r="K187" s="110">
        <v>3</v>
      </c>
      <c r="L187" s="110" t="s">
        <v>5602</v>
      </c>
      <c r="M187" s="110"/>
      <c r="N187" s="111">
        <v>2</v>
      </c>
      <c r="O187" s="144">
        <v>5</v>
      </c>
      <c r="P187" s="110"/>
      <c r="Q187" s="111">
        <v>10</v>
      </c>
      <c r="R187" s="110"/>
      <c r="S187" s="110"/>
    </row>
    <row r="188" spans="1:19" ht="25.5" x14ac:dyDescent="0.25">
      <c r="A188" s="2" t="s">
        <v>5075</v>
      </c>
      <c r="B188" s="2" t="str">
        <f t="shared" si="2"/>
        <v>Intubācijas caurule bez manšetes, sterila, bezkrāsaina, caurspīdīga, silikonizēta, Rtg kontrastjosla,  graduēta, nesatur lateksu.</v>
      </c>
      <c r="C188" s="5" t="s">
        <v>5036</v>
      </c>
      <c r="D188" s="22" t="s">
        <v>0</v>
      </c>
      <c r="E188" s="22">
        <v>20</v>
      </c>
      <c r="F188" s="22">
        <v>20</v>
      </c>
      <c r="G188" s="110"/>
      <c r="H188" s="110">
        <v>0.53</v>
      </c>
      <c r="I188" s="110"/>
      <c r="J188" s="116">
        <v>2</v>
      </c>
      <c r="K188" s="110">
        <v>3</v>
      </c>
      <c r="L188" s="110" t="s">
        <v>5602</v>
      </c>
      <c r="M188" s="110"/>
      <c r="N188" s="111">
        <v>2</v>
      </c>
      <c r="O188" s="144">
        <v>5</v>
      </c>
      <c r="P188" s="110">
        <v>1.98</v>
      </c>
      <c r="Q188" s="111">
        <v>10</v>
      </c>
      <c r="R188" s="110"/>
      <c r="S188" s="110"/>
    </row>
    <row r="189" spans="1:19" ht="25.5" x14ac:dyDescent="0.25">
      <c r="A189" s="2" t="s">
        <v>5076</v>
      </c>
      <c r="B189" s="2" t="str">
        <f t="shared" si="2"/>
        <v>Intubācijas caurule bez manšetes, sterila, bezkrāsaina, caurspīdīga, silikonizēta, Rtg kontrastjosla,  graduēta, nesatur lateksu.</v>
      </c>
      <c r="C189" s="5" t="str">
        <f>C188</f>
        <v>iekšējais ø 5,5mm</v>
      </c>
      <c r="D189" s="22" t="s">
        <v>0</v>
      </c>
      <c r="E189" s="22">
        <v>5</v>
      </c>
      <c r="F189" s="22">
        <v>10</v>
      </c>
      <c r="G189" s="110"/>
      <c r="H189" s="110">
        <v>0.53</v>
      </c>
      <c r="I189" s="110"/>
      <c r="J189" s="116">
        <v>2</v>
      </c>
      <c r="K189" s="110">
        <v>3</v>
      </c>
      <c r="L189" s="110" t="s">
        <v>5602</v>
      </c>
      <c r="M189" s="110"/>
      <c r="N189" s="111">
        <v>2</v>
      </c>
      <c r="O189" s="144">
        <v>5</v>
      </c>
      <c r="P189" s="110"/>
      <c r="Q189" s="111">
        <v>10</v>
      </c>
      <c r="R189" s="110"/>
      <c r="S189" s="110"/>
    </row>
    <row r="190" spans="1:19" ht="25.5" x14ac:dyDescent="0.25">
      <c r="A190" s="2" t="s">
        <v>5077</v>
      </c>
      <c r="B190" s="2" t="str">
        <f t="shared" si="2"/>
        <v>Intubācijas caurule bez manšetes, sterila, bezkrāsaina, caurspīdīga, silikonizēta, Rtg kontrastjosla,  graduēta, nesatur lateksu.</v>
      </c>
      <c r="C190" s="5" t="s">
        <v>5078</v>
      </c>
      <c r="D190" s="22" t="s">
        <v>0</v>
      </c>
      <c r="E190" s="22">
        <v>20</v>
      </c>
      <c r="F190" s="30">
        <v>20</v>
      </c>
      <c r="G190" s="110"/>
      <c r="H190" s="110">
        <v>0.53</v>
      </c>
      <c r="I190" s="110"/>
      <c r="J190" s="116">
        <v>2</v>
      </c>
      <c r="K190" s="110">
        <v>3</v>
      </c>
      <c r="L190" s="110" t="s">
        <v>5602</v>
      </c>
      <c r="M190" s="110"/>
      <c r="N190" s="111">
        <v>2</v>
      </c>
      <c r="O190" s="144">
        <v>5</v>
      </c>
      <c r="P190" s="110">
        <v>1.98</v>
      </c>
      <c r="Q190" s="111">
        <v>10</v>
      </c>
      <c r="R190" s="110"/>
      <c r="S190" s="110"/>
    </row>
    <row r="191" spans="1:19" ht="25.5" x14ac:dyDescent="0.25">
      <c r="A191" s="2" t="s">
        <v>5079</v>
      </c>
      <c r="B191" s="2" t="str">
        <f t="shared" si="2"/>
        <v>Intubācijas caurule bez manšetes, sterila, bezkrāsaina, caurspīdīga, silikonizēta, Rtg kontrastjosla,  graduēta, nesatur lateksu.</v>
      </c>
      <c r="C191" s="5" t="str">
        <f>C190</f>
        <v>iekšējais ø 6,0mm</v>
      </c>
      <c r="D191" s="22" t="s">
        <v>0</v>
      </c>
      <c r="E191" s="22">
        <v>5</v>
      </c>
      <c r="F191" s="22">
        <v>10</v>
      </c>
      <c r="G191" s="110"/>
      <c r="H191" s="110">
        <v>0.53</v>
      </c>
      <c r="I191" s="110"/>
      <c r="J191" s="116">
        <v>2</v>
      </c>
      <c r="K191" s="110">
        <v>3</v>
      </c>
      <c r="L191" s="110" t="s">
        <v>5602</v>
      </c>
      <c r="M191" s="110"/>
      <c r="N191" s="111">
        <v>2</v>
      </c>
      <c r="O191" s="144">
        <v>5</v>
      </c>
      <c r="P191" s="110"/>
      <c r="Q191" s="111">
        <v>10</v>
      </c>
      <c r="R191" s="110"/>
      <c r="S191" s="110"/>
    </row>
    <row r="192" spans="1:19" ht="25.5" x14ac:dyDescent="0.25">
      <c r="A192" s="2" t="s">
        <v>5080</v>
      </c>
      <c r="B192" s="2" t="str">
        <f t="shared" si="2"/>
        <v>Intubācijas caurule bez manšetes, sterila, bezkrāsaina, caurspīdīga, silikonizēta, Rtg kontrastjosla,  graduēta, nesatur lateksu.</v>
      </c>
      <c r="C192" s="5" t="s">
        <v>5042</v>
      </c>
      <c r="D192" s="22" t="s">
        <v>0</v>
      </c>
      <c r="E192" s="22">
        <v>20</v>
      </c>
      <c r="F192" s="22">
        <v>20</v>
      </c>
      <c r="G192" s="110"/>
      <c r="H192" s="110">
        <v>0.53</v>
      </c>
      <c r="I192" s="110"/>
      <c r="J192" s="116">
        <v>2</v>
      </c>
      <c r="K192" s="110">
        <v>3</v>
      </c>
      <c r="L192" s="110" t="s">
        <v>5602</v>
      </c>
      <c r="M192" s="110"/>
      <c r="N192" s="111">
        <v>2</v>
      </c>
      <c r="O192" s="144">
        <v>5</v>
      </c>
      <c r="P192" s="110">
        <v>1.98</v>
      </c>
      <c r="Q192" s="111">
        <v>10</v>
      </c>
      <c r="R192" s="110"/>
      <c r="S192" s="110"/>
    </row>
    <row r="193" spans="1:19" ht="25.5" x14ac:dyDescent="0.25">
      <c r="A193" s="2" t="s">
        <v>5081</v>
      </c>
      <c r="B193" s="2" t="str">
        <f>B192</f>
        <v>Intubācijas caurule bez manšetes, sterila, bezkrāsaina, caurspīdīga, silikonizēta, Rtg kontrastjosla,  graduēta, nesatur lateksu.</v>
      </c>
      <c r="C193" s="5" t="str">
        <f>C192</f>
        <v>iekšējais ø 6,5mm</v>
      </c>
      <c r="D193" s="22" t="s">
        <v>0</v>
      </c>
      <c r="E193" s="22">
        <v>5</v>
      </c>
      <c r="F193" s="22">
        <v>10</v>
      </c>
      <c r="G193" s="110"/>
      <c r="H193" s="110">
        <v>0.53</v>
      </c>
      <c r="I193" s="110"/>
      <c r="J193" s="116">
        <v>2</v>
      </c>
      <c r="K193" s="110">
        <v>3</v>
      </c>
      <c r="L193" s="110" t="s">
        <v>5602</v>
      </c>
      <c r="M193" s="110"/>
      <c r="N193" s="111">
        <v>2</v>
      </c>
      <c r="O193" s="144">
        <v>5</v>
      </c>
      <c r="P193" s="110"/>
      <c r="Q193" s="111">
        <v>10</v>
      </c>
      <c r="R193" s="110"/>
      <c r="S193" s="110"/>
    </row>
    <row r="194" spans="1:19" x14ac:dyDescent="0.25">
      <c r="A194" s="4" t="s">
        <v>5082</v>
      </c>
      <c r="B194" s="4" t="s">
        <v>5083</v>
      </c>
      <c r="C194" s="5"/>
      <c r="D194" s="22"/>
      <c r="E194" s="22"/>
      <c r="F194" s="22"/>
      <c r="G194" s="137"/>
      <c r="H194" s="137"/>
      <c r="I194" s="137"/>
      <c r="J194" s="137"/>
      <c r="K194" s="137"/>
      <c r="L194" s="137"/>
      <c r="M194" s="137"/>
      <c r="N194" s="137"/>
      <c r="O194" s="317"/>
      <c r="P194" s="137"/>
      <c r="Q194" s="306"/>
      <c r="R194" s="137"/>
      <c r="S194" s="137"/>
    </row>
    <row r="195" spans="1:19" ht="38.25" x14ac:dyDescent="0.25">
      <c r="A195" s="2" t="s">
        <v>5084</v>
      </c>
      <c r="B195" s="2" t="s">
        <v>5085</v>
      </c>
      <c r="C195" s="5" t="s">
        <v>5063</v>
      </c>
      <c r="D195" s="22" t="s">
        <v>0</v>
      </c>
      <c r="E195" s="22">
        <v>20</v>
      </c>
      <c r="F195" s="30">
        <v>40</v>
      </c>
      <c r="G195" s="110"/>
      <c r="H195" s="110"/>
      <c r="I195" s="110"/>
      <c r="J195" s="116">
        <v>2</v>
      </c>
      <c r="K195" s="110">
        <v>4</v>
      </c>
      <c r="L195" s="110" t="s">
        <v>5602</v>
      </c>
      <c r="M195" s="110">
        <v>1.0172000000000001</v>
      </c>
      <c r="N195" s="111">
        <v>2</v>
      </c>
      <c r="O195" s="144">
        <v>5</v>
      </c>
      <c r="P195" s="110">
        <v>1.67</v>
      </c>
      <c r="Q195" s="111"/>
      <c r="R195" s="110"/>
      <c r="S195" s="110"/>
    </row>
    <row r="196" spans="1:19" ht="38.25" x14ac:dyDescent="0.25">
      <c r="A196" s="2" t="s">
        <v>5086</v>
      </c>
      <c r="B196" s="2" t="str">
        <f>B195</f>
        <v>Intubācijas caurule ar manšeti nazālai/orālai trahejas intubācijai, sterila, bezkrāsaina, caurspīdīga, termojutīga, nesatur lateksu, graduēta ar intubācijas dziļuma atzīmi, mīksta.</v>
      </c>
      <c r="C196" s="5" t="str">
        <f>C195</f>
        <v>iekšējais ø 3,0mm</v>
      </c>
      <c r="D196" s="22" t="s">
        <v>0</v>
      </c>
      <c r="E196" s="22">
        <v>5</v>
      </c>
      <c r="F196" s="22">
        <v>5</v>
      </c>
      <c r="G196" s="110"/>
      <c r="H196" s="110"/>
      <c r="I196" s="110"/>
      <c r="J196" s="116">
        <v>2</v>
      </c>
      <c r="K196" s="110">
        <v>4</v>
      </c>
      <c r="L196" s="110" t="s">
        <v>5602</v>
      </c>
      <c r="M196" s="110"/>
      <c r="N196" s="111">
        <v>2</v>
      </c>
      <c r="O196" s="144">
        <v>5</v>
      </c>
      <c r="P196" s="110"/>
      <c r="Q196" s="111"/>
      <c r="R196" s="110"/>
      <c r="S196" s="110"/>
    </row>
    <row r="197" spans="1:19" ht="38.25" x14ac:dyDescent="0.25">
      <c r="A197" s="2" t="s">
        <v>5087</v>
      </c>
      <c r="B197" s="2" t="str">
        <f t="shared" ref="B197:B211" si="3">B196</f>
        <v>Intubācijas caurule ar manšeti nazālai/orālai trahejas intubācijai, sterila, bezkrāsaina, caurspīdīga, termojutīga, nesatur lateksu, graduēta ar intubācijas dziļuma atzīmi, mīksta.</v>
      </c>
      <c r="C197" s="5" t="s">
        <v>5024</v>
      </c>
      <c r="D197" s="22" t="s">
        <v>0</v>
      </c>
      <c r="E197" s="22">
        <v>20</v>
      </c>
      <c r="F197" s="30">
        <v>100</v>
      </c>
      <c r="G197" s="110"/>
      <c r="H197" s="110"/>
      <c r="I197" s="110"/>
      <c r="J197" s="116">
        <v>2</v>
      </c>
      <c r="K197" s="110">
        <v>4</v>
      </c>
      <c r="L197" s="110" t="s">
        <v>5602</v>
      </c>
      <c r="M197" s="110">
        <v>1.0094000000000001</v>
      </c>
      <c r="N197" s="111">
        <v>1.5</v>
      </c>
      <c r="O197" s="144">
        <v>5</v>
      </c>
      <c r="P197" s="110">
        <v>1.67</v>
      </c>
      <c r="Q197" s="111"/>
      <c r="R197" s="110"/>
      <c r="S197" s="110"/>
    </row>
    <row r="198" spans="1:19" ht="38.25" x14ac:dyDescent="0.25">
      <c r="A198" s="2" t="s">
        <v>5088</v>
      </c>
      <c r="B198" s="2" t="str">
        <f t="shared" si="3"/>
        <v>Intubācijas caurule ar manšeti nazālai/orālai trahejas intubācijai, sterila, bezkrāsaina, caurspīdīga, termojutīga, nesatur lateksu, graduēta ar intubācijas dziļuma atzīmi, mīksta.</v>
      </c>
      <c r="C198" s="5" t="str">
        <f>C197</f>
        <v>iekšējais ø 3,5mm</v>
      </c>
      <c r="D198" s="22" t="s">
        <v>0</v>
      </c>
      <c r="E198" s="22">
        <v>5</v>
      </c>
      <c r="F198" s="30">
        <v>5</v>
      </c>
      <c r="G198" s="110"/>
      <c r="H198" s="110"/>
      <c r="I198" s="110"/>
      <c r="J198" s="116">
        <v>2</v>
      </c>
      <c r="K198" s="110">
        <v>4</v>
      </c>
      <c r="L198" s="110" t="s">
        <v>5602</v>
      </c>
      <c r="M198" s="110"/>
      <c r="N198" s="111">
        <v>2</v>
      </c>
      <c r="O198" s="144">
        <v>5</v>
      </c>
      <c r="P198" s="110"/>
      <c r="Q198" s="111"/>
      <c r="R198" s="110"/>
      <c r="S198" s="110"/>
    </row>
    <row r="199" spans="1:19" ht="38.25" x14ac:dyDescent="0.25">
      <c r="A199" s="2" t="s">
        <v>5089</v>
      </c>
      <c r="B199" s="2" t="str">
        <f t="shared" si="3"/>
        <v>Intubācijas caurule ar manšeti nazālai/orālai trahejas intubācijai, sterila, bezkrāsaina, caurspīdīga, termojutīga, nesatur lateksu, graduēta ar intubācijas dziļuma atzīmi, mīksta.</v>
      </c>
      <c r="C199" s="5" t="s">
        <v>5068</v>
      </c>
      <c r="D199" s="22" t="s">
        <v>0</v>
      </c>
      <c r="E199" s="22">
        <v>20</v>
      </c>
      <c r="F199" s="30">
        <v>65</v>
      </c>
      <c r="G199" s="110"/>
      <c r="H199" s="110"/>
      <c r="I199" s="110"/>
      <c r="J199" s="116">
        <v>2</v>
      </c>
      <c r="K199" s="110">
        <v>4</v>
      </c>
      <c r="L199" s="110" t="s">
        <v>5602</v>
      </c>
      <c r="M199" s="110">
        <v>1.0094000000000001</v>
      </c>
      <c r="N199" s="111">
        <v>2</v>
      </c>
      <c r="O199" s="144">
        <v>5</v>
      </c>
      <c r="P199" s="110">
        <v>1.67</v>
      </c>
      <c r="Q199" s="111"/>
      <c r="R199" s="110"/>
      <c r="S199" s="110"/>
    </row>
    <row r="200" spans="1:19" ht="38.25" x14ac:dyDescent="0.25">
      <c r="A200" s="2" t="s">
        <v>5090</v>
      </c>
      <c r="B200" s="2" t="str">
        <f t="shared" si="3"/>
        <v>Intubācijas caurule ar manšeti nazālai/orālai trahejas intubācijai, sterila, bezkrāsaina, caurspīdīga, termojutīga, nesatur lateksu, graduēta ar intubācijas dziļuma atzīmi, mīksta.</v>
      </c>
      <c r="C200" s="5" t="str">
        <f>C199</f>
        <v>iekšējais ø 4,0mm</v>
      </c>
      <c r="D200" s="22" t="s">
        <v>0</v>
      </c>
      <c r="E200" s="22">
        <v>5</v>
      </c>
      <c r="F200" s="22">
        <v>5</v>
      </c>
      <c r="G200" s="110"/>
      <c r="H200" s="110"/>
      <c r="I200" s="110"/>
      <c r="J200" s="116">
        <v>2</v>
      </c>
      <c r="K200" s="110">
        <v>4</v>
      </c>
      <c r="L200" s="110" t="s">
        <v>5602</v>
      </c>
      <c r="M200" s="110"/>
      <c r="N200" s="111">
        <v>2</v>
      </c>
      <c r="O200" s="144">
        <v>5</v>
      </c>
      <c r="P200" s="110"/>
      <c r="Q200" s="111"/>
      <c r="R200" s="110"/>
      <c r="S200" s="110"/>
    </row>
    <row r="201" spans="1:19" ht="38.25" x14ac:dyDescent="0.25">
      <c r="A201" s="2" t="s">
        <v>5091</v>
      </c>
      <c r="B201" s="2" t="str">
        <f t="shared" si="3"/>
        <v>Intubācijas caurule ar manšeti nazālai/orālai trahejas intubācijai, sterila, bezkrāsaina, caurspīdīga, termojutīga, nesatur lateksu, graduēta ar intubācijas dziļuma atzīmi, mīksta.</v>
      </c>
      <c r="C201" s="5" t="s">
        <v>5030</v>
      </c>
      <c r="D201" s="22" t="s">
        <v>0</v>
      </c>
      <c r="E201" s="22">
        <v>20</v>
      </c>
      <c r="F201" s="30">
        <v>5</v>
      </c>
      <c r="G201" s="110"/>
      <c r="H201" s="110"/>
      <c r="I201" s="110"/>
      <c r="J201" s="116">
        <v>2</v>
      </c>
      <c r="K201" s="110">
        <v>4</v>
      </c>
      <c r="L201" s="110" t="s">
        <v>5602</v>
      </c>
      <c r="M201" s="110">
        <v>1.0172000000000001</v>
      </c>
      <c r="N201" s="111">
        <v>2</v>
      </c>
      <c r="O201" s="144">
        <v>5</v>
      </c>
      <c r="P201" s="110">
        <v>1.67</v>
      </c>
      <c r="Q201" s="111"/>
      <c r="R201" s="110"/>
      <c r="S201" s="110"/>
    </row>
    <row r="202" spans="1:19" ht="38.25" x14ac:dyDescent="0.25">
      <c r="A202" s="2" t="s">
        <v>5092</v>
      </c>
      <c r="B202" s="2" t="str">
        <f t="shared" si="3"/>
        <v>Intubācijas caurule ar manšeti nazālai/orālai trahejas intubācijai, sterila, bezkrāsaina, caurspīdīga, termojutīga, nesatur lateksu, graduēta ar intubācijas dziļuma atzīmi, mīksta.</v>
      </c>
      <c r="C202" s="5" t="str">
        <f>C201</f>
        <v>iekšējais ø 4,5mm</v>
      </c>
      <c r="D202" s="22" t="s">
        <v>0</v>
      </c>
      <c r="E202" s="22">
        <v>5</v>
      </c>
      <c r="F202" s="30">
        <v>5</v>
      </c>
      <c r="G202" s="110"/>
      <c r="H202" s="110"/>
      <c r="I202" s="110"/>
      <c r="J202" s="116">
        <v>2</v>
      </c>
      <c r="K202" s="110">
        <v>4</v>
      </c>
      <c r="L202" s="110" t="s">
        <v>5602</v>
      </c>
      <c r="M202" s="110"/>
      <c r="N202" s="111">
        <v>2</v>
      </c>
      <c r="O202" s="144">
        <v>5</v>
      </c>
      <c r="P202" s="110"/>
      <c r="Q202" s="111"/>
      <c r="R202" s="110"/>
      <c r="S202" s="110"/>
    </row>
    <row r="203" spans="1:19" ht="38.25" x14ac:dyDescent="0.25">
      <c r="A203" s="2" t="s">
        <v>5093</v>
      </c>
      <c r="B203" s="2" t="str">
        <f t="shared" si="3"/>
        <v>Intubācijas caurule ar manšeti nazālai/orālai trahejas intubācijai, sterila, bezkrāsaina, caurspīdīga, termojutīga, nesatur lateksu, graduēta ar intubācijas dziļuma atzīmi, mīksta.</v>
      </c>
      <c r="C203" s="5" t="s">
        <v>5073</v>
      </c>
      <c r="D203" s="22" t="s">
        <v>0</v>
      </c>
      <c r="E203" s="22">
        <v>20</v>
      </c>
      <c r="F203" s="22">
        <v>20</v>
      </c>
      <c r="G203" s="110"/>
      <c r="H203" s="110"/>
      <c r="I203" s="110"/>
      <c r="J203" s="116">
        <v>2</v>
      </c>
      <c r="K203" s="110">
        <v>4</v>
      </c>
      <c r="L203" s="110" t="s">
        <v>5602</v>
      </c>
      <c r="M203" s="110">
        <v>1.0172000000000001</v>
      </c>
      <c r="N203" s="111">
        <v>2</v>
      </c>
      <c r="O203" s="144">
        <v>5</v>
      </c>
      <c r="P203" s="110">
        <v>1.38</v>
      </c>
      <c r="Q203" s="111"/>
      <c r="R203" s="110"/>
      <c r="S203" s="110"/>
    </row>
    <row r="204" spans="1:19" ht="38.25" x14ac:dyDescent="0.25">
      <c r="A204" s="2" t="s">
        <v>5094</v>
      </c>
      <c r="B204" s="2" t="str">
        <f t="shared" si="3"/>
        <v>Intubācijas caurule ar manšeti nazālai/orālai trahejas intubācijai, sterila, bezkrāsaina, caurspīdīga, termojutīga, nesatur lateksu, graduēta ar intubācijas dziļuma atzīmi, mīksta.</v>
      </c>
      <c r="C204" s="5" t="str">
        <f>C203</f>
        <v>iekšējais ø 5,0mm</v>
      </c>
      <c r="D204" s="22" t="s">
        <v>0</v>
      </c>
      <c r="E204" s="22">
        <v>5</v>
      </c>
      <c r="F204" s="22">
        <v>5</v>
      </c>
      <c r="G204" s="110"/>
      <c r="H204" s="110"/>
      <c r="I204" s="110"/>
      <c r="J204" s="116">
        <v>2</v>
      </c>
      <c r="K204" s="110">
        <v>4</v>
      </c>
      <c r="L204" s="110" t="s">
        <v>5602</v>
      </c>
      <c r="M204" s="110"/>
      <c r="N204" s="111">
        <v>2</v>
      </c>
      <c r="O204" s="144">
        <v>5</v>
      </c>
      <c r="P204" s="110"/>
      <c r="Q204" s="111"/>
      <c r="R204" s="110"/>
      <c r="S204" s="110"/>
    </row>
    <row r="205" spans="1:19" ht="38.25" x14ac:dyDescent="0.25">
      <c r="A205" s="2" t="s">
        <v>5095</v>
      </c>
      <c r="B205" s="2" t="str">
        <f t="shared" si="3"/>
        <v>Intubācijas caurule ar manšeti nazālai/orālai trahejas intubācijai, sterila, bezkrāsaina, caurspīdīga, termojutīga, nesatur lateksu, graduēta ar intubācijas dziļuma atzīmi, mīksta.</v>
      </c>
      <c r="C205" s="5" t="s">
        <v>5036</v>
      </c>
      <c r="D205" s="22" t="s">
        <v>0</v>
      </c>
      <c r="E205" s="22">
        <v>20</v>
      </c>
      <c r="F205" s="22">
        <v>20</v>
      </c>
      <c r="G205" s="110"/>
      <c r="H205" s="110"/>
      <c r="I205" s="110"/>
      <c r="J205" s="116">
        <v>2</v>
      </c>
      <c r="K205" s="110">
        <v>4</v>
      </c>
      <c r="L205" s="110" t="s">
        <v>5602</v>
      </c>
      <c r="M205" s="110">
        <v>1.0172000000000001</v>
      </c>
      <c r="N205" s="111">
        <v>2</v>
      </c>
      <c r="O205" s="144">
        <v>5</v>
      </c>
      <c r="P205" s="110">
        <v>1.38</v>
      </c>
      <c r="Q205" s="111"/>
      <c r="R205" s="110"/>
      <c r="S205" s="110"/>
    </row>
    <row r="206" spans="1:19" ht="38.25" x14ac:dyDescent="0.25">
      <c r="A206" s="2" t="s">
        <v>5096</v>
      </c>
      <c r="B206" s="2" t="str">
        <f t="shared" si="3"/>
        <v>Intubācijas caurule ar manšeti nazālai/orālai trahejas intubācijai, sterila, bezkrāsaina, caurspīdīga, termojutīga, nesatur lateksu, graduēta ar intubācijas dziļuma atzīmi, mīksta.</v>
      </c>
      <c r="C206" s="5" t="str">
        <f>C205</f>
        <v>iekšējais ø 5,5mm</v>
      </c>
      <c r="D206" s="22" t="s">
        <v>0</v>
      </c>
      <c r="E206" s="22">
        <v>5</v>
      </c>
      <c r="F206" s="22">
        <v>5</v>
      </c>
      <c r="G206" s="110"/>
      <c r="H206" s="110"/>
      <c r="I206" s="110"/>
      <c r="J206" s="116">
        <v>2</v>
      </c>
      <c r="K206" s="110">
        <v>4</v>
      </c>
      <c r="L206" s="110" t="s">
        <v>5602</v>
      </c>
      <c r="M206" s="110"/>
      <c r="N206" s="111">
        <v>2</v>
      </c>
      <c r="O206" s="144">
        <v>5</v>
      </c>
      <c r="P206" s="110"/>
      <c r="Q206" s="111"/>
      <c r="R206" s="110"/>
      <c r="S206" s="110"/>
    </row>
    <row r="207" spans="1:19" ht="38.25" x14ac:dyDescent="0.25">
      <c r="A207" s="2" t="s">
        <v>5097</v>
      </c>
      <c r="B207" s="2" t="str">
        <f t="shared" si="3"/>
        <v>Intubācijas caurule ar manšeti nazālai/orālai trahejas intubācijai, sterila, bezkrāsaina, caurspīdīga, termojutīga, nesatur lateksu, graduēta ar intubācijas dziļuma atzīmi, mīksta.</v>
      </c>
      <c r="C207" s="5" t="s">
        <v>5078</v>
      </c>
      <c r="D207" s="22" t="s">
        <v>0</v>
      </c>
      <c r="E207" s="22">
        <v>20</v>
      </c>
      <c r="F207" s="30">
        <v>60</v>
      </c>
      <c r="G207" s="110"/>
      <c r="H207" s="110"/>
      <c r="I207" s="110"/>
      <c r="J207" s="116">
        <v>2</v>
      </c>
      <c r="K207" s="110">
        <v>4</v>
      </c>
      <c r="L207" s="110" t="s">
        <v>5602</v>
      </c>
      <c r="M207" s="110">
        <v>1.0094000000000001</v>
      </c>
      <c r="N207" s="111">
        <v>2</v>
      </c>
      <c r="O207" s="144">
        <v>5</v>
      </c>
      <c r="P207" s="110">
        <v>1.38</v>
      </c>
      <c r="Q207" s="111"/>
      <c r="R207" s="110"/>
      <c r="S207" s="110"/>
    </row>
    <row r="208" spans="1:19" ht="38.25" x14ac:dyDescent="0.25">
      <c r="A208" s="2" t="s">
        <v>5098</v>
      </c>
      <c r="B208" s="2" t="str">
        <f t="shared" si="3"/>
        <v>Intubācijas caurule ar manšeti nazālai/orālai trahejas intubācijai, sterila, bezkrāsaina, caurspīdīga, termojutīga, nesatur lateksu, graduēta ar intubācijas dziļuma atzīmi, mīksta.</v>
      </c>
      <c r="C208" s="5" t="str">
        <f>C207</f>
        <v>iekšējais ø 6,0mm</v>
      </c>
      <c r="D208" s="22" t="s">
        <v>0</v>
      </c>
      <c r="E208" s="22">
        <v>5</v>
      </c>
      <c r="F208" s="22">
        <v>120</v>
      </c>
      <c r="G208" s="110"/>
      <c r="H208" s="110"/>
      <c r="I208" s="110"/>
      <c r="J208" s="116">
        <v>2</v>
      </c>
      <c r="K208" s="110">
        <v>4</v>
      </c>
      <c r="L208" s="110" t="s">
        <v>5602</v>
      </c>
      <c r="M208" s="110"/>
      <c r="N208" s="111">
        <v>1.5</v>
      </c>
      <c r="O208" s="144">
        <v>5</v>
      </c>
      <c r="P208" s="110"/>
      <c r="Q208" s="111"/>
      <c r="R208" s="110"/>
      <c r="S208" s="110"/>
    </row>
    <row r="209" spans="1:19" ht="38.25" x14ac:dyDescent="0.25">
      <c r="A209" s="2" t="s">
        <v>5099</v>
      </c>
      <c r="B209" s="2" t="str">
        <f t="shared" si="3"/>
        <v>Intubācijas caurule ar manšeti nazālai/orālai trahejas intubācijai, sterila, bezkrāsaina, caurspīdīga, termojutīga, nesatur lateksu, graduēta ar intubācijas dziļuma atzīmi, mīksta.</v>
      </c>
      <c r="C209" s="5" t="s">
        <v>5042</v>
      </c>
      <c r="D209" s="22" t="s">
        <v>0</v>
      </c>
      <c r="E209" s="22">
        <v>20</v>
      </c>
      <c r="F209" s="22">
        <v>20</v>
      </c>
      <c r="G209" s="110"/>
      <c r="H209" s="110"/>
      <c r="I209" s="110"/>
      <c r="J209" s="116">
        <v>2</v>
      </c>
      <c r="K209" s="110">
        <v>4</v>
      </c>
      <c r="L209" s="110" t="s">
        <v>5602</v>
      </c>
      <c r="M209" s="110">
        <v>1.0094000000000001</v>
      </c>
      <c r="N209" s="111">
        <v>2</v>
      </c>
      <c r="O209" s="144">
        <v>5</v>
      </c>
      <c r="P209" s="110">
        <v>1.38</v>
      </c>
      <c r="Q209" s="111"/>
      <c r="R209" s="110"/>
      <c r="S209" s="110"/>
    </row>
    <row r="210" spans="1:19" ht="38.25" x14ac:dyDescent="0.25">
      <c r="A210" s="2" t="s">
        <v>5100</v>
      </c>
      <c r="B210" s="2" t="str">
        <f t="shared" si="3"/>
        <v>Intubācijas caurule ar manšeti nazālai/orālai trahejas intubācijai, sterila, bezkrāsaina, caurspīdīga, termojutīga, nesatur lateksu, graduēta ar intubācijas dziļuma atzīmi, mīksta.</v>
      </c>
      <c r="C210" s="5" t="str">
        <f>C209</f>
        <v>iekšējais ø 6,5mm</v>
      </c>
      <c r="D210" s="22" t="s">
        <v>0</v>
      </c>
      <c r="E210" s="22">
        <v>5</v>
      </c>
      <c r="F210" s="30">
        <v>10</v>
      </c>
      <c r="G210" s="110"/>
      <c r="H210" s="110"/>
      <c r="I210" s="110"/>
      <c r="J210" s="116">
        <v>2</v>
      </c>
      <c r="K210" s="110">
        <v>4</v>
      </c>
      <c r="L210" s="110" t="s">
        <v>5602</v>
      </c>
      <c r="M210" s="110"/>
      <c r="N210" s="111">
        <v>2</v>
      </c>
      <c r="O210" s="144">
        <v>5</v>
      </c>
      <c r="P210" s="110"/>
      <c r="Q210" s="111"/>
      <c r="R210" s="110"/>
      <c r="S210" s="110"/>
    </row>
    <row r="211" spans="1:19" ht="38.25" x14ac:dyDescent="0.25">
      <c r="A211" s="2" t="s">
        <v>5101</v>
      </c>
      <c r="B211" s="2" t="str">
        <f t="shared" si="3"/>
        <v>Intubācijas caurule ar manšeti nazālai/orālai trahejas intubācijai, sterila, bezkrāsaina, caurspīdīga, termojutīga, nesatur lateksu, graduēta ar intubācijas dziļuma atzīmi, mīksta.</v>
      </c>
      <c r="C211" s="5" t="s">
        <v>5102</v>
      </c>
      <c r="D211" s="22" t="s">
        <v>0</v>
      </c>
      <c r="E211" s="22">
        <v>20</v>
      </c>
      <c r="F211" s="30">
        <v>100</v>
      </c>
      <c r="G211" s="110"/>
      <c r="H211" s="110"/>
      <c r="I211" s="110"/>
      <c r="J211" s="116">
        <v>2</v>
      </c>
      <c r="K211" s="110">
        <v>4</v>
      </c>
      <c r="L211" s="110" t="s">
        <v>5602</v>
      </c>
      <c r="M211" s="110">
        <v>1.0172000000000001</v>
      </c>
      <c r="N211" s="111">
        <v>1.5</v>
      </c>
      <c r="O211" s="144">
        <v>5</v>
      </c>
      <c r="P211" s="110">
        <v>1.38</v>
      </c>
      <c r="Q211" s="111"/>
      <c r="R211" s="110"/>
      <c r="S211" s="110"/>
    </row>
    <row r="212" spans="1:19" ht="38.25" x14ac:dyDescent="0.25">
      <c r="A212" s="2" t="s">
        <v>5103</v>
      </c>
      <c r="B212" s="2" t="str">
        <f>B211</f>
        <v>Intubācijas caurule ar manšeti nazālai/orālai trahejas intubācijai, sterila, bezkrāsaina, caurspīdīga, termojutīga, nesatur lateksu, graduēta ar intubācijas dziļuma atzīmi, mīksta.</v>
      </c>
      <c r="C212" s="5" t="str">
        <f>C211</f>
        <v>iekšējais ø 7,0mm</v>
      </c>
      <c r="D212" s="22" t="s">
        <v>0</v>
      </c>
      <c r="E212" s="22">
        <v>5</v>
      </c>
      <c r="F212" s="30">
        <v>60</v>
      </c>
      <c r="G212" s="110"/>
      <c r="H212" s="110"/>
      <c r="I212" s="110"/>
      <c r="J212" s="116">
        <v>2</v>
      </c>
      <c r="K212" s="110">
        <v>4</v>
      </c>
      <c r="L212" s="110" t="s">
        <v>5602</v>
      </c>
      <c r="M212" s="110"/>
      <c r="N212" s="111">
        <v>2</v>
      </c>
      <c r="O212" s="144">
        <v>5</v>
      </c>
      <c r="P212" s="110"/>
      <c r="Q212" s="111"/>
      <c r="R212" s="110"/>
      <c r="S212" s="110"/>
    </row>
    <row r="213" spans="1:19" ht="38.25" x14ac:dyDescent="0.25">
      <c r="A213" s="2" t="s">
        <v>5104</v>
      </c>
      <c r="B213" s="2" t="str">
        <f t="shared" ref="B213:B223" si="4">B212</f>
        <v>Intubācijas caurule ar manšeti nazālai/orālai trahejas intubācijai, sterila, bezkrāsaina, caurspīdīga, termojutīga, nesatur lateksu, graduēta ar intubācijas dziļuma atzīmi, mīksta.</v>
      </c>
      <c r="C213" s="5" t="s">
        <v>5048</v>
      </c>
      <c r="D213" s="22" t="s">
        <v>0</v>
      </c>
      <c r="E213" s="22">
        <v>20</v>
      </c>
      <c r="F213" s="30">
        <v>270</v>
      </c>
      <c r="G213" s="110"/>
      <c r="H213" s="110"/>
      <c r="I213" s="110"/>
      <c r="J213" s="116">
        <v>2</v>
      </c>
      <c r="K213" s="110">
        <v>4</v>
      </c>
      <c r="L213" s="110" t="s">
        <v>5602</v>
      </c>
      <c r="M213" s="110">
        <v>1.0094000000000001</v>
      </c>
      <c r="N213" s="111">
        <v>1.5</v>
      </c>
      <c r="O213" s="144">
        <v>5</v>
      </c>
      <c r="P213" s="110">
        <v>1.38</v>
      </c>
      <c r="Q213" s="111"/>
      <c r="R213" s="110"/>
      <c r="S213" s="110"/>
    </row>
    <row r="214" spans="1:19" ht="38.25" x14ac:dyDescent="0.25">
      <c r="A214" s="2" t="s">
        <v>5105</v>
      </c>
      <c r="B214" s="2" t="str">
        <f t="shared" si="4"/>
        <v>Intubācijas caurule ar manšeti nazālai/orālai trahejas intubācijai, sterila, bezkrāsaina, caurspīdīga, termojutīga, nesatur lateksu, graduēta ar intubācijas dziļuma atzīmi, mīksta.</v>
      </c>
      <c r="C214" s="5" t="str">
        <f>C213</f>
        <v>iekšējais ø 7,5mm</v>
      </c>
      <c r="D214" s="22" t="s">
        <v>0</v>
      </c>
      <c r="E214" s="22">
        <v>5</v>
      </c>
      <c r="F214" s="30">
        <v>20</v>
      </c>
      <c r="G214" s="110"/>
      <c r="H214" s="110"/>
      <c r="I214" s="110"/>
      <c r="J214" s="116">
        <v>2</v>
      </c>
      <c r="K214" s="110">
        <v>4</v>
      </c>
      <c r="L214" s="110" t="s">
        <v>5602</v>
      </c>
      <c r="M214" s="110"/>
      <c r="N214" s="111">
        <v>2</v>
      </c>
      <c r="O214" s="144">
        <v>5</v>
      </c>
      <c r="P214" s="110"/>
      <c r="Q214" s="111"/>
      <c r="R214" s="110"/>
      <c r="S214" s="110"/>
    </row>
    <row r="215" spans="1:19" ht="38.25" x14ac:dyDescent="0.25">
      <c r="A215" s="2" t="s">
        <v>5106</v>
      </c>
      <c r="B215" s="2" t="str">
        <f t="shared" si="4"/>
        <v>Intubācijas caurule ar manšeti nazālai/orālai trahejas intubācijai, sterila, bezkrāsaina, caurspīdīga, termojutīga, nesatur lateksu, graduēta ar intubācijas dziļuma atzīmi, mīksta.</v>
      </c>
      <c r="C215" s="5" t="s">
        <v>5107</v>
      </c>
      <c r="D215" s="22" t="s">
        <v>0</v>
      </c>
      <c r="E215" s="22">
        <v>20</v>
      </c>
      <c r="F215" s="30">
        <v>360</v>
      </c>
      <c r="G215" s="110"/>
      <c r="H215" s="110"/>
      <c r="I215" s="110"/>
      <c r="J215" s="116">
        <v>2</v>
      </c>
      <c r="K215" s="110">
        <v>4</v>
      </c>
      <c r="L215" s="110" t="s">
        <v>5602</v>
      </c>
      <c r="M215" s="110">
        <v>1.0172000000000001</v>
      </c>
      <c r="N215" s="111">
        <v>1.5</v>
      </c>
      <c r="O215" s="144">
        <v>5</v>
      </c>
      <c r="P215" s="110">
        <v>1.38</v>
      </c>
      <c r="Q215" s="111"/>
      <c r="R215" s="110"/>
      <c r="S215" s="110"/>
    </row>
    <row r="216" spans="1:19" ht="38.25" x14ac:dyDescent="0.25">
      <c r="A216" s="2" t="s">
        <v>5108</v>
      </c>
      <c r="B216" s="2" t="str">
        <f t="shared" si="4"/>
        <v>Intubācijas caurule ar manšeti nazālai/orālai trahejas intubācijai, sterila, bezkrāsaina, caurspīdīga, termojutīga, nesatur lateksu, graduēta ar intubācijas dziļuma atzīmi, mīksta.</v>
      </c>
      <c r="C216" s="5" t="str">
        <f>C215</f>
        <v>iekšējais ø 8,0mm</v>
      </c>
      <c r="D216" s="22" t="s">
        <v>0</v>
      </c>
      <c r="E216" s="22">
        <v>5</v>
      </c>
      <c r="F216" s="30">
        <v>20</v>
      </c>
      <c r="G216" s="110"/>
      <c r="H216" s="110"/>
      <c r="I216" s="110"/>
      <c r="J216" s="116">
        <v>2</v>
      </c>
      <c r="K216" s="110">
        <v>4</v>
      </c>
      <c r="L216" s="110" t="s">
        <v>5602</v>
      </c>
      <c r="M216" s="110"/>
      <c r="N216" s="111">
        <v>2</v>
      </c>
      <c r="O216" s="144">
        <v>5</v>
      </c>
      <c r="P216" s="110"/>
      <c r="Q216" s="111"/>
      <c r="R216" s="110"/>
      <c r="S216" s="110"/>
    </row>
    <row r="217" spans="1:19" ht="38.25" x14ac:dyDescent="0.25">
      <c r="A217" s="2" t="s">
        <v>5109</v>
      </c>
      <c r="B217" s="2" t="str">
        <f t="shared" si="4"/>
        <v>Intubācijas caurule ar manšeti nazālai/orālai trahejas intubācijai, sterila, bezkrāsaina, caurspīdīga, termojutīga, nesatur lateksu, graduēta ar intubācijas dziļuma atzīmi, mīksta.</v>
      </c>
      <c r="C217" s="5" t="s">
        <v>5110</v>
      </c>
      <c r="D217" s="22" t="s">
        <v>0</v>
      </c>
      <c r="E217" s="22">
        <v>20</v>
      </c>
      <c r="F217" s="30">
        <v>124</v>
      </c>
      <c r="G217" s="110"/>
      <c r="H217" s="110"/>
      <c r="I217" s="110"/>
      <c r="J217" s="116">
        <v>2</v>
      </c>
      <c r="K217" s="110">
        <v>4</v>
      </c>
      <c r="L217" s="110" t="s">
        <v>5602</v>
      </c>
      <c r="M217" s="110">
        <v>1.0094000000000001</v>
      </c>
      <c r="N217" s="111">
        <v>1.5</v>
      </c>
      <c r="O217" s="144">
        <v>5</v>
      </c>
      <c r="P217" s="110">
        <v>1.38</v>
      </c>
      <c r="Q217" s="111"/>
      <c r="R217" s="110"/>
      <c r="S217" s="110"/>
    </row>
    <row r="218" spans="1:19" ht="38.25" x14ac:dyDescent="0.25">
      <c r="A218" s="2" t="s">
        <v>5111</v>
      </c>
      <c r="B218" s="2" t="str">
        <f t="shared" si="4"/>
        <v>Intubācijas caurule ar manšeti nazālai/orālai trahejas intubācijai, sterila, bezkrāsaina, caurspīdīga, termojutīga, nesatur lateksu, graduēta ar intubācijas dziļuma atzīmi, mīksta.</v>
      </c>
      <c r="C218" s="5" t="str">
        <f>C217</f>
        <v>iekšējais ø 8,5mm</v>
      </c>
      <c r="D218" s="22" t="s">
        <v>0</v>
      </c>
      <c r="E218" s="22">
        <v>5</v>
      </c>
      <c r="F218" s="30">
        <v>40</v>
      </c>
      <c r="G218" s="110"/>
      <c r="H218" s="110"/>
      <c r="I218" s="110"/>
      <c r="J218" s="116">
        <v>2</v>
      </c>
      <c r="K218" s="110">
        <v>4</v>
      </c>
      <c r="L218" s="110" t="s">
        <v>5602</v>
      </c>
      <c r="M218" s="110"/>
      <c r="N218" s="111">
        <v>2</v>
      </c>
      <c r="O218" s="144">
        <v>5</v>
      </c>
      <c r="P218" s="110"/>
      <c r="Q218" s="111"/>
      <c r="R218" s="110"/>
      <c r="S218" s="110"/>
    </row>
    <row r="219" spans="1:19" ht="38.25" x14ac:dyDescent="0.25">
      <c r="A219" s="2" t="s">
        <v>5112</v>
      </c>
      <c r="B219" s="2" t="str">
        <f t="shared" si="4"/>
        <v>Intubācijas caurule ar manšeti nazālai/orālai trahejas intubācijai, sterila, bezkrāsaina, caurspīdīga, termojutīga, nesatur lateksu, graduēta ar intubācijas dziļuma atzīmi, mīksta.</v>
      </c>
      <c r="C219" s="5" t="s">
        <v>5113</v>
      </c>
      <c r="D219" s="22" t="s">
        <v>0</v>
      </c>
      <c r="E219" s="22">
        <v>20</v>
      </c>
      <c r="F219" s="22">
        <v>20</v>
      </c>
      <c r="G219" s="110"/>
      <c r="H219" s="110"/>
      <c r="I219" s="110"/>
      <c r="J219" s="116">
        <v>2</v>
      </c>
      <c r="K219" s="110">
        <v>4</v>
      </c>
      <c r="L219" s="110" t="s">
        <v>5602</v>
      </c>
      <c r="M219" s="110">
        <v>1.0094000000000001</v>
      </c>
      <c r="N219" s="111">
        <v>2</v>
      </c>
      <c r="O219" s="144">
        <v>5</v>
      </c>
      <c r="P219" s="110">
        <v>1.38</v>
      </c>
      <c r="Q219" s="111"/>
      <c r="R219" s="110"/>
      <c r="S219" s="110"/>
    </row>
    <row r="220" spans="1:19" ht="38.25" x14ac:dyDescent="0.25">
      <c r="A220" s="2" t="s">
        <v>5114</v>
      </c>
      <c r="B220" s="2" t="str">
        <f t="shared" si="4"/>
        <v>Intubācijas caurule ar manšeti nazālai/orālai trahejas intubācijai, sterila, bezkrāsaina, caurspīdīga, termojutīga, nesatur lateksu, graduēta ar intubācijas dziļuma atzīmi, mīksta.</v>
      </c>
      <c r="C220" s="5" t="str">
        <f>C219</f>
        <v>iekšējais ø 9,0mm</v>
      </c>
      <c r="D220" s="22" t="s">
        <v>0</v>
      </c>
      <c r="E220" s="22">
        <v>5</v>
      </c>
      <c r="F220" s="30">
        <v>50</v>
      </c>
      <c r="G220" s="110"/>
      <c r="H220" s="110"/>
      <c r="I220" s="110"/>
      <c r="J220" s="116">
        <v>2</v>
      </c>
      <c r="K220" s="110">
        <v>4</v>
      </c>
      <c r="L220" s="110" t="s">
        <v>5602</v>
      </c>
      <c r="M220" s="110"/>
      <c r="N220" s="111">
        <v>2</v>
      </c>
      <c r="O220" s="144">
        <v>5</v>
      </c>
      <c r="P220" s="110"/>
      <c r="Q220" s="111"/>
      <c r="R220" s="110"/>
      <c r="S220" s="110"/>
    </row>
    <row r="221" spans="1:19" ht="38.25" x14ac:dyDescent="0.25">
      <c r="A221" s="2" t="s">
        <v>5115</v>
      </c>
      <c r="B221" s="2" t="str">
        <f t="shared" si="4"/>
        <v>Intubācijas caurule ar manšeti nazālai/orālai trahejas intubācijai, sterila, bezkrāsaina, caurspīdīga, termojutīga, nesatur lateksu, graduēta ar intubācijas dziļuma atzīmi, mīksta.</v>
      </c>
      <c r="C221" s="5" t="s">
        <v>5116</v>
      </c>
      <c r="D221" s="22" t="s">
        <v>0</v>
      </c>
      <c r="E221" s="22">
        <v>20</v>
      </c>
      <c r="F221" s="22">
        <v>20</v>
      </c>
      <c r="G221" s="110"/>
      <c r="H221" s="110"/>
      <c r="I221" s="110"/>
      <c r="J221" s="116">
        <v>2</v>
      </c>
      <c r="K221" s="110">
        <v>4</v>
      </c>
      <c r="L221" s="110" t="s">
        <v>5602</v>
      </c>
      <c r="M221" s="110">
        <v>1.0094000000000001</v>
      </c>
      <c r="N221" s="111">
        <v>2</v>
      </c>
      <c r="O221" s="144">
        <v>5</v>
      </c>
      <c r="P221" s="110">
        <v>1.38</v>
      </c>
      <c r="Q221" s="111"/>
      <c r="R221" s="110"/>
      <c r="S221" s="110"/>
    </row>
    <row r="222" spans="1:19" ht="38.25" x14ac:dyDescent="0.25">
      <c r="A222" s="2" t="s">
        <v>5117</v>
      </c>
      <c r="B222" s="2" t="str">
        <f t="shared" si="4"/>
        <v>Intubācijas caurule ar manšeti nazālai/orālai trahejas intubācijai, sterila, bezkrāsaina, caurspīdīga, termojutīga, nesatur lateksu, graduēta ar intubācijas dziļuma atzīmi, mīksta.</v>
      </c>
      <c r="C222" s="5" t="str">
        <f>C221</f>
        <v>iekšējais ø 9,5mm</v>
      </c>
      <c r="D222" s="22" t="s">
        <v>0</v>
      </c>
      <c r="E222" s="22">
        <v>5</v>
      </c>
      <c r="F222" s="22">
        <v>10</v>
      </c>
      <c r="G222" s="110"/>
      <c r="H222" s="110"/>
      <c r="I222" s="110"/>
      <c r="J222" s="116">
        <v>2</v>
      </c>
      <c r="K222" s="110">
        <v>4</v>
      </c>
      <c r="L222" s="110" t="s">
        <v>5602</v>
      </c>
      <c r="M222" s="110"/>
      <c r="N222" s="111">
        <v>2</v>
      </c>
      <c r="O222" s="144">
        <v>5</v>
      </c>
      <c r="P222" s="110"/>
      <c r="Q222" s="111"/>
      <c r="R222" s="110"/>
      <c r="S222" s="110"/>
    </row>
    <row r="223" spans="1:19" ht="38.25" x14ac:dyDescent="0.25">
      <c r="A223" s="2" t="s">
        <v>5118</v>
      </c>
      <c r="B223" s="2" t="str">
        <f t="shared" si="4"/>
        <v>Intubācijas caurule ar manšeti nazālai/orālai trahejas intubācijai, sterila, bezkrāsaina, caurspīdīga, termojutīga, nesatur lateksu, graduēta ar intubācijas dziļuma atzīmi, mīksta.</v>
      </c>
      <c r="C223" s="5" t="s">
        <v>5119</v>
      </c>
      <c r="D223" s="22" t="s">
        <v>0</v>
      </c>
      <c r="E223" s="22">
        <v>20</v>
      </c>
      <c r="F223" s="22">
        <v>20</v>
      </c>
      <c r="G223" s="110"/>
      <c r="H223" s="110"/>
      <c r="I223" s="110"/>
      <c r="J223" s="116">
        <v>2</v>
      </c>
      <c r="K223" s="110">
        <v>4</v>
      </c>
      <c r="L223" s="110" t="s">
        <v>5602</v>
      </c>
      <c r="M223" s="110">
        <v>1.0094000000000001</v>
      </c>
      <c r="N223" s="111">
        <v>2</v>
      </c>
      <c r="O223" s="144">
        <v>5</v>
      </c>
      <c r="P223" s="110">
        <v>1.38</v>
      </c>
      <c r="Q223" s="111"/>
      <c r="R223" s="110"/>
      <c r="S223" s="110"/>
    </row>
    <row r="224" spans="1:19" ht="38.25" x14ac:dyDescent="0.25">
      <c r="A224" s="2" t="s">
        <v>5120</v>
      </c>
      <c r="B224" s="2" t="str">
        <f>B223</f>
        <v>Intubācijas caurule ar manšeti nazālai/orālai trahejas intubācijai, sterila, bezkrāsaina, caurspīdīga, termojutīga, nesatur lateksu, graduēta ar intubācijas dziļuma atzīmi, mīksta.</v>
      </c>
      <c r="C224" s="5" t="str">
        <f>C223</f>
        <v>iekšējais ø 10,0mm</v>
      </c>
      <c r="D224" s="22" t="s">
        <v>0</v>
      </c>
      <c r="E224" s="22">
        <v>5</v>
      </c>
      <c r="F224" s="22">
        <v>10</v>
      </c>
      <c r="G224" s="110"/>
      <c r="H224" s="110"/>
      <c r="I224" s="110"/>
      <c r="J224" s="116">
        <v>2</v>
      </c>
      <c r="K224" s="110">
        <v>4</v>
      </c>
      <c r="L224" s="110" t="s">
        <v>5602</v>
      </c>
      <c r="M224" s="110"/>
      <c r="N224" s="111">
        <v>2</v>
      </c>
      <c r="O224" s="144">
        <v>5</v>
      </c>
      <c r="P224" s="110"/>
      <c r="Q224" s="111"/>
      <c r="R224" s="110"/>
      <c r="S224" s="110"/>
    </row>
    <row r="225" spans="1:19" x14ac:dyDescent="0.25">
      <c r="A225" s="4" t="s">
        <v>5121</v>
      </c>
      <c r="B225" s="4" t="s">
        <v>5122</v>
      </c>
      <c r="C225" s="5"/>
      <c r="D225" s="22"/>
      <c r="E225" s="22"/>
      <c r="F225" s="22"/>
      <c r="G225" s="137"/>
      <c r="H225" s="137"/>
      <c r="I225" s="137"/>
      <c r="J225" s="137"/>
      <c r="K225" s="137"/>
      <c r="L225" s="137"/>
      <c r="M225" s="137"/>
      <c r="N225" s="137"/>
      <c r="O225" s="317"/>
      <c r="P225" s="137"/>
      <c r="Q225" s="306"/>
      <c r="R225" s="137"/>
      <c r="S225" s="137"/>
    </row>
    <row r="226" spans="1:19" x14ac:dyDescent="0.25">
      <c r="A226" s="4" t="s">
        <v>5123</v>
      </c>
      <c r="B226" s="4" t="s">
        <v>5124</v>
      </c>
      <c r="C226" s="5"/>
      <c r="D226" s="22"/>
      <c r="E226" s="22"/>
      <c r="F226" s="22"/>
      <c r="G226" s="137"/>
      <c r="H226" s="137"/>
      <c r="I226" s="137"/>
      <c r="J226" s="137"/>
      <c r="K226" s="137"/>
      <c r="L226" s="137"/>
      <c r="M226" s="137"/>
      <c r="N226" s="137"/>
      <c r="O226" s="317"/>
      <c r="P226" s="137"/>
      <c r="Q226" s="306"/>
      <c r="R226" s="137"/>
      <c r="S226" s="137"/>
    </row>
    <row r="227" spans="1:19" ht="76.5" x14ac:dyDescent="0.25">
      <c r="A227" s="2" t="s">
        <v>5125</v>
      </c>
      <c r="B227" s="2" t="s">
        <v>5126</v>
      </c>
      <c r="C227" s="5" t="s">
        <v>5127</v>
      </c>
      <c r="D227" s="22" t="s">
        <v>0</v>
      </c>
      <c r="E227" s="22">
        <v>20</v>
      </c>
      <c r="F227" s="22">
        <v>20</v>
      </c>
      <c r="G227" s="102"/>
      <c r="H227" s="102"/>
      <c r="I227" s="102"/>
      <c r="J227" s="102"/>
      <c r="K227" s="102">
        <v>38</v>
      </c>
      <c r="L227" s="110" t="s">
        <v>5602</v>
      </c>
      <c r="M227" s="102"/>
      <c r="N227" s="102"/>
      <c r="O227" s="145"/>
      <c r="P227" s="102"/>
      <c r="Q227" s="134"/>
      <c r="R227" s="102"/>
      <c r="S227" s="102"/>
    </row>
    <row r="228" spans="1:19" ht="76.5" x14ac:dyDescent="0.25">
      <c r="A228" s="2" t="s">
        <v>5128</v>
      </c>
      <c r="B228" s="2" t="s">
        <v>5126</v>
      </c>
      <c r="C228" s="5" t="s">
        <v>5129</v>
      </c>
      <c r="D228" s="22" t="s">
        <v>0</v>
      </c>
      <c r="E228" s="22">
        <v>20</v>
      </c>
      <c r="F228" s="30">
        <v>2</v>
      </c>
      <c r="G228" s="102"/>
      <c r="H228" s="102"/>
      <c r="I228" s="102"/>
      <c r="J228" s="102"/>
      <c r="K228" s="102">
        <v>38</v>
      </c>
      <c r="L228" s="110" t="s">
        <v>5602</v>
      </c>
      <c r="M228" s="102"/>
      <c r="N228" s="102"/>
      <c r="O228" s="145"/>
      <c r="P228" s="102"/>
      <c r="Q228" s="134"/>
      <c r="R228" s="102"/>
      <c r="S228" s="102"/>
    </row>
    <row r="229" spans="1:19" ht="76.5" x14ac:dyDescent="0.25">
      <c r="A229" s="2" t="s">
        <v>5130</v>
      </c>
      <c r="B229" s="2" t="s">
        <v>5126</v>
      </c>
      <c r="C229" s="5" t="s">
        <v>5131</v>
      </c>
      <c r="D229" s="22" t="s">
        <v>0</v>
      </c>
      <c r="E229" s="22">
        <v>20</v>
      </c>
      <c r="F229" s="22">
        <v>20</v>
      </c>
      <c r="G229" s="110"/>
      <c r="H229" s="110"/>
      <c r="I229" s="110"/>
      <c r="J229" s="110"/>
      <c r="K229" s="102">
        <v>38</v>
      </c>
      <c r="L229" s="110" t="s">
        <v>5602</v>
      </c>
      <c r="M229" s="110"/>
      <c r="N229" s="110"/>
      <c r="O229" s="144"/>
      <c r="P229" s="110"/>
      <c r="Q229" s="111"/>
      <c r="R229" s="110"/>
      <c r="S229" s="110"/>
    </row>
    <row r="230" spans="1:19" ht="76.5" x14ac:dyDescent="0.25">
      <c r="A230" s="2" t="s">
        <v>5132</v>
      </c>
      <c r="B230" s="2" t="s">
        <v>5126</v>
      </c>
      <c r="C230" s="5" t="s">
        <v>5133</v>
      </c>
      <c r="D230" s="22" t="s">
        <v>0</v>
      </c>
      <c r="E230" s="22">
        <v>20</v>
      </c>
      <c r="F230" s="30">
        <v>2</v>
      </c>
      <c r="G230" s="110"/>
      <c r="H230" s="110"/>
      <c r="I230" s="110"/>
      <c r="J230" s="110"/>
      <c r="K230" s="102">
        <v>38</v>
      </c>
      <c r="L230" s="110" t="s">
        <v>5602</v>
      </c>
      <c r="M230" s="110"/>
      <c r="N230" s="110"/>
      <c r="O230" s="144"/>
      <c r="P230" s="110"/>
      <c r="Q230" s="111"/>
      <c r="R230" s="110"/>
      <c r="S230" s="110"/>
    </row>
    <row r="231" spans="1:19" ht="76.5" x14ac:dyDescent="0.25">
      <c r="A231" s="2" t="s">
        <v>5134</v>
      </c>
      <c r="B231" s="2" t="s">
        <v>5126</v>
      </c>
      <c r="C231" s="5" t="s">
        <v>5135</v>
      </c>
      <c r="D231" s="22" t="s">
        <v>0</v>
      </c>
      <c r="E231" s="22">
        <v>20</v>
      </c>
      <c r="F231" s="22">
        <v>20</v>
      </c>
      <c r="G231" s="110"/>
      <c r="H231" s="110"/>
      <c r="I231" s="110"/>
      <c r="J231" s="110"/>
      <c r="K231" s="102">
        <v>38</v>
      </c>
      <c r="L231" s="110" t="s">
        <v>5602</v>
      </c>
      <c r="M231" s="110"/>
      <c r="N231" s="110"/>
      <c r="O231" s="144"/>
      <c r="P231" s="110"/>
      <c r="Q231" s="111"/>
      <c r="R231" s="110"/>
      <c r="S231" s="110"/>
    </row>
    <row r="232" spans="1:19" x14ac:dyDescent="0.25">
      <c r="A232" s="4" t="s">
        <v>5136</v>
      </c>
      <c r="B232" s="4" t="s">
        <v>5137</v>
      </c>
      <c r="C232" s="2"/>
      <c r="D232" s="22"/>
      <c r="E232" s="22"/>
      <c r="F232" s="22"/>
      <c r="G232" s="137"/>
      <c r="H232" s="137"/>
      <c r="I232" s="137"/>
      <c r="J232" s="137"/>
      <c r="K232" s="137"/>
      <c r="L232" s="137"/>
      <c r="M232" s="137"/>
      <c r="N232" s="137"/>
      <c r="O232" s="317"/>
      <c r="P232" s="137"/>
      <c r="Q232" s="306"/>
      <c r="R232" s="137"/>
      <c r="S232" s="137"/>
    </row>
    <row r="233" spans="1:19" ht="89.25" x14ac:dyDescent="0.25">
      <c r="A233" s="2" t="s">
        <v>5138</v>
      </c>
      <c r="B233" s="2" t="s">
        <v>5139</v>
      </c>
      <c r="C233" s="5" t="s">
        <v>5131</v>
      </c>
      <c r="D233" s="22" t="s">
        <v>0</v>
      </c>
      <c r="E233" s="22">
        <v>20</v>
      </c>
      <c r="F233" s="22">
        <v>20</v>
      </c>
      <c r="G233" s="110"/>
      <c r="H233" s="110"/>
      <c r="I233" s="110"/>
      <c r="J233" s="110"/>
      <c r="K233" s="110">
        <v>38</v>
      </c>
      <c r="L233" s="110" t="s">
        <v>5602</v>
      </c>
      <c r="M233" s="110"/>
      <c r="N233" s="110"/>
      <c r="O233" s="144"/>
      <c r="P233" s="110"/>
      <c r="Q233" s="111"/>
      <c r="R233" s="110"/>
      <c r="S233" s="110"/>
    </row>
    <row r="234" spans="1:19" ht="93" customHeight="1" x14ac:dyDescent="0.25">
      <c r="A234" s="2" t="s">
        <v>5140</v>
      </c>
      <c r="B234" s="2" t="s">
        <v>5139</v>
      </c>
      <c r="C234" s="5" t="s">
        <v>5133</v>
      </c>
      <c r="D234" s="22" t="s">
        <v>0</v>
      </c>
      <c r="E234" s="22">
        <v>20</v>
      </c>
      <c r="F234" s="22">
        <v>20</v>
      </c>
      <c r="G234" s="110"/>
      <c r="H234" s="110"/>
      <c r="I234" s="110"/>
      <c r="J234" s="110"/>
      <c r="K234" s="110">
        <v>38</v>
      </c>
      <c r="L234" s="110" t="s">
        <v>5602</v>
      </c>
      <c r="M234" s="110"/>
      <c r="N234" s="110"/>
      <c r="O234" s="144"/>
      <c r="P234" s="110"/>
      <c r="Q234" s="111"/>
      <c r="R234" s="110"/>
      <c r="S234" s="110"/>
    </row>
    <row r="235" spans="1:19" ht="89.25" x14ac:dyDescent="0.25">
      <c r="A235" s="2" t="s">
        <v>5141</v>
      </c>
      <c r="B235" s="2" t="s">
        <v>5139</v>
      </c>
      <c r="C235" s="5" t="s">
        <v>5135</v>
      </c>
      <c r="D235" s="22" t="s">
        <v>0</v>
      </c>
      <c r="E235" s="22">
        <v>20</v>
      </c>
      <c r="F235" s="22">
        <v>20</v>
      </c>
      <c r="G235" s="110"/>
      <c r="H235" s="110"/>
      <c r="I235" s="110"/>
      <c r="J235" s="110"/>
      <c r="K235" s="110">
        <v>38</v>
      </c>
      <c r="L235" s="110" t="s">
        <v>5602</v>
      </c>
      <c r="M235" s="110"/>
      <c r="N235" s="110"/>
      <c r="O235" s="144"/>
      <c r="P235" s="110"/>
      <c r="Q235" s="111"/>
      <c r="R235" s="110"/>
      <c r="S235" s="110"/>
    </row>
    <row r="236" spans="1:19" x14ac:dyDescent="0.25">
      <c r="A236" s="4" t="s">
        <v>5142</v>
      </c>
      <c r="B236" s="4" t="s">
        <v>5143</v>
      </c>
      <c r="C236" s="86"/>
      <c r="D236" s="22"/>
      <c r="E236" s="22"/>
      <c r="F236" s="22"/>
      <c r="G236" s="137"/>
      <c r="H236" s="137"/>
      <c r="I236" s="137"/>
      <c r="J236" s="137"/>
      <c r="K236" s="137"/>
      <c r="L236" s="137"/>
      <c r="M236" s="137"/>
      <c r="N236" s="137"/>
      <c r="O236" s="317"/>
      <c r="P236" s="137"/>
      <c r="Q236" s="306"/>
      <c r="R236" s="137"/>
      <c r="S236" s="137"/>
    </row>
    <row r="237" spans="1:19" ht="38.25" x14ac:dyDescent="0.25">
      <c r="A237" s="2" t="s">
        <v>5144</v>
      </c>
      <c r="B237" s="2" t="s">
        <v>5145</v>
      </c>
      <c r="C237" s="5" t="s">
        <v>5146</v>
      </c>
      <c r="D237" s="22" t="s">
        <v>0</v>
      </c>
      <c r="E237" s="22">
        <v>5</v>
      </c>
      <c r="F237" s="22">
        <v>220</v>
      </c>
      <c r="G237" s="110"/>
      <c r="H237" s="110"/>
      <c r="I237" s="110"/>
      <c r="J237" s="110"/>
      <c r="K237" s="110"/>
      <c r="L237" s="110" t="s">
        <v>5602</v>
      </c>
      <c r="M237" s="110"/>
      <c r="N237" s="110"/>
      <c r="O237" s="144"/>
      <c r="P237" s="110"/>
      <c r="Q237" s="111"/>
      <c r="R237" s="110"/>
      <c r="S237" s="110"/>
    </row>
    <row r="238" spans="1:19" ht="38.25" x14ac:dyDescent="0.25">
      <c r="A238" s="2" t="s">
        <v>5147</v>
      </c>
      <c r="B238" s="2" t="s">
        <v>5145</v>
      </c>
      <c r="C238" s="5" t="s">
        <v>5148</v>
      </c>
      <c r="D238" s="22" t="s">
        <v>0</v>
      </c>
      <c r="E238" s="22">
        <v>5</v>
      </c>
      <c r="F238" s="22">
        <v>5</v>
      </c>
      <c r="G238" s="110"/>
      <c r="H238" s="110"/>
      <c r="I238" s="110"/>
      <c r="J238" s="110"/>
      <c r="K238" s="110">
        <v>26</v>
      </c>
      <c r="L238" s="110" t="s">
        <v>5602</v>
      </c>
      <c r="M238" s="110"/>
      <c r="N238" s="111">
        <v>20</v>
      </c>
      <c r="O238" s="144"/>
      <c r="P238" s="110"/>
      <c r="Q238" s="111"/>
      <c r="R238" s="110"/>
      <c r="S238" s="110"/>
    </row>
    <row r="239" spans="1:19" ht="38.25" x14ac:dyDescent="0.25">
      <c r="A239" s="2" t="s">
        <v>5149</v>
      </c>
      <c r="B239" s="2" t="s">
        <v>5145</v>
      </c>
      <c r="C239" s="5" t="s">
        <v>5150</v>
      </c>
      <c r="D239" s="22" t="s">
        <v>0</v>
      </c>
      <c r="E239" s="22">
        <v>5</v>
      </c>
      <c r="F239" s="22">
        <v>5</v>
      </c>
      <c r="G239" s="110"/>
      <c r="H239" s="110"/>
      <c r="I239" s="110"/>
      <c r="J239" s="110"/>
      <c r="K239" s="110">
        <v>26</v>
      </c>
      <c r="L239" s="110" t="s">
        <v>5602</v>
      </c>
      <c r="M239" s="110"/>
      <c r="N239" s="111">
        <v>20</v>
      </c>
      <c r="O239" s="144"/>
      <c r="P239" s="110">
        <v>10.81</v>
      </c>
      <c r="Q239" s="111"/>
      <c r="R239" s="110"/>
      <c r="S239" s="110"/>
    </row>
    <row r="240" spans="1:19" ht="38.25" x14ac:dyDescent="0.25">
      <c r="A240" s="2" t="s">
        <v>5151</v>
      </c>
      <c r="B240" s="2" t="s">
        <v>5145</v>
      </c>
      <c r="C240" s="5" t="s">
        <v>5152</v>
      </c>
      <c r="D240" s="22" t="s">
        <v>0</v>
      </c>
      <c r="E240" s="22">
        <v>5</v>
      </c>
      <c r="F240" s="22">
        <v>25</v>
      </c>
      <c r="G240" s="110"/>
      <c r="H240" s="110"/>
      <c r="I240" s="110"/>
      <c r="J240" s="110"/>
      <c r="K240" s="110">
        <v>26</v>
      </c>
      <c r="L240" s="110" t="s">
        <v>5602</v>
      </c>
      <c r="M240" s="110"/>
      <c r="N240" s="111">
        <v>20</v>
      </c>
      <c r="O240" s="144">
        <v>8</v>
      </c>
      <c r="P240" s="110">
        <v>10.81</v>
      </c>
      <c r="Q240" s="111"/>
      <c r="R240" s="110"/>
      <c r="S240" s="110"/>
    </row>
    <row r="241" spans="1:19" ht="38.25" x14ac:dyDescent="0.25">
      <c r="A241" s="2" t="s">
        <v>5153</v>
      </c>
      <c r="B241" s="2" t="s">
        <v>5145</v>
      </c>
      <c r="C241" s="5" t="s">
        <v>5154</v>
      </c>
      <c r="D241" s="22" t="s">
        <v>0</v>
      </c>
      <c r="E241" s="22">
        <v>5</v>
      </c>
      <c r="F241" s="22">
        <v>10</v>
      </c>
      <c r="G241" s="110"/>
      <c r="H241" s="110"/>
      <c r="I241" s="110"/>
      <c r="J241" s="110"/>
      <c r="K241" s="110">
        <v>26</v>
      </c>
      <c r="L241" s="110" t="s">
        <v>5602</v>
      </c>
      <c r="M241" s="110"/>
      <c r="N241" s="111">
        <v>20</v>
      </c>
      <c r="O241" s="144">
        <v>8</v>
      </c>
      <c r="P241" s="110">
        <v>10.81</v>
      </c>
      <c r="Q241" s="111"/>
      <c r="R241" s="110"/>
      <c r="S241" s="110"/>
    </row>
    <row r="242" spans="1:19" ht="38.25" x14ac:dyDescent="0.25">
      <c r="A242" s="2" t="s">
        <v>5155</v>
      </c>
      <c r="B242" s="2" t="s">
        <v>5145</v>
      </c>
      <c r="C242" s="5" t="s">
        <v>5156</v>
      </c>
      <c r="D242" s="22" t="s">
        <v>0</v>
      </c>
      <c r="E242" s="22">
        <v>5</v>
      </c>
      <c r="F242" s="22">
        <v>10</v>
      </c>
      <c r="G242" s="110"/>
      <c r="H242" s="110"/>
      <c r="I242" s="110"/>
      <c r="J242" s="110"/>
      <c r="K242" s="110">
        <v>26</v>
      </c>
      <c r="L242" s="110" t="s">
        <v>5602</v>
      </c>
      <c r="M242" s="110"/>
      <c r="N242" s="111">
        <v>20</v>
      </c>
      <c r="O242" s="144">
        <v>8</v>
      </c>
      <c r="P242" s="110">
        <v>10.81</v>
      </c>
      <c r="Q242" s="111"/>
      <c r="R242" s="110"/>
      <c r="S242" s="110"/>
    </row>
    <row r="243" spans="1:19" ht="38.25" x14ac:dyDescent="0.25">
      <c r="A243" s="2" t="s">
        <v>5157</v>
      </c>
      <c r="B243" s="2" t="s">
        <v>5145</v>
      </c>
      <c r="C243" s="5" t="s">
        <v>5158</v>
      </c>
      <c r="D243" s="22" t="s">
        <v>0</v>
      </c>
      <c r="E243" s="22">
        <v>5</v>
      </c>
      <c r="F243" s="22">
        <v>10</v>
      </c>
      <c r="G243" s="110"/>
      <c r="H243" s="110"/>
      <c r="I243" s="110"/>
      <c r="J243" s="110"/>
      <c r="K243" s="110">
        <v>26</v>
      </c>
      <c r="L243" s="110" t="s">
        <v>5602</v>
      </c>
      <c r="M243" s="110"/>
      <c r="N243" s="111">
        <v>20</v>
      </c>
      <c r="O243" s="144">
        <v>8</v>
      </c>
      <c r="P243" s="110">
        <v>10.81</v>
      </c>
      <c r="Q243" s="111"/>
      <c r="R243" s="110"/>
      <c r="S243" s="110"/>
    </row>
    <row r="244" spans="1:19" ht="38.25" x14ac:dyDescent="0.25">
      <c r="A244" s="2" t="s">
        <v>5159</v>
      </c>
      <c r="B244" s="2" t="s">
        <v>5145</v>
      </c>
      <c r="C244" s="5" t="s">
        <v>5160</v>
      </c>
      <c r="D244" s="22" t="s">
        <v>0</v>
      </c>
      <c r="E244" s="22">
        <v>5</v>
      </c>
      <c r="F244" s="22">
        <v>10</v>
      </c>
      <c r="G244" s="110"/>
      <c r="H244" s="110"/>
      <c r="I244" s="110"/>
      <c r="J244" s="110"/>
      <c r="K244" s="110">
        <v>26</v>
      </c>
      <c r="L244" s="110" t="s">
        <v>5602</v>
      </c>
      <c r="M244" s="110"/>
      <c r="N244" s="111">
        <v>20</v>
      </c>
      <c r="O244" s="144">
        <v>8</v>
      </c>
      <c r="P244" s="110">
        <v>10.81</v>
      </c>
      <c r="Q244" s="111"/>
      <c r="R244" s="110"/>
      <c r="S244" s="110"/>
    </row>
    <row r="245" spans="1:19" ht="38.25" x14ac:dyDescent="0.25">
      <c r="A245" s="2" t="s">
        <v>5161</v>
      </c>
      <c r="B245" s="2" t="s">
        <v>5145</v>
      </c>
      <c r="C245" s="5" t="s">
        <v>5162</v>
      </c>
      <c r="D245" s="22" t="s">
        <v>0</v>
      </c>
      <c r="E245" s="22">
        <v>5</v>
      </c>
      <c r="F245" s="30">
        <v>8</v>
      </c>
      <c r="G245" s="110"/>
      <c r="H245" s="110"/>
      <c r="I245" s="110"/>
      <c r="J245" s="110"/>
      <c r="K245" s="110">
        <v>26</v>
      </c>
      <c r="L245" s="110" t="s">
        <v>5602</v>
      </c>
      <c r="M245" s="110"/>
      <c r="N245" s="111">
        <v>20</v>
      </c>
      <c r="O245" s="144">
        <v>8</v>
      </c>
      <c r="P245" s="110">
        <v>10.81</v>
      </c>
      <c r="Q245" s="111"/>
      <c r="R245" s="110"/>
      <c r="S245" s="110"/>
    </row>
    <row r="246" spans="1:19" ht="38.25" x14ac:dyDescent="0.25">
      <c r="A246" s="2" t="s">
        <v>5163</v>
      </c>
      <c r="B246" s="2" t="s">
        <v>5145</v>
      </c>
      <c r="C246" s="5" t="s">
        <v>5164</v>
      </c>
      <c r="D246" s="22" t="s">
        <v>0</v>
      </c>
      <c r="E246" s="22">
        <v>5</v>
      </c>
      <c r="F246" s="30">
        <v>5</v>
      </c>
      <c r="G246" s="110"/>
      <c r="H246" s="110"/>
      <c r="I246" s="110"/>
      <c r="J246" s="110"/>
      <c r="K246" s="110">
        <v>26</v>
      </c>
      <c r="L246" s="110" t="s">
        <v>5602</v>
      </c>
      <c r="M246" s="110"/>
      <c r="N246" s="111">
        <v>20</v>
      </c>
      <c r="O246" s="144">
        <v>8</v>
      </c>
      <c r="P246" s="110">
        <v>10.81</v>
      </c>
      <c r="Q246" s="111"/>
      <c r="R246" s="110"/>
      <c r="S246" s="110"/>
    </row>
    <row r="247" spans="1:19" ht="38.25" x14ac:dyDescent="0.25">
      <c r="A247" s="2" t="s">
        <v>5165</v>
      </c>
      <c r="B247" s="2" t="s">
        <v>5145</v>
      </c>
      <c r="C247" s="5" t="s">
        <v>5166</v>
      </c>
      <c r="D247" s="22" t="s">
        <v>0</v>
      </c>
      <c r="E247" s="22">
        <v>5</v>
      </c>
      <c r="F247" s="30">
        <v>23</v>
      </c>
      <c r="G247" s="110"/>
      <c r="H247" s="110"/>
      <c r="I247" s="110"/>
      <c r="J247" s="110"/>
      <c r="K247" s="110">
        <v>26</v>
      </c>
      <c r="L247" s="110" t="s">
        <v>5602</v>
      </c>
      <c r="M247" s="110"/>
      <c r="N247" s="111">
        <v>20</v>
      </c>
      <c r="O247" s="144">
        <v>8</v>
      </c>
      <c r="P247" s="110">
        <v>10.81</v>
      </c>
      <c r="Q247" s="111"/>
      <c r="R247" s="110"/>
      <c r="S247" s="110"/>
    </row>
    <row r="248" spans="1:19" ht="38.25" x14ac:dyDescent="0.25">
      <c r="A248" s="2" t="s">
        <v>5167</v>
      </c>
      <c r="B248" s="2" t="s">
        <v>5145</v>
      </c>
      <c r="C248" s="5" t="s">
        <v>5168</v>
      </c>
      <c r="D248" s="22" t="s">
        <v>0</v>
      </c>
      <c r="E248" s="22">
        <v>5</v>
      </c>
      <c r="F248" s="30">
        <v>66</v>
      </c>
      <c r="G248" s="110"/>
      <c r="H248" s="110"/>
      <c r="I248" s="110"/>
      <c r="J248" s="110"/>
      <c r="K248" s="110">
        <v>26</v>
      </c>
      <c r="L248" s="110" t="s">
        <v>5602</v>
      </c>
      <c r="M248" s="110"/>
      <c r="N248" s="111">
        <v>20</v>
      </c>
      <c r="O248" s="144">
        <v>8</v>
      </c>
      <c r="P248" s="110">
        <v>10.81</v>
      </c>
      <c r="Q248" s="111"/>
      <c r="R248" s="110"/>
      <c r="S248" s="110"/>
    </row>
    <row r="249" spans="1:19" ht="38.25" x14ac:dyDescent="0.25">
      <c r="A249" s="2" t="s">
        <v>5169</v>
      </c>
      <c r="B249" s="2" t="s">
        <v>5145</v>
      </c>
      <c r="C249" s="5" t="s">
        <v>5170</v>
      </c>
      <c r="D249" s="22" t="s">
        <v>0</v>
      </c>
      <c r="E249" s="22">
        <v>5</v>
      </c>
      <c r="F249" s="30">
        <v>16</v>
      </c>
      <c r="G249" s="110"/>
      <c r="H249" s="110"/>
      <c r="I249" s="110"/>
      <c r="J249" s="110"/>
      <c r="K249" s="110">
        <v>26</v>
      </c>
      <c r="L249" s="110" t="s">
        <v>5602</v>
      </c>
      <c r="M249" s="110"/>
      <c r="N249" s="111">
        <v>20</v>
      </c>
      <c r="O249" s="144">
        <v>8</v>
      </c>
      <c r="P249" s="110">
        <v>10.81</v>
      </c>
      <c r="Q249" s="111"/>
      <c r="R249" s="110"/>
      <c r="S249" s="110"/>
    </row>
    <row r="250" spans="1:19" ht="38.25" x14ac:dyDescent="0.25">
      <c r="A250" s="2" t="s">
        <v>5171</v>
      </c>
      <c r="B250" s="2" t="s">
        <v>5145</v>
      </c>
      <c r="C250" s="5" t="s">
        <v>5172</v>
      </c>
      <c r="D250" s="22" t="s">
        <v>0</v>
      </c>
      <c r="E250" s="22">
        <v>5</v>
      </c>
      <c r="F250" s="30">
        <v>15</v>
      </c>
      <c r="G250" s="110"/>
      <c r="H250" s="110"/>
      <c r="I250" s="110"/>
      <c r="J250" s="110"/>
      <c r="K250" s="110">
        <v>26</v>
      </c>
      <c r="L250" s="110" t="s">
        <v>5602</v>
      </c>
      <c r="M250" s="110"/>
      <c r="N250" s="111">
        <v>20</v>
      </c>
      <c r="O250" s="144">
        <v>8</v>
      </c>
      <c r="P250" s="110">
        <v>10.81</v>
      </c>
      <c r="Q250" s="111"/>
      <c r="R250" s="110"/>
      <c r="S250" s="110"/>
    </row>
    <row r="251" spans="1:19" ht="38.25" x14ac:dyDescent="0.25">
      <c r="A251" s="2" t="s">
        <v>5173</v>
      </c>
      <c r="B251" s="2" t="s">
        <v>5145</v>
      </c>
      <c r="C251" s="5" t="s">
        <v>5174</v>
      </c>
      <c r="D251" s="22" t="s">
        <v>0</v>
      </c>
      <c r="E251" s="22">
        <v>5</v>
      </c>
      <c r="F251" s="22">
        <v>5</v>
      </c>
      <c r="G251" s="110"/>
      <c r="H251" s="110"/>
      <c r="I251" s="110"/>
      <c r="J251" s="110"/>
      <c r="K251" s="110">
        <v>26</v>
      </c>
      <c r="L251" s="110" t="s">
        <v>5602</v>
      </c>
      <c r="M251" s="110"/>
      <c r="N251" s="111">
        <v>20</v>
      </c>
      <c r="O251" s="144">
        <v>8</v>
      </c>
      <c r="P251" s="110">
        <v>10.81</v>
      </c>
      <c r="Q251" s="111"/>
      <c r="R251" s="110"/>
      <c r="S251" s="110"/>
    </row>
    <row r="252" spans="1:19" ht="38.25" x14ac:dyDescent="0.25">
      <c r="A252" s="2" t="s">
        <v>5175</v>
      </c>
      <c r="B252" s="2" t="s">
        <v>5145</v>
      </c>
      <c r="C252" s="5" t="s">
        <v>5176</v>
      </c>
      <c r="D252" s="22" t="s">
        <v>0</v>
      </c>
      <c r="E252" s="22">
        <v>5</v>
      </c>
      <c r="F252" s="22">
        <v>5</v>
      </c>
      <c r="G252" s="110"/>
      <c r="H252" s="110"/>
      <c r="I252" s="110"/>
      <c r="J252" s="110"/>
      <c r="K252" s="110">
        <v>26</v>
      </c>
      <c r="L252" s="110" t="s">
        <v>5602</v>
      </c>
      <c r="M252" s="110"/>
      <c r="N252" s="111">
        <v>20</v>
      </c>
      <c r="O252" s="144">
        <v>8</v>
      </c>
      <c r="P252" s="110">
        <v>10.81</v>
      </c>
      <c r="Q252" s="111"/>
      <c r="R252" s="110"/>
      <c r="S252" s="110"/>
    </row>
    <row r="253" spans="1:19" ht="51" x14ac:dyDescent="0.25">
      <c r="A253" s="2" t="s">
        <v>5177</v>
      </c>
      <c r="B253" s="2" t="s">
        <v>5178</v>
      </c>
      <c r="C253" s="5" t="s">
        <v>5179</v>
      </c>
      <c r="D253" s="22" t="s">
        <v>0</v>
      </c>
      <c r="E253" s="22">
        <v>5</v>
      </c>
      <c r="F253" s="22">
        <v>5</v>
      </c>
      <c r="G253" s="110"/>
      <c r="H253" s="110"/>
      <c r="I253" s="110"/>
      <c r="J253" s="110"/>
      <c r="K253" s="110">
        <v>26</v>
      </c>
      <c r="L253" s="110" t="s">
        <v>5602</v>
      </c>
      <c r="M253" s="110"/>
      <c r="N253" s="111"/>
      <c r="O253" s="144"/>
      <c r="P253" s="110">
        <v>78.540000000000006</v>
      </c>
      <c r="Q253" s="111"/>
      <c r="R253" s="110"/>
      <c r="S253" s="110"/>
    </row>
    <row r="254" spans="1:19" ht="51" x14ac:dyDescent="0.25">
      <c r="A254" s="2" t="s">
        <v>5180</v>
      </c>
      <c r="B254" s="2" t="s">
        <v>5181</v>
      </c>
      <c r="C254" s="5" t="s">
        <v>5182</v>
      </c>
      <c r="D254" s="22" t="s">
        <v>0</v>
      </c>
      <c r="E254" s="22">
        <v>5</v>
      </c>
      <c r="F254" s="22">
        <v>5</v>
      </c>
      <c r="G254" s="110"/>
      <c r="H254" s="110"/>
      <c r="I254" s="110"/>
      <c r="J254" s="110"/>
      <c r="K254" s="110">
        <v>26</v>
      </c>
      <c r="L254" s="110" t="s">
        <v>5602</v>
      </c>
      <c r="M254" s="110"/>
      <c r="N254" s="111"/>
      <c r="O254" s="144"/>
      <c r="P254" s="110">
        <v>78.540000000000006</v>
      </c>
      <c r="Q254" s="111"/>
      <c r="R254" s="110"/>
      <c r="S254" s="110"/>
    </row>
    <row r="255" spans="1:19" ht="51" x14ac:dyDescent="0.25">
      <c r="A255" s="2" t="s">
        <v>5183</v>
      </c>
      <c r="B255" s="2" t="s">
        <v>5181</v>
      </c>
      <c r="C255" s="5" t="s">
        <v>5184</v>
      </c>
      <c r="D255" s="22" t="s">
        <v>0</v>
      </c>
      <c r="E255" s="22">
        <v>5</v>
      </c>
      <c r="F255" s="22">
        <v>5</v>
      </c>
      <c r="G255" s="110"/>
      <c r="H255" s="110"/>
      <c r="I255" s="110"/>
      <c r="J255" s="110"/>
      <c r="K255" s="110">
        <v>26</v>
      </c>
      <c r="L255" s="110" t="s">
        <v>5602</v>
      </c>
      <c r="M255" s="110"/>
      <c r="N255" s="110"/>
      <c r="O255" s="144"/>
      <c r="P255" s="110">
        <v>78.540000000000006</v>
      </c>
      <c r="Q255" s="111"/>
      <c r="R255" s="110"/>
      <c r="S255" s="110"/>
    </row>
    <row r="256" spans="1:19" ht="51" x14ac:dyDescent="0.25">
      <c r="A256" s="2" t="s">
        <v>5185</v>
      </c>
      <c r="B256" s="2" t="s">
        <v>5181</v>
      </c>
      <c r="C256" s="5" t="s">
        <v>5186</v>
      </c>
      <c r="D256" s="22" t="s">
        <v>0</v>
      </c>
      <c r="E256" s="22">
        <v>5</v>
      </c>
      <c r="F256" s="22">
        <v>5</v>
      </c>
      <c r="G256" s="110"/>
      <c r="H256" s="110"/>
      <c r="I256" s="110"/>
      <c r="J256" s="110"/>
      <c r="K256" s="110">
        <v>26</v>
      </c>
      <c r="L256" s="110" t="s">
        <v>5602</v>
      </c>
      <c r="M256" s="110"/>
      <c r="N256" s="110"/>
      <c r="O256" s="144"/>
      <c r="P256" s="110">
        <v>78.540000000000006</v>
      </c>
      <c r="Q256" s="111"/>
      <c r="R256" s="110"/>
      <c r="S256" s="110"/>
    </row>
    <row r="257" spans="1:19" ht="51" x14ac:dyDescent="0.25">
      <c r="A257" s="2" t="s">
        <v>5187</v>
      </c>
      <c r="B257" s="2" t="s">
        <v>5181</v>
      </c>
      <c r="C257" s="5" t="s">
        <v>5188</v>
      </c>
      <c r="D257" s="22" t="s">
        <v>0</v>
      </c>
      <c r="E257" s="22">
        <v>5</v>
      </c>
      <c r="F257" s="22">
        <v>5</v>
      </c>
      <c r="G257" s="110"/>
      <c r="H257" s="110"/>
      <c r="I257" s="110"/>
      <c r="J257" s="110"/>
      <c r="K257" s="110">
        <v>26</v>
      </c>
      <c r="L257" s="110" t="s">
        <v>5602</v>
      </c>
      <c r="M257" s="110"/>
      <c r="N257" s="110"/>
      <c r="O257" s="144"/>
      <c r="P257" s="110">
        <v>78.540000000000006</v>
      </c>
      <c r="Q257" s="111"/>
      <c r="R257" s="110"/>
      <c r="S257" s="110"/>
    </row>
    <row r="258" spans="1:19" x14ac:dyDescent="0.25">
      <c r="A258" s="4" t="s">
        <v>5189</v>
      </c>
      <c r="B258" s="94" t="s">
        <v>5190</v>
      </c>
      <c r="C258" s="5"/>
      <c r="D258" s="22"/>
      <c r="E258" s="22"/>
      <c r="F258" s="22"/>
      <c r="G258" s="137"/>
      <c r="H258" s="137"/>
      <c r="I258" s="137"/>
      <c r="J258" s="137"/>
      <c r="K258" s="137"/>
      <c r="L258" s="137"/>
      <c r="M258" s="137"/>
      <c r="N258" s="137"/>
      <c r="O258" s="317"/>
      <c r="P258" s="137"/>
      <c r="Q258" s="306"/>
      <c r="R258" s="137"/>
      <c r="S258" s="137"/>
    </row>
    <row r="259" spans="1:19" ht="42.75" x14ac:dyDescent="0.25">
      <c r="A259" s="4" t="s">
        <v>5191</v>
      </c>
      <c r="B259" s="94" t="s">
        <v>5192</v>
      </c>
      <c r="C259" s="5"/>
      <c r="D259" s="22"/>
      <c r="E259" s="22"/>
      <c r="F259" s="22"/>
      <c r="G259" s="137"/>
      <c r="H259" s="137"/>
      <c r="I259" s="137"/>
      <c r="J259" s="137"/>
      <c r="K259" s="137"/>
      <c r="L259" s="137"/>
      <c r="M259" s="137"/>
      <c r="N259" s="137"/>
      <c r="O259" s="317"/>
      <c r="P259" s="137"/>
      <c r="Q259" s="306"/>
      <c r="R259" s="137"/>
      <c r="S259" s="137"/>
    </row>
    <row r="260" spans="1:19" ht="78" x14ac:dyDescent="0.25">
      <c r="A260" s="2" t="s">
        <v>5193</v>
      </c>
      <c r="B260" s="2" t="s">
        <v>5194</v>
      </c>
      <c r="C260" s="5" t="s">
        <v>2226</v>
      </c>
      <c r="D260" s="22" t="s">
        <v>0</v>
      </c>
      <c r="E260" s="22">
        <v>20</v>
      </c>
      <c r="F260" s="30">
        <v>100</v>
      </c>
      <c r="G260" s="110"/>
      <c r="H260" s="110"/>
      <c r="I260" s="110"/>
      <c r="J260" s="110"/>
      <c r="K260" s="110"/>
      <c r="L260" s="110" t="s">
        <v>5602</v>
      </c>
      <c r="M260" s="110"/>
      <c r="N260" s="110"/>
      <c r="O260" s="144"/>
      <c r="P260" s="110"/>
      <c r="Q260" s="111">
        <v>10</v>
      </c>
      <c r="R260" s="110"/>
      <c r="S260" s="110"/>
    </row>
    <row r="261" spans="1:19" ht="28.5" x14ac:dyDescent="0.25">
      <c r="A261" s="4" t="s">
        <v>5195</v>
      </c>
      <c r="B261" s="4" t="s">
        <v>5196</v>
      </c>
      <c r="C261" s="5"/>
      <c r="D261" s="22"/>
      <c r="E261" s="22"/>
      <c r="F261" s="22"/>
      <c r="G261" s="137"/>
      <c r="H261" s="137"/>
      <c r="I261" s="137"/>
      <c r="J261" s="137"/>
      <c r="K261" s="137"/>
      <c r="L261" s="137"/>
      <c r="M261" s="137"/>
      <c r="N261" s="137"/>
      <c r="O261" s="317"/>
      <c r="P261" s="137"/>
      <c r="Q261" s="306"/>
      <c r="R261" s="137"/>
      <c r="S261" s="137"/>
    </row>
    <row r="262" spans="1:19" ht="90.75" x14ac:dyDescent="0.25">
      <c r="A262" s="2" t="s">
        <v>5197</v>
      </c>
      <c r="B262" s="10" t="s">
        <v>5198</v>
      </c>
      <c r="C262" s="5" t="s">
        <v>5199</v>
      </c>
      <c r="D262" s="22" t="s">
        <v>0</v>
      </c>
      <c r="E262" s="22">
        <v>50</v>
      </c>
      <c r="F262" s="30">
        <v>10053</v>
      </c>
      <c r="G262" s="110"/>
      <c r="H262" s="110"/>
      <c r="I262" s="110"/>
      <c r="J262" s="110"/>
      <c r="K262" s="110">
        <v>6</v>
      </c>
      <c r="L262" s="110" t="s">
        <v>5602</v>
      </c>
      <c r="M262" s="110"/>
      <c r="N262" s="110"/>
      <c r="O262" s="144"/>
      <c r="P262" s="110"/>
      <c r="Q262" s="111">
        <v>5</v>
      </c>
      <c r="R262" s="110"/>
      <c r="S262" s="110"/>
    </row>
    <row r="263" spans="1:19" ht="90.75" x14ac:dyDescent="0.25">
      <c r="A263" s="2" t="s">
        <v>5200</v>
      </c>
      <c r="B263" s="10" t="s">
        <v>5201</v>
      </c>
      <c r="C263" s="5" t="s">
        <v>5202</v>
      </c>
      <c r="D263" s="22" t="s">
        <v>0</v>
      </c>
      <c r="E263" s="22">
        <v>40</v>
      </c>
      <c r="F263" s="30">
        <v>590</v>
      </c>
      <c r="G263" s="110"/>
      <c r="H263" s="110"/>
      <c r="I263" s="110"/>
      <c r="J263" s="110"/>
      <c r="K263" s="110"/>
      <c r="L263" s="110" t="s">
        <v>5602</v>
      </c>
      <c r="M263" s="110"/>
      <c r="N263" s="110"/>
      <c r="O263" s="144"/>
      <c r="P263" s="110"/>
      <c r="Q263" s="111">
        <v>5</v>
      </c>
      <c r="R263" s="110"/>
      <c r="S263" s="110"/>
    </row>
    <row r="264" spans="1:19" ht="90.75" x14ac:dyDescent="0.25">
      <c r="A264" s="2" t="s">
        <v>5203</v>
      </c>
      <c r="B264" s="10" t="s">
        <v>5204</v>
      </c>
      <c r="C264" s="5" t="s">
        <v>5205</v>
      </c>
      <c r="D264" s="22" t="s">
        <v>0</v>
      </c>
      <c r="E264" s="22">
        <v>20</v>
      </c>
      <c r="F264" s="30">
        <v>40</v>
      </c>
      <c r="G264" s="110"/>
      <c r="H264" s="110"/>
      <c r="I264" s="110"/>
      <c r="J264" s="110"/>
      <c r="K264" s="110"/>
      <c r="L264" s="110" t="s">
        <v>5602</v>
      </c>
      <c r="M264" s="110"/>
      <c r="N264" s="110"/>
      <c r="O264" s="144"/>
      <c r="P264" s="110"/>
      <c r="Q264" s="111">
        <v>5</v>
      </c>
      <c r="R264" s="110"/>
      <c r="S264" s="110"/>
    </row>
    <row r="265" spans="1:19" ht="89.25" x14ac:dyDescent="0.25">
      <c r="A265" s="2" t="s">
        <v>5206</v>
      </c>
      <c r="B265" s="10" t="s">
        <v>5207</v>
      </c>
      <c r="C265" s="5" t="s">
        <v>5205</v>
      </c>
      <c r="D265" s="22" t="s">
        <v>0</v>
      </c>
      <c r="E265" s="22">
        <v>20</v>
      </c>
      <c r="F265" s="22">
        <v>20</v>
      </c>
      <c r="G265" s="110"/>
      <c r="H265" s="110"/>
      <c r="I265" s="110"/>
      <c r="J265" s="110"/>
      <c r="K265" s="110"/>
      <c r="L265" s="110" t="s">
        <v>5602</v>
      </c>
      <c r="M265" s="110"/>
      <c r="N265" s="110"/>
      <c r="O265" s="144"/>
      <c r="P265" s="110"/>
      <c r="Q265" s="111"/>
      <c r="R265" s="110"/>
      <c r="S265" s="110"/>
    </row>
    <row r="266" spans="1:19" ht="28.5" x14ac:dyDescent="0.25">
      <c r="A266" s="4" t="s">
        <v>5208</v>
      </c>
      <c r="B266" s="4" t="s">
        <v>5209</v>
      </c>
      <c r="C266" s="5"/>
      <c r="D266" s="22"/>
      <c r="E266" s="22"/>
      <c r="F266" s="22"/>
      <c r="G266" s="137"/>
      <c r="H266" s="137"/>
      <c r="I266" s="137"/>
      <c r="J266" s="137"/>
      <c r="K266" s="137"/>
      <c r="L266" s="137"/>
      <c r="M266" s="137"/>
      <c r="N266" s="137"/>
      <c r="O266" s="317"/>
      <c r="P266" s="137"/>
      <c r="Q266" s="306"/>
      <c r="R266" s="137"/>
      <c r="S266" s="137"/>
    </row>
    <row r="267" spans="1:19" ht="78" x14ac:dyDescent="0.25">
      <c r="A267" s="2" t="s">
        <v>5210</v>
      </c>
      <c r="B267" s="10" t="s">
        <v>5211</v>
      </c>
      <c r="C267" s="5" t="s">
        <v>5212</v>
      </c>
      <c r="D267" s="22" t="s">
        <v>0</v>
      </c>
      <c r="E267" s="22">
        <v>50</v>
      </c>
      <c r="F267" s="30">
        <v>280</v>
      </c>
      <c r="G267" s="110"/>
      <c r="H267" s="110"/>
      <c r="I267" s="110"/>
      <c r="J267" s="110"/>
      <c r="K267" s="110"/>
      <c r="L267" s="110" t="s">
        <v>5602</v>
      </c>
      <c r="M267" s="110"/>
      <c r="N267" s="110"/>
      <c r="O267" s="144"/>
      <c r="P267" s="110"/>
      <c r="Q267" s="111">
        <v>7</v>
      </c>
      <c r="R267" s="110"/>
      <c r="S267" s="110"/>
    </row>
    <row r="268" spans="1:19" ht="90.75" x14ac:dyDescent="0.25">
      <c r="A268" s="2" t="s">
        <v>5213</v>
      </c>
      <c r="B268" s="10" t="s">
        <v>5214</v>
      </c>
      <c r="C268" s="5" t="s">
        <v>5215</v>
      </c>
      <c r="D268" s="22" t="s">
        <v>0</v>
      </c>
      <c r="E268" s="22">
        <v>50</v>
      </c>
      <c r="F268" s="30">
        <v>7950</v>
      </c>
      <c r="G268" s="110"/>
      <c r="H268" s="110"/>
      <c r="I268" s="110"/>
      <c r="J268" s="110"/>
      <c r="K268" s="110">
        <v>6</v>
      </c>
      <c r="L268" s="110" t="s">
        <v>5602</v>
      </c>
      <c r="M268" s="110"/>
      <c r="N268" s="110"/>
      <c r="O268" s="144"/>
      <c r="P268" s="110"/>
      <c r="Q268" s="111">
        <v>7</v>
      </c>
      <c r="R268" s="110"/>
      <c r="S268" s="110"/>
    </row>
    <row r="269" spans="1:19" ht="78" x14ac:dyDescent="0.25">
      <c r="A269" s="2" t="s">
        <v>5216</v>
      </c>
      <c r="B269" s="10" t="s">
        <v>5217</v>
      </c>
      <c r="C269" s="5" t="s">
        <v>5218</v>
      </c>
      <c r="D269" s="22" t="s">
        <v>0</v>
      </c>
      <c r="E269" s="22">
        <v>50</v>
      </c>
      <c r="F269" s="30">
        <v>800</v>
      </c>
      <c r="G269" s="110"/>
      <c r="H269" s="110"/>
      <c r="I269" s="110"/>
      <c r="J269" s="110"/>
      <c r="K269" s="110"/>
      <c r="L269" s="110" t="s">
        <v>5602</v>
      </c>
      <c r="M269" s="110"/>
      <c r="N269" s="110"/>
      <c r="O269" s="144"/>
      <c r="P269" s="110"/>
      <c r="Q269" s="111">
        <v>7</v>
      </c>
      <c r="R269" s="110"/>
      <c r="S269" s="110"/>
    </row>
    <row r="270" spans="1:19" x14ac:dyDescent="0.25">
      <c r="A270" s="4" t="s">
        <v>5219</v>
      </c>
      <c r="B270" s="4" t="s">
        <v>5220</v>
      </c>
      <c r="C270" s="5"/>
      <c r="D270" s="22"/>
      <c r="E270" s="22"/>
      <c r="F270" s="22"/>
      <c r="G270" s="112"/>
      <c r="H270" s="112"/>
      <c r="I270" s="112"/>
      <c r="J270" s="112"/>
      <c r="K270" s="112"/>
      <c r="L270" s="112"/>
      <c r="M270" s="112"/>
      <c r="N270" s="112"/>
      <c r="O270" s="143"/>
      <c r="P270" s="112"/>
      <c r="Q270" s="157"/>
      <c r="R270" s="112"/>
      <c r="S270" s="112"/>
    </row>
    <row r="271" spans="1:19" ht="66.75" x14ac:dyDescent="0.25">
      <c r="A271" s="2" t="s">
        <v>5221</v>
      </c>
      <c r="B271" s="2" t="s">
        <v>5222</v>
      </c>
      <c r="C271" s="5" t="s">
        <v>5223</v>
      </c>
      <c r="D271" s="22" t="s">
        <v>0</v>
      </c>
      <c r="E271" s="22">
        <v>25</v>
      </c>
      <c r="F271" s="30">
        <v>275</v>
      </c>
      <c r="G271" s="110"/>
      <c r="H271" s="110"/>
      <c r="I271" s="110"/>
      <c r="J271" s="110"/>
      <c r="K271" s="132"/>
      <c r="L271" s="110" t="s">
        <v>5602</v>
      </c>
      <c r="M271" s="110"/>
      <c r="N271" s="110"/>
      <c r="O271" s="144"/>
      <c r="P271" s="110"/>
      <c r="Q271" s="111">
        <v>5</v>
      </c>
      <c r="R271" s="110"/>
      <c r="S271" s="110"/>
    </row>
    <row r="272" spans="1:19" ht="51" x14ac:dyDescent="0.25">
      <c r="A272" s="2" t="s">
        <v>5224</v>
      </c>
      <c r="B272" s="2" t="s">
        <v>5225</v>
      </c>
      <c r="C272" s="5" t="s">
        <v>5226</v>
      </c>
      <c r="D272" s="22" t="s">
        <v>0</v>
      </c>
      <c r="E272" s="22">
        <v>25</v>
      </c>
      <c r="F272" s="30">
        <v>2825</v>
      </c>
      <c r="G272" s="113">
        <v>1.1000000000000001</v>
      </c>
      <c r="H272" s="110"/>
      <c r="I272" s="110"/>
      <c r="J272" s="110"/>
      <c r="K272" s="110">
        <v>5</v>
      </c>
      <c r="L272" s="110" t="s">
        <v>5602</v>
      </c>
      <c r="M272" s="110"/>
      <c r="N272" s="110"/>
      <c r="O272" s="144"/>
      <c r="P272" s="110"/>
      <c r="Q272" s="111"/>
      <c r="R272" s="110"/>
      <c r="S272" s="110"/>
    </row>
    <row r="273" spans="1:19" ht="66.75" x14ac:dyDescent="0.25">
      <c r="A273" s="2" t="s">
        <v>5227</v>
      </c>
      <c r="B273" s="2" t="s">
        <v>5228</v>
      </c>
      <c r="C273" s="5" t="s">
        <v>5229</v>
      </c>
      <c r="D273" s="22" t="s">
        <v>0</v>
      </c>
      <c r="E273" s="22">
        <v>40</v>
      </c>
      <c r="F273" s="22">
        <v>120</v>
      </c>
      <c r="G273" s="110"/>
      <c r="H273" s="110"/>
      <c r="I273" s="110"/>
      <c r="J273" s="110"/>
      <c r="K273" s="110"/>
      <c r="L273" s="110" t="s">
        <v>5602</v>
      </c>
      <c r="M273" s="110"/>
      <c r="N273" s="110"/>
      <c r="O273" s="144"/>
      <c r="P273" s="110"/>
      <c r="Q273" s="111">
        <v>10</v>
      </c>
      <c r="R273" s="110"/>
      <c r="S273" s="110"/>
    </row>
    <row r="274" spans="1:19" x14ac:dyDescent="0.25">
      <c r="A274" s="4" t="s">
        <v>5230</v>
      </c>
      <c r="B274" s="4" t="s">
        <v>5231</v>
      </c>
      <c r="C274" s="5"/>
      <c r="D274" s="22"/>
      <c r="E274" s="22"/>
      <c r="F274" s="22"/>
      <c r="G274" s="137"/>
      <c r="H274" s="137"/>
      <c r="I274" s="137"/>
      <c r="J274" s="137"/>
      <c r="K274" s="137"/>
      <c r="L274" s="137"/>
      <c r="M274" s="137"/>
      <c r="N274" s="137"/>
      <c r="O274" s="317"/>
      <c r="P274" s="137"/>
      <c r="Q274" s="306"/>
      <c r="R274" s="137"/>
      <c r="S274" s="137"/>
    </row>
    <row r="275" spans="1:19" ht="25.5" x14ac:dyDescent="0.25">
      <c r="A275" s="2" t="s">
        <v>5232</v>
      </c>
      <c r="B275" s="2" t="s">
        <v>5233</v>
      </c>
      <c r="C275" s="5" t="s">
        <v>5234</v>
      </c>
      <c r="D275" s="22" t="s">
        <v>0</v>
      </c>
      <c r="E275" s="22">
        <v>1</v>
      </c>
      <c r="F275" s="22">
        <v>1</v>
      </c>
      <c r="G275" s="110"/>
      <c r="H275" s="110"/>
      <c r="I275" s="110"/>
      <c r="J275" s="110"/>
      <c r="K275" s="110"/>
      <c r="L275" s="110" t="s">
        <v>5602</v>
      </c>
      <c r="M275" s="110"/>
      <c r="N275" s="110"/>
      <c r="O275" s="144"/>
      <c r="P275" s="110"/>
      <c r="Q275" s="111"/>
      <c r="R275" s="110"/>
      <c r="S275" s="110"/>
    </row>
    <row r="276" spans="1:19" ht="25.5" x14ac:dyDescent="0.25">
      <c r="A276" s="2" t="s">
        <v>5235</v>
      </c>
      <c r="B276" s="2" t="s">
        <v>5233</v>
      </c>
      <c r="C276" s="5" t="s">
        <v>5236</v>
      </c>
      <c r="D276" s="22" t="s">
        <v>0</v>
      </c>
      <c r="E276" s="22">
        <v>1</v>
      </c>
      <c r="F276" s="22">
        <v>9</v>
      </c>
      <c r="G276" s="110"/>
      <c r="H276" s="110"/>
      <c r="I276" s="110"/>
      <c r="J276" s="110"/>
      <c r="K276" s="110"/>
      <c r="L276" s="110" t="s">
        <v>5602</v>
      </c>
      <c r="M276" s="110"/>
      <c r="N276" s="110"/>
      <c r="O276" s="144"/>
      <c r="P276" s="110"/>
      <c r="Q276" s="111">
        <v>50</v>
      </c>
      <c r="R276" s="110"/>
      <c r="S276" s="110"/>
    </row>
    <row r="277" spans="1:19" ht="25.5" x14ac:dyDescent="0.25">
      <c r="A277" s="2" t="s">
        <v>5237</v>
      </c>
      <c r="B277" s="2" t="s">
        <v>5238</v>
      </c>
      <c r="C277" s="5" t="s">
        <v>5236</v>
      </c>
      <c r="D277" s="22" t="s">
        <v>0</v>
      </c>
      <c r="E277" s="22">
        <v>1</v>
      </c>
      <c r="F277" s="30">
        <v>26</v>
      </c>
      <c r="G277" s="110"/>
      <c r="H277" s="110"/>
      <c r="I277" s="110"/>
      <c r="J277" s="110"/>
      <c r="K277" s="110"/>
      <c r="L277" s="110" t="s">
        <v>5602</v>
      </c>
      <c r="M277" s="110"/>
      <c r="N277" s="110"/>
      <c r="O277" s="144"/>
      <c r="P277" s="110"/>
      <c r="Q277" s="111">
        <v>50</v>
      </c>
      <c r="R277" s="110"/>
      <c r="S277" s="110"/>
    </row>
    <row r="278" spans="1:19" x14ac:dyDescent="0.25">
      <c r="A278" s="4" t="s">
        <v>5239</v>
      </c>
      <c r="B278" s="4" t="s">
        <v>5240</v>
      </c>
      <c r="C278" s="5"/>
      <c r="D278" s="22"/>
      <c r="E278" s="22"/>
      <c r="F278" s="22"/>
      <c r="G278" s="137"/>
      <c r="H278" s="137"/>
      <c r="I278" s="137"/>
      <c r="J278" s="137"/>
      <c r="K278" s="137"/>
      <c r="L278" s="137"/>
      <c r="M278" s="137"/>
      <c r="N278" s="137"/>
      <c r="O278" s="317"/>
      <c r="P278" s="137"/>
      <c r="Q278" s="306"/>
      <c r="R278" s="137"/>
      <c r="S278" s="137"/>
    </row>
    <row r="279" spans="1:19" ht="63.75" x14ac:dyDescent="0.25">
      <c r="A279" s="2" t="s">
        <v>5241</v>
      </c>
      <c r="B279" s="2" t="s">
        <v>5242</v>
      </c>
      <c r="C279" s="5" t="s">
        <v>5243</v>
      </c>
      <c r="D279" s="22" t="s">
        <v>0</v>
      </c>
      <c r="E279" s="22">
        <v>2</v>
      </c>
      <c r="F279" s="30">
        <v>48</v>
      </c>
      <c r="G279" s="110"/>
      <c r="H279" s="110"/>
      <c r="I279" s="110"/>
      <c r="J279" s="110"/>
      <c r="K279" s="110"/>
      <c r="L279" s="110" t="s">
        <v>5602</v>
      </c>
      <c r="M279" s="110"/>
      <c r="N279" s="110"/>
      <c r="O279" s="144"/>
      <c r="P279" s="110"/>
      <c r="Q279" s="111">
        <v>50</v>
      </c>
      <c r="R279" s="110"/>
      <c r="S279" s="110"/>
    </row>
    <row r="280" spans="1:19" ht="63.75" x14ac:dyDescent="0.25">
      <c r="A280" s="2" t="s">
        <v>5244</v>
      </c>
      <c r="B280" s="2" t="s">
        <v>5242</v>
      </c>
      <c r="C280" s="5" t="s">
        <v>5245</v>
      </c>
      <c r="D280" s="22" t="s">
        <v>0</v>
      </c>
      <c r="E280" s="22">
        <v>2</v>
      </c>
      <c r="F280" s="30">
        <v>15</v>
      </c>
      <c r="G280" s="110"/>
      <c r="H280" s="110"/>
      <c r="I280" s="110"/>
      <c r="J280" s="110"/>
      <c r="K280" s="110"/>
      <c r="L280" s="110" t="s">
        <v>5602</v>
      </c>
      <c r="M280" s="110"/>
      <c r="N280" s="110"/>
      <c r="O280" s="144"/>
      <c r="P280" s="110"/>
      <c r="Q280" s="111">
        <v>50</v>
      </c>
      <c r="R280" s="110"/>
      <c r="S280" s="110"/>
    </row>
    <row r="281" spans="1:19" ht="63.75" x14ac:dyDescent="0.25">
      <c r="A281" s="2" t="s">
        <v>5246</v>
      </c>
      <c r="B281" s="2" t="s">
        <v>5242</v>
      </c>
      <c r="C281" s="5" t="s">
        <v>5247</v>
      </c>
      <c r="D281" s="22" t="s">
        <v>0</v>
      </c>
      <c r="E281" s="22">
        <v>2</v>
      </c>
      <c r="F281" s="30">
        <v>46</v>
      </c>
      <c r="G281" s="110"/>
      <c r="H281" s="110"/>
      <c r="I281" s="110"/>
      <c r="J281" s="110"/>
      <c r="K281" s="110"/>
      <c r="L281" s="110" t="s">
        <v>5602</v>
      </c>
      <c r="M281" s="110"/>
      <c r="N281" s="110"/>
      <c r="O281" s="144"/>
      <c r="P281" s="110"/>
      <c r="Q281" s="111">
        <v>50</v>
      </c>
      <c r="R281" s="110"/>
      <c r="S281" s="110"/>
    </row>
    <row r="282" spans="1:19" ht="63.75" x14ac:dyDescent="0.25">
      <c r="A282" s="2" t="s">
        <v>5248</v>
      </c>
      <c r="B282" s="2" t="s">
        <v>5242</v>
      </c>
      <c r="C282" s="5" t="s">
        <v>5249</v>
      </c>
      <c r="D282" s="22" t="s">
        <v>0</v>
      </c>
      <c r="E282" s="22">
        <v>2</v>
      </c>
      <c r="F282" s="30">
        <v>382</v>
      </c>
      <c r="G282" s="110"/>
      <c r="H282" s="110"/>
      <c r="I282" s="110"/>
      <c r="J282" s="110"/>
      <c r="K282" s="110"/>
      <c r="L282" s="110" t="s">
        <v>5602</v>
      </c>
      <c r="M282" s="110"/>
      <c r="N282" s="110"/>
      <c r="O282" s="144"/>
      <c r="P282" s="110"/>
      <c r="Q282" s="111">
        <v>50</v>
      </c>
      <c r="R282" s="110"/>
      <c r="S282" s="110"/>
    </row>
    <row r="283" spans="1:19" ht="63.75" x14ac:dyDescent="0.25">
      <c r="A283" s="2" t="s">
        <v>5250</v>
      </c>
      <c r="B283" s="2" t="s">
        <v>5242</v>
      </c>
      <c r="C283" s="5" t="s">
        <v>5251</v>
      </c>
      <c r="D283" s="22" t="s">
        <v>0</v>
      </c>
      <c r="E283" s="22">
        <v>2</v>
      </c>
      <c r="F283" s="30">
        <v>1293</v>
      </c>
      <c r="G283" s="110"/>
      <c r="H283" s="110"/>
      <c r="I283" s="110"/>
      <c r="J283" s="110"/>
      <c r="K283" s="110"/>
      <c r="L283" s="110" t="s">
        <v>5602</v>
      </c>
      <c r="M283" s="110"/>
      <c r="N283" s="110"/>
      <c r="O283" s="144"/>
      <c r="P283" s="110"/>
      <c r="Q283" s="111">
        <v>50</v>
      </c>
      <c r="R283" s="110"/>
      <c r="S283" s="110"/>
    </row>
    <row r="284" spans="1:19" ht="63.75" x14ac:dyDescent="0.25">
      <c r="A284" s="2" t="s">
        <v>5252</v>
      </c>
      <c r="B284" s="2" t="s">
        <v>5242</v>
      </c>
      <c r="C284" s="5" t="s">
        <v>5253</v>
      </c>
      <c r="D284" s="22" t="s">
        <v>0</v>
      </c>
      <c r="E284" s="22">
        <v>2</v>
      </c>
      <c r="F284" s="30">
        <v>440</v>
      </c>
      <c r="G284" s="110"/>
      <c r="H284" s="110"/>
      <c r="I284" s="110"/>
      <c r="J284" s="110"/>
      <c r="K284" s="110"/>
      <c r="L284" s="110" t="s">
        <v>5602</v>
      </c>
      <c r="M284" s="110"/>
      <c r="N284" s="110"/>
      <c r="O284" s="144"/>
      <c r="P284" s="110"/>
      <c r="Q284" s="111">
        <v>50</v>
      </c>
      <c r="R284" s="110"/>
      <c r="S284" s="110"/>
    </row>
    <row r="285" spans="1:19" x14ac:dyDescent="0.25">
      <c r="A285" s="4" t="s">
        <v>5254</v>
      </c>
      <c r="B285" s="4" t="s">
        <v>5255</v>
      </c>
      <c r="C285" s="5"/>
      <c r="D285" s="22"/>
      <c r="E285" s="22"/>
      <c r="F285" s="22"/>
      <c r="G285" s="137"/>
      <c r="H285" s="137"/>
      <c r="I285" s="137"/>
      <c r="J285" s="137"/>
      <c r="K285" s="137"/>
      <c r="L285" s="137"/>
      <c r="M285" s="137"/>
      <c r="N285" s="137"/>
      <c r="O285" s="317"/>
      <c r="P285" s="137"/>
      <c r="Q285" s="306"/>
      <c r="R285" s="137"/>
      <c r="S285" s="137"/>
    </row>
    <row r="286" spans="1:19" ht="216.75" customHeight="1" x14ac:dyDescent="0.25">
      <c r="A286" s="2" t="s">
        <v>5256</v>
      </c>
      <c r="B286" s="2" t="s">
        <v>5257</v>
      </c>
      <c r="C286" s="5" t="s">
        <v>5258</v>
      </c>
      <c r="D286" s="22" t="s">
        <v>1961</v>
      </c>
      <c r="E286" s="22">
        <v>1</v>
      </c>
      <c r="F286" s="30">
        <v>69</v>
      </c>
      <c r="G286" s="110"/>
      <c r="H286" s="110"/>
      <c r="I286" s="110"/>
      <c r="J286" s="110"/>
      <c r="K286" s="110"/>
      <c r="L286" s="110" t="s">
        <v>5602</v>
      </c>
      <c r="M286" s="110"/>
      <c r="N286" s="110"/>
      <c r="O286" s="144"/>
      <c r="P286" s="110"/>
      <c r="Q286" s="111">
        <v>70</v>
      </c>
      <c r="R286" s="110"/>
      <c r="S286" s="110"/>
    </row>
    <row r="287" spans="1:19" ht="204" customHeight="1" x14ac:dyDescent="0.25">
      <c r="A287" s="2" t="s">
        <v>5259</v>
      </c>
      <c r="B287" s="2" t="s">
        <v>5260</v>
      </c>
      <c r="C287" s="5" t="s">
        <v>5261</v>
      </c>
      <c r="D287" s="22" t="s">
        <v>1961</v>
      </c>
      <c r="E287" s="22">
        <v>1</v>
      </c>
      <c r="F287" s="30">
        <v>2</v>
      </c>
      <c r="G287" s="110"/>
      <c r="H287" s="110"/>
      <c r="I287" s="110"/>
      <c r="J287" s="110"/>
      <c r="K287" s="110"/>
      <c r="L287" s="110" t="s">
        <v>5602</v>
      </c>
      <c r="M287" s="110"/>
      <c r="N287" s="110"/>
      <c r="O287" s="144"/>
      <c r="P287" s="110"/>
      <c r="Q287" s="111">
        <v>70</v>
      </c>
      <c r="R287" s="110"/>
      <c r="S287" s="110"/>
    </row>
    <row r="288" spans="1:19" ht="201" customHeight="1" x14ac:dyDescent="0.25">
      <c r="A288" s="2" t="s">
        <v>5262</v>
      </c>
      <c r="B288" s="2" t="s">
        <v>5257</v>
      </c>
      <c r="C288" s="5" t="s">
        <v>5263</v>
      </c>
      <c r="D288" s="22" t="s">
        <v>1961</v>
      </c>
      <c r="E288" s="22">
        <v>1</v>
      </c>
      <c r="F288" s="30">
        <v>108</v>
      </c>
      <c r="G288" s="110"/>
      <c r="H288" s="110"/>
      <c r="I288" s="110"/>
      <c r="J288" s="110"/>
      <c r="K288" s="110"/>
      <c r="L288" s="110" t="s">
        <v>5602</v>
      </c>
      <c r="M288" s="110"/>
      <c r="N288" s="110"/>
      <c r="O288" s="144"/>
      <c r="P288" s="110"/>
      <c r="Q288" s="111">
        <v>70</v>
      </c>
      <c r="R288" s="110"/>
      <c r="S288" s="110"/>
    </row>
    <row r="289" spans="1:19" x14ac:dyDescent="0.25">
      <c r="A289" s="4" t="s">
        <v>5264</v>
      </c>
      <c r="B289" s="4" t="s">
        <v>5265</v>
      </c>
      <c r="C289" s="5"/>
      <c r="D289" s="22"/>
      <c r="E289" s="22"/>
      <c r="F289" s="22"/>
      <c r="G289" s="137"/>
      <c r="H289" s="137"/>
      <c r="I289" s="137"/>
      <c r="J289" s="137"/>
      <c r="K289" s="137"/>
      <c r="L289" s="137"/>
      <c r="M289" s="137"/>
      <c r="N289" s="137"/>
      <c r="O289" s="317"/>
      <c r="P289" s="137"/>
      <c r="Q289" s="306"/>
      <c r="R289" s="137"/>
      <c r="S289" s="137"/>
    </row>
    <row r="290" spans="1:19" ht="51" x14ac:dyDescent="0.25">
      <c r="A290" s="2" t="s">
        <v>5266</v>
      </c>
      <c r="B290" s="2" t="s">
        <v>5267</v>
      </c>
      <c r="C290" s="5" t="s">
        <v>5268</v>
      </c>
      <c r="D290" s="22" t="s">
        <v>0</v>
      </c>
      <c r="E290" s="22">
        <v>20</v>
      </c>
      <c r="F290" s="22">
        <v>20</v>
      </c>
      <c r="G290" s="110"/>
      <c r="H290" s="110">
        <v>0.22</v>
      </c>
      <c r="I290" s="110"/>
      <c r="J290" s="116">
        <v>2</v>
      </c>
      <c r="K290" s="110">
        <v>1</v>
      </c>
      <c r="L290" s="110" t="s">
        <v>5602</v>
      </c>
      <c r="M290" s="110">
        <v>0.28660000000000002</v>
      </c>
      <c r="N290" s="110">
        <v>0.5</v>
      </c>
      <c r="O290" s="144">
        <v>3</v>
      </c>
      <c r="P290" s="110"/>
      <c r="Q290" s="111">
        <v>5</v>
      </c>
      <c r="R290" s="110"/>
      <c r="S290" s="110"/>
    </row>
    <row r="291" spans="1:19" ht="51" x14ac:dyDescent="0.25">
      <c r="A291" s="2" t="s">
        <v>5269</v>
      </c>
      <c r="B291" s="2" t="s">
        <v>5267</v>
      </c>
      <c r="C291" s="5" t="s">
        <v>5270</v>
      </c>
      <c r="D291" s="22" t="s">
        <v>0</v>
      </c>
      <c r="E291" s="22">
        <v>20</v>
      </c>
      <c r="F291" s="22">
        <v>20</v>
      </c>
      <c r="G291" s="110"/>
      <c r="H291" s="110">
        <v>0.22</v>
      </c>
      <c r="I291" s="110"/>
      <c r="J291" s="116">
        <v>2</v>
      </c>
      <c r="K291" s="110">
        <v>1</v>
      </c>
      <c r="L291" s="110" t="s">
        <v>5602</v>
      </c>
      <c r="M291" s="110">
        <v>0.28660000000000002</v>
      </c>
      <c r="N291" s="110">
        <v>0.5</v>
      </c>
      <c r="O291" s="144">
        <v>3</v>
      </c>
      <c r="P291" s="110"/>
      <c r="Q291" s="111">
        <v>5</v>
      </c>
      <c r="R291" s="110"/>
      <c r="S291" s="110"/>
    </row>
    <row r="292" spans="1:19" ht="51" x14ac:dyDescent="0.25">
      <c r="A292" s="2" t="s">
        <v>5271</v>
      </c>
      <c r="B292" s="2" t="s">
        <v>5267</v>
      </c>
      <c r="C292" s="5" t="s">
        <v>5272</v>
      </c>
      <c r="D292" s="22" t="s">
        <v>0</v>
      </c>
      <c r="E292" s="22">
        <v>20</v>
      </c>
      <c r="F292" s="22">
        <v>20</v>
      </c>
      <c r="G292" s="110"/>
      <c r="H292" s="110">
        <v>0.22</v>
      </c>
      <c r="I292" s="110"/>
      <c r="J292" s="116">
        <v>2</v>
      </c>
      <c r="K292" s="110">
        <v>1</v>
      </c>
      <c r="L292" s="110" t="s">
        <v>5602</v>
      </c>
      <c r="M292" s="110">
        <v>0.28660000000000002</v>
      </c>
      <c r="N292" s="110">
        <v>0.5</v>
      </c>
      <c r="O292" s="144">
        <v>3</v>
      </c>
      <c r="P292" s="110"/>
      <c r="Q292" s="111">
        <v>5</v>
      </c>
      <c r="R292" s="110"/>
      <c r="S292" s="110"/>
    </row>
    <row r="293" spans="1:19" ht="51" x14ac:dyDescent="0.25">
      <c r="A293" s="2" t="s">
        <v>5273</v>
      </c>
      <c r="B293" s="2" t="s">
        <v>5267</v>
      </c>
      <c r="C293" s="5" t="s">
        <v>5274</v>
      </c>
      <c r="D293" s="22" t="s">
        <v>0</v>
      </c>
      <c r="E293" s="22">
        <v>20</v>
      </c>
      <c r="F293" s="22">
        <v>20</v>
      </c>
      <c r="G293" s="110"/>
      <c r="H293" s="110">
        <v>0.22</v>
      </c>
      <c r="I293" s="110"/>
      <c r="J293" s="116">
        <v>2</v>
      </c>
      <c r="K293" s="110">
        <v>1</v>
      </c>
      <c r="L293" s="110" t="s">
        <v>5602</v>
      </c>
      <c r="M293" s="110">
        <v>0.28660000000000002</v>
      </c>
      <c r="N293" s="110">
        <v>0.5</v>
      </c>
      <c r="O293" s="144">
        <v>3</v>
      </c>
      <c r="P293" s="110"/>
      <c r="Q293" s="111">
        <v>5</v>
      </c>
      <c r="R293" s="110"/>
      <c r="S293" s="110"/>
    </row>
    <row r="294" spans="1:19" ht="51" x14ac:dyDescent="0.25">
      <c r="A294" s="2" t="s">
        <v>5275</v>
      </c>
      <c r="B294" s="2" t="s">
        <v>5267</v>
      </c>
      <c r="C294" s="5" t="s">
        <v>5276</v>
      </c>
      <c r="D294" s="22" t="s">
        <v>0</v>
      </c>
      <c r="E294" s="22">
        <v>20</v>
      </c>
      <c r="F294" s="22">
        <v>60</v>
      </c>
      <c r="G294" s="110"/>
      <c r="H294" s="110">
        <v>0.22</v>
      </c>
      <c r="I294" s="110"/>
      <c r="J294" s="116">
        <v>2</v>
      </c>
      <c r="K294" s="110">
        <v>1</v>
      </c>
      <c r="L294" s="110" t="s">
        <v>5602</v>
      </c>
      <c r="M294" s="110">
        <v>0.28660000000000002</v>
      </c>
      <c r="N294" s="110">
        <v>0.5</v>
      </c>
      <c r="O294" s="144">
        <v>3</v>
      </c>
      <c r="P294" s="110"/>
      <c r="Q294" s="111">
        <v>5</v>
      </c>
      <c r="R294" s="110"/>
      <c r="S294" s="110"/>
    </row>
    <row r="295" spans="1:19" ht="51" x14ac:dyDescent="0.25">
      <c r="A295" s="2" t="s">
        <v>5277</v>
      </c>
      <c r="B295" s="2" t="s">
        <v>5267</v>
      </c>
      <c r="C295" s="5" t="s">
        <v>5278</v>
      </c>
      <c r="D295" s="22" t="s">
        <v>0</v>
      </c>
      <c r="E295" s="22">
        <v>20</v>
      </c>
      <c r="F295" s="30">
        <v>130</v>
      </c>
      <c r="G295" s="110"/>
      <c r="H295" s="110">
        <v>0.23</v>
      </c>
      <c r="I295" s="110"/>
      <c r="J295" s="116">
        <v>2</v>
      </c>
      <c r="K295" s="110">
        <v>1</v>
      </c>
      <c r="L295" s="110" t="s">
        <v>5602</v>
      </c>
      <c r="M295" s="110">
        <v>0.28660000000000002</v>
      </c>
      <c r="N295" s="110">
        <v>0.5</v>
      </c>
      <c r="O295" s="144">
        <v>3</v>
      </c>
      <c r="P295" s="110"/>
      <c r="Q295" s="111">
        <v>5</v>
      </c>
      <c r="R295" s="110"/>
      <c r="S295" s="110"/>
    </row>
    <row r="296" spans="1:19" ht="51" x14ac:dyDescent="0.25">
      <c r="A296" s="2" t="s">
        <v>5279</v>
      </c>
      <c r="B296" s="2" t="s">
        <v>5267</v>
      </c>
      <c r="C296" s="5" t="s">
        <v>5280</v>
      </c>
      <c r="D296" s="22" t="s">
        <v>0</v>
      </c>
      <c r="E296" s="22">
        <v>20</v>
      </c>
      <c r="F296" s="30">
        <v>80</v>
      </c>
      <c r="G296" s="110"/>
      <c r="H296" s="110">
        <v>0.23</v>
      </c>
      <c r="I296" s="110"/>
      <c r="J296" s="116">
        <v>2</v>
      </c>
      <c r="K296" s="110">
        <v>1</v>
      </c>
      <c r="L296" s="110" t="s">
        <v>5602</v>
      </c>
      <c r="M296" s="110">
        <v>0.28660000000000002</v>
      </c>
      <c r="N296" s="110">
        <v>0.5</v>
      </c>
      <c r="O296" s="144">
        <v>3</v>
      </c>
      <c r="P296" s="110"/>
      <c r="Q296" s="111">
        <v>5</v>
      </c>
      <c r="R296" s="110"/>
      <c r="S296" s="110"/>
    </row>
    <row r="297" spans="1:19" ht="51" x14ac:dyDescent="0.25">
      <c r="A297" s="2" t="s">
        <v>5281</v>
      </c>
      <c r="B297" s="2" t="s">
        <v>5267</v>
      </c>
      <c r="C297" s="5" t="s">
        <v>5282</v>
      </c>
      <c r="D297" s="22" t="s">
        <v>0</v>
      </c>
      <c r="E297" s="22">
        <v>20</v>
      </c>
      <c r="F297" s="22">
        <v>740</v>
      </c>
      <c r="G297" s="116">
        <v>1.1000000000000001</v>
      </c>
      <c r="H297" s="110">
        <v>0.23</v>
      </c>
      <c r="I297" s="110"/>
      <c r="J297" s="116">
        <v>2</v>
      </c>
      <c r="K297" s="110">
        <v>1</v>
      </c>
      <c r="L297" s="110" t="s">
        <v>5602</v>
      </c>
      <c r="M297" s="110">
        <v>0.28660000000000002</v>
      </c>
      <c r="N297" s="110">
        <v>0.5</v>
      </c>
      <c r="O297" s="144">
        <v>3</v>
      </c>
      <c r="P297" s="110"/>
      <c r="Q297" s="111">
        <v>5</v>
      </c>
      <c r="R297" s="110"/>
      <c r="S297" s="110"/>
    </row>
    <row r="298" spans="1:19" x14ac:dyDescent="0.25">
      <c r="A298" s="4" t="s">
        <v>5283</v>
      </c>
      <c r="B298" s="4" t="s">
        <v>5284</v>
      </c>
      <c r="C298" s="5"/>
      <c r="D298" s="22"/>
      <c r="E298" s="22"/>
      <c r="F298" s="22"/>
      <c r="G298" s="137"/>
      <c r="H298" s="137"/>
      <c r="I298" s="137"/>
      <c r="J298" s="137"/>
      <c r="K298" s="137"/>
      <c r="L298" s="137"/>
      <c r="M298" s="137"/>
      <c r="N298" s="137"/>
      <c r="O298" s="317"/>
      <c r="P298" s="137"/>
      <c r="Q298" s="306"/>
      <c r="R298" s="137"/>
      <c r="S298" s="137"/>
    </row>
    <row r="299" spans="1:19" ht="38.25" x14ac:dyDescent="0.25">
      <c r="A299" s="2" t="s">
        <v>5285</v>
      </c>
      <c r="B299" s="2" t="s">
        <v>5286</v>
      </c>
      <c r="C299" s="5" t="s">
        <v>5287</v>
      </c>
      <c r="D299" s="22" t="s">
        <v>0</v>
      </c>
      <c r="E299" s="22">
        <v>10</v>
      </c>
      <c r="F299" s="22">
        <v>30</v>
      </c>
      <c r="G299" s="110"/>
      <c r="H299" s="110"/>
      <c r="I299" s="110"/>
      <c r="J299" s="116">
        <v>2</v>
      </c>
      <c r="K299" s="110"/>
      <c r="L299" s="110" t="s">
        <v>5602</v>
      </c>
      <c r="M299" s="110"/>
      <c r="N299" s="110">
        <v>0.5</v>
      </c>
      <c r="O299" s="144">
        <v>3</v>
      </c>
      <c r="P299" s="110"/>
      <c r="Q299" s="111">
        <v>5</v>
      </c>
      <c r="R299" s="110"/>
      <c r="S299" s="110"/>
    </row>
    <row r="300" spans="1:19" ht="38.25" x14ac:dyDescent="0.25">
      <c r="A300" s="2" t="s">
        <v>5288</v>
      </c>
      <c r="B300" s="2" t="s">
        <v>5286</v>
      </c>
      <c r="C300" s="5" t="s">
        <v>5289</v>
      </c>
      <c r="D300" s="22" t="s">
        <v>0</v>
      </c>
      <c r="E300" s="22">
        <v>10</v>
      </c>
      <c r="F300" s="30">
        <v>5</v>
      </c>
      <c r="G300" s="110"/>
      <c r="H300" s="110"/>
      <c r="I300" s="110"/>
      <c r="J300" s="116">
        <v>2</v>
      </c>
      <c r="K300" s="110"/>
      <c r="L300" s="110" t="s">
        <v>5602</v>
      </c>
      <c r="M300" s="110"/>
      <c r="N300" s="110">
        <v>0.5</v>
      </c>
      <c r="O300" s="144">
        <v>3</v>
      </c>
      <c r="P300" s="110"/>
      <c r="Q300" s="111">
        <v>5</v>
      </c>
      <c r="R300" s="110"/>
      <c r="S300" s="110"/>
    </row>
    <row r="301" spans="1:19" ht="38.25" x14ac:dyDescent="0.25">
      <c r="A301" s="2" t="s">
        <v>5290</v>
      </c>
      <c r="B301" s="2" t="s">
        <v>5286</v>
      </c>
      <c r="C301" s="5" t="s">
        <v>5291</v>
      </c>
      <c r="D301" s="22" t="s">
        <v>0</v>
      </c>
      <c r="E301" s="22">
        <v>10</v>
      </c>
      <c r="F301" s="30">
        <v>25</v>
      </c>
      <c r="G301" s="110"/>
      <c r="H301" s="110"/>
      <c r="I301" s="110"/>
      <c r="J301" s="116">
        <v>2</v>
      </c>
      <c r="K301" s="110"/>
      <c r="L301" s="110" t="s">
        <v>5602</v>
      </c>
      <c r="M301" s="110"/>
      <c r="N301" s="110">
        <v>0.5</v>
      </c>
      <c r="O301" s="144">
        <v>3</v>
      </c>
      <c r="P301" s="110"/>
      <c r="Q301" s="111">
        <v>5</v>
      </c>
      <c r="R301" s="110"/>
      <c r="S301" s="110"/>
    </row>
    <row r="302" spans="1:19" ht="38.25" x14ac:dyDescent="0.25">
      <c r="A302" s="2" t="s">
        <v>5292</v>
      </c>
      <c r="B302" s="2" t="s">
        <v>5286</v>
      </c>
      <c r="C302" s="5" t="s">
        <v>5293</v>
      </c>
      <c r="D302" s="22" t="s">
        <v>0</v>
      </c>
      <c r="E302" s="22">
        <v>10</v>
      </c>
      <c r="F302" s="30">
        <v>45</v>
      </c>
      <c r="G302" s="110"/>
      <c r="H302" s="110"/>
      <c r="I302" s="110"/>
      <c r="J302" s="116">
        <v>2</v>
      </c>
      <c r="K302" s="110"/>
      <c r="L302" s="110" t="s">
        <v>5602</v>
      </c>
      <c r="M302" s="110"/>
      <c r="N302" s="110">
        <v>0.5</v>
      </c>
      <c r="O302" s="144">
        <v>3</v>
      </c>
      <c r="P302" s="110"/>
      <c r="Q302" s="111">
        <v>5</v>
      </c>
      <c r="R302" s="110"/>
      <c r="S302" s="110"/>
    </row>
    <row r="303" spans="1:19" ht="38.25" x14ac:dyDescent="0.25">
      <c r="A303" s="2" t="s">
        <v>5294</v>
      </c>
      <c r="B303" s="2" t="s">
        <v>5286</v>
      </c>
      <c r="C303" s="5" t="s">
        <v>5295</v>
      </c>
      <c r="D303" s="22" t="s">
        <v>0</v>
      </c>
      <c r="E303" s="22">
        <v>10</v>
      </c>
      <c r="F303" s="30">
        <v>5</v>
      </c>
      <c r="G303" s="110"/>
      <c r="H303" s="110"/>
      <c r="I303" s="110"/>
      <c r="J303" s="116">
        <v>2</v>
      </c>
      <c r="K303" s="110"/>
      <c r="L303" s="110" t="s">
        <v>5602</v>
      </c>
      <c r="M303" s="110"/>
      <c r="N303" s="110"/>
      <c r="O303" s="144"/>
      <c r="P303" s="110"/>
      <c r="Q303" s="111">
        <v>5</v>
      </c>
      <c r="R303" s="110"/>
      <c r="S303" s="110"/>
    </row>
    <row r="304" spans="1:19" ht="38.25" x14ac:dyDescent="0.25">
      <c r="A304" s="2" t="s">
        <v>5296</v>
      </c>
      <c r="B304" s="2" t="s">
        <v>5286</v>
      </c>
      <c r="C304" s="5" t="s">
        <v>5297</v>
      </c>
      <c r="D304" s="22" t="s">
        <v>0</v>
      </c>
      <c r="E304" s="22">
        <v>10</v>
      </c>
      <c r="F304" s="30">
        <v>195</v>
      </c>
      <c r="G304" s="110"/>
      <c r="H304" s="110"/>
      <c r="I304" s="110"/>
      <c r="J304" s="116">
        <v>2</v>
      </c>
      <c r="K304" s="110"/>
      <c r="L304" s="110" t="s">
        <v>5602</v>
      </c>
      <c r="M304" s="110"/>
      <c r="N304" s="110">
        <v>0.5</v>
      </c>
      <c r="O304" s="144">
        <v>3</v>
      </c>
      <c r="P304" s="110"/>
      <c r="Q304" s="111">
        <v>5</v>
      </c>
      <c r="R304" s="110"/>
      <c r="S304" s="110"/>
    </row>
    <row r="305" spans="1:19" ht="38.25" x14ac:dyDescent="0.25">
      <c r="A305" s="2" t="s">
        <v>5298</v>
      </c>
      <c r="B305" s="2" t="s">
        <v>5286</v>
      </c>
      <c r="C305" s="5" t="s">
        <v>5299</v>
      </c>
      <c r="D305" s="22" t="s">
        <v>0</v>
      </c>
      <c r="E305" s="22">
        <v>10</v>
      </c>
      <c r="F305" s="30">
        <v>270</v>
      </c>
      <c r="G305" s="110"/>
      <c r="H305" s="110"/>
      <c r="I305" s="110"/>
      <c r="J305" s="116">
        <v>2</v>
      </c>
      <c r="K305" s="110"/>
      <c r="L305" s="110" t="s">
        <v>5602</v>
      </c>
      <c r="M305" s="110"/>
      <c r="N305" s="110">
        <v>0.5</v>
      </c>
      <c r="O305" s="144">
        <v>3</v>
      </c>
      <c r="P305" s="110"/>
      <c r="Q305" s="111">
        <v>5</v>
      </c>
      <c r="R305" s="110"/>
      <c r="S305" s="110"/>
    </row>
    <row r="306" spans="1:19" ht="38.25" x14ac:dyDescent="0.25">
      <c r="A306" s="2" t="s">
        <v>5300</v>
      </c>
      <c r="B306" s="2" t="s">
        <v>5286</v>
      </c>
      <c r="C306" s="5" t="s">
        <v>5301</v>
      </c>
      <c r="D306" s="22" t="s">
        <v>0</v>
      </c>
      <c r="E306" s="22">
        <v>10</v>
      </c>
      <c r="F306" s="30">
        <v>730</v>
      </c>
      <c r="G306" s="116">
        <v>1.1000000000000001</v>
      </c>
      <c r="H306" s="110"/>
      <c r="I306" s="110"/>
      <c r="J306" s="116">
        <v>2</v>
      </c>
      <c r="K306" s="110"/>
      <c r="L306" s="110" t="s">
        <v>5602</v>
      </c>
      <c r="M306" s="110"/>
      <c r="N306" s="110">
        <v>0.5</v>
      </c>
      <c r="O306" s="144">
        <v>3</v>
      </c>
      <c r="P306" s="110"/>
      <c r="Q306" s="111">
        <v>5</v>
      </c>
      <c r="R306" s="110"/>
      <c r="S306" s="110"/>
    </row>
    <row r="307" spans="1:19" ht="38.25" x14ac:dyDescent="0.25">
      <c r="A307" s="2" t="s">
        <v>5302</v>
      </c>
      <c r="B307" s="2" t="s">
        <v>5286</v>
      </c>
      <c r="C307" s="5" t="s">
        <v>5303</v>
      </c>
      <c r="D307" s="22" t="s">
        <v>0</v>
      </c>
      <c r="E307" s="22">
        <v>10</v>
      </c>
      <c r="F307" s="30">
        <v>93</v>
      </c>
      <c r="G307" s="110"/>
      <c r="H307" s="110"/>
      <c r="I307" s="110"/>
      <c r="J307" s="116">
        <v>2</v>
      </c>
      <c r="K307" s="110"/>
      <c r="L307" s="110" t="s">
        <v>5602</v>
      </c>
      <c r="M307" s="110"/>
      <c r="N307" s="110">
        <v>0.5</v>
      </c>
      <c r="O307" s="144">
        <v>3</v>
      </c>
      <c r="P307" s="110"/>
      <c r="Q307" s="111">
        <v>5</v>
      </c>
      <c r="R307" s="110"/>
      <c r="S307" s="110"/>
    </row>
    <row r="308" spans="1:19" ht="38.25" x14ac:dyDescent="0.25">
      <c r="A308" s="2" t="s">
        <v>5304</v>
      </c>
      <c r="B308" s="2" t="s">
        <v>5286</v>
      </c>
      <c r="C308" s="5" t="s">
        <v>5305</v>
      </c>
      <c r="D308" s="22" t="s">
        <v>0</v>
      </c>
      <c r="E308" s="22">
        <v>10</v>
      </c>
      <c r="F308" s="30">
        <v>10</v>
      </c>
      <c r="G308" s="110"/>
      <c r="H308" s="110"/>
      <c r="I308" s="110"/>
      <c r="J308" s="116">
        <v>2</v>
      </c>
      <c r="K308" s="110"/>
      <c r="L308" s="110" t="s">
        <v>5602</v>
      </c>
      <c r="M308" s="110"/>
      <c r="N308" s="110">
        <v>0.5</v>
      </c>
      <c r="O308" s="144">
        <v>3</v>
      </c>
      <c r="P308" s="110"/>
      <c r="Q308" s="111"/>
      <c r="R308" s="110"/>
      <c r="S308" s="110"/>
    </row>
    <row r="309" spans="1:19" x14ac:dyDescent="0.25">
      <c r="A309" s="4" t="s">
        <v>5306</v>
      </c>
      <c r="B309" s="4" t="s">
        <v>5307</v>
      </c>
      <c r="C309" s="5"/>
      <c r="D309" s="22"/>
      <c r="E309" s="22"/>
      <c r="F309" s="30"/>
      <c r="G309" s="112"/>
      <c r="H309" s="112"/>
      <c r="I309" s="112"/>
      <c r="J309" s="127"/>
      <c r="K309" s="112"/>
      <c r="L309" s="112"/>
      <c r="M309" s="112"/>
      <c r="N309" s="112"/>
      <c r="O309" s="143"/>
      <c r="P309" s="112"/>
      <c r="Q309" s="157"/>
      <c r="R309" s="112"/>
      <c r="S309" s="112"/>
    </row>
    <row r="310" spans="1:19" x14ac:dyDescent="0.25">
      <c r="A310" s="4" t="s">
        <v>5308</v>
      </c>
      <c r="B310" s="4" t="s">
        <v>5309</v>
      </c>
      <c r="C310" s="5"/>
      <c r="D310" s="22"/>
      <c r="E310" s="22"/>
      <c r="F310" s="22"/>
      <c r="G310" s="137"/>
      <c r="H310" s="137"/>
      <c r="I310" s="137"/>
      <c r="J310" s="305"/>
      <c r="K310" s="137"/>
      <c r="L310" s="137"/>
      <c r="M310" s="137"/>
      <c r="N310" s="137"/>
      <c r="O310" s="317"/>
      <c r="P310" s="137"/>
      <c r="Q310" s="306"/>
      <c r="R310" s="137"/>
      <c r="S310" s="137"/>
    </row>
    <row r="311" spans="1:19" ht="38.25" x14ac:dyDescent="0.25">
      <c r="A311" s="2" t="s">
        <v>5310</v>
      </c>
      <c r="B311" s="10" t="s">
        <v>5311</v>
      </c>
      <c r="C311" s="5" t="s">
        <v>5312</v>
      </c>
      <c r="D311" s="22" t="s">
        <v>0</v>
      </c>
      <c r="E311" s="22">
        <v>100</v>
      </c>
      <c r="F311" s="22">
        <v>500</v>
      </c>
      <c r="G311" s="110"/>
      <c r="H311" s="110"/>
      <c r="I311" s="110"/>
      <c r="J311" s="335">
        <v>2</v>
      </c>
      <c r="K311" s="110">
        <v>1</v>
      </c>
      <c r="L311" s="110" t="s">
        <v>5602</v>
      </c>
      <c r="M311" s="110"/>
      <c r="N311" s="110"/>
      <c r="O311" s="144"/>
      <c r="P311" s="110">
        <v>0.22</v>
      </c>
      <c r="Q311" s="111">
        <v>5</v>
      </c>
      <c r="R311" s="110"/>
      <c r="S311" s="110"/>
    </row>
    <row r="312" spans="1:19" ht="38.25" x14ac:dyDescent="0.25">
      <c r="A312" s="2" t="s">
        <v>5313</v>
      </c>
      <c r="B312" s="10" t="s">
        <v>5311</v>
      </c>
      <c r="C312" s="5" t="s">
        <v>5314</v>
      </c>
      <c r="D312" s="22" t="s">
        <v>0</v>
      </c>
      <c r="E312" s="22">
        <v>100</v>
      </c>
      <c r="F312" s="30">
        <v>700</v>
      </c>
      <c r="G312" s="130"/>
      <c r="H312" s="130"/>
      <c r="I312" s="122">
        <v>0.22</v>
      </c>
      <c r="J312" s="335">
        <v>2</v>
      </c>
      <c r="K312" s="110">
        <v>1</v>
      </c>
      <c r="L312" s="110" t="s">
        <v>5602</v>
      </c>
      <c r="M312" s="130"/>
      <c r="N312" s="130"/>
      <c r="O312" s="154"/>
      <c r="P312" s="122">
        <v>0.22</v>
      </c>
      <c r="Q312" s="111">
        <v>5</v>
      </c>
      <c r="R312" s="130"/>
      <c r="S312" s="122">
        <v>0.33400000000000002</v>
      </c>
    </row>
    <row r="313" spans="1:19" ht="38.25" x14ac:dyDescent="0.25">
      <c r="A313" s="2" t="s">
        <v>5315</v>
      </c>
      <c r="B313" s="10" t="s">
        <v>5311</v>
      </c>
      <c r="C313" s="5" t="s">
        <v>5316</v>
      </c>
      <c r="D313" s="22" t="s">
        <v>0</v>
      </c>
      <c r="E313" s="22">
        <v>100</v>
      </c>
      <c r="F313" s="30">
        <v>400</v>
      </c>
      <c r="G313" s="130"/>
      <c r="H313" s="130"/>
      <c r="I313" s="122">
        <v>0.22</v>
      </c>
      <c r="J313" s="335">
        <v>2</v>
      </c>
      <c r="K313" s="110">
        <v>1</v>
      </c>
      <c r="L313" s="110" t="s">
        <v>5602</v>
      </c>
      <c r="M313" s="130"/>
      <c r="N313" s="130"/>
      <c r="O313" s="154"/>
      <c r="P313" s="122">
        <v>0.22</v>
      </c>
      <c r="Q313" s="111">
        <v>5</v>
      </c>
      <c r="R313" s="130"/>
      <c r="S313" s="122">
        <v>0.33400000000000002</v>
      </c>
    </row>
    <row r="314" spans="1:19" ht="38.25" x14ac:dyDescent="0.25">
      <c r="A314" s="2" t="s">
        <v>5317</v>
      </c>
      <c r="B314" s="10" t="s">
        <v>5311</v>
      </c>
      <c r="C314" s="5" t="s">
        <v>4940</v>
      </c>
      <c r="D314" s="22" t="s">
        <v>0</v>
      </c>
      <c r="E314" s="22">
        <v>100</v>
      </c>
      <c r="F314" s="30">
        <v>2950</v>
      </c>
      <c r="G314" s="116">
        <v>0.3</v>
      </c>
      <c r="H314" s="130"/>
      <c r="I314" s="122">
        <v>0.22</v>
      </c>
      <c r="J314" s="335">
        <v>2</v>
      </c>
      <c r="K314" s="110">
        <v>1</v>
      </c>
      <c r="L314" s="110" t="s">
        <v>5602</v>
      </c>
      <c r="M314" s="130"/>
      <c r="N314" s="122">
        <v>0.35</v>
      </c>
      <c r="O314" s="154"/>
      <c r="P314" s="122">
        <v>0.22</v>
      </c>
      <c r="Q314" s="111">
        <v>5</v>
      </c>
      <c r="R314" s="130"/>
      <c r="S314" s="122">
        <v>0.33400000000000002</v>
      </c>
    </row>
    <row r="315" spans="1:19" ht="38.25" x14ac:dyDescent="0.25">
      <c r="A315" s="2" t="s">
        <v>5318</v>
      </c>
      <c r="B315" s="10" t="s">
        <v>5311</v>
      </c>
      <c r="C315" s="5" t="s">
        <v>4943</v>
      </c>
      <c r="D315" s="22" t="s">
        <v>0</v>
      </c>
      <c r="E315" s="22">
        <v>100</v>
      </c>
      <c r="F315" s="30">
        <v>4396</v>
      </c>
      <c r="G315" s="116">
        <v>0.3</v>
      </c>
      <c r="H315" s="130"/>
      <c r="I315" s="122">
        <v>0.22</v>
      </c>
      <c r="J315" s="335">
        <v>2</v>
      </c>
      <c r="K315" s="110">
        <v>1</v>
      </c>
      <c r="L315" s="110" t="s">
        <v>5602</v>
      </c>
      <c r="M315" s="130"/>
      <c r="N315" s="122">
        <v>0.35</v>
      </c>
      <c r="O315" s="154"/>
      <c r="P315" s="122">
        <v>0.22</v>
      </c>
      <c r="Q315" s="111">
        <v>5</v>
      </c>
      <c r="R315" s="130"/>
      <c r="S315" s="122">
        <v>0.33400000000000002</v>
      </c>
    </row>
    <row r="316" spans="1:19" ht="38.25" x14ac:dyDescent="0.25">
      <c r="A316" s="2" t="s">
        <v>5319</v>
      </c>
      <c r="B316" s="10" t="s">
        <v>5311</v>
      </c>
      <c r="C316" s="5" t="s">
        <v>4946</v>
      </c>
      <c r="D316" s="22" t="s">
        <v>0</v>
      </c>
      <c r="E316" s="22">
        <v>100</v>
      </c>
      <c r="F316" s="30">
        <v>1690</v>
      </c>
      <c r="G316" s="116">
        <v>0.3</v>
      </c>
      <c r="H316" s="130"/>
      <c r="I316" s="122">
        <v>0.22</v>
      </c>
      <c r="J316" s="335">
        <v>2</v>
      </c>
      <c r="K316" s="110">
        <v>1</v>
      </c>
      <c r="L316" s="110" t="s">
        <v>5602</v>
      </c>
      <c r="M316" s="130"/>
      <c r="N316" s="122">
        <v>0.35</v>
      </c>
      <c r="O316" s="154"/>
      <c r="P316" s="122">
        <v>0.22</v>
      </c>
      <c r="Q316" s="111">
        <v>5</v>
      </c>
      <c r="R316" s="130"/>
      <c r="S316" s="122">
        <v>0.33400000000000002</v>
      </c>
    </row>
    <row r="317" spans="1:19" ht="38.25" x14ac:dyDescent="0.25">
      <c r="A317" s="2" t="s">
        <v>5320</v>
      </c>
      <c r="B317" s="10" t="s">
        <v>5311</v>
      </c>
      <c r="C317" s="5" t="s">
        <v>4949</v>
      </c>
      <c r="D317" s="22" t="s">
        <v>0</v>
      </c>
      <c r="E317" s="22">
        <v>100</v>
      </c>
      <c r="F317" s="30">
        <v>70</v>
      </c>
      <c r="G317" s="130"/>
      <c r="H317" s="130"/>
      <c r="I317" s="122">
        <v>0.22</v>
      </c>
      <c r="J317" s="129"/>
      <c r="K317" s="130"/>
      <c r="L317" s="110" t="s">
        <v>5602</v>
      </c>
      <c r="M317" s="130"/>
      <c r="N317" s="130"/>
      <c r="O317" s="154"/>
      <c r="P317" s="130"/>
      <c r="Q317" s="111">
        <v>5</v>
      </c>
      <c r="R317" s="130"/>
      <c r="S317" s="130"/>
    </row>
    <row r="318" spans="1:19" x14ac:dyDescent="0.25">
      <c r="A318" s="4" t="s">
        <v>5321</v>
      </c>
      <c r="B318" s="94" t="s">
        <v>5322</v>
      </c>
      <c r="C318" s="5"/>
      <c r="D318" s="22"/>
      <c r="E318" s="22"/>
      <c r="F318" s="22"/>
      <c r="G318" s="137"/>
      <c r="H318" s="137"/>
      <c r="I318" s="137"/>
      <c r="J318" s="305"/>
      <c r="K318" s="137"/>
      <c r="L318" s="137"/>
      <c r="M318" s="137"/>
      <c r="N318" s="137"/>
      <c r="O318" s="317"/>
      <c r="P318" s="137"/>
      <c r="Q318" s="306"/>
      <c r="R318" s="137"/>
      <c r="S318" s="137"/>
    </row>
    <row r="319" spans="1:19" ht="38.25" x14ac:dyDescent="0.25">
      <c r="A319" s="2" t="s">
        <v>5323</v>
      </c>
      <c r="B319" s="2" t="s">
        <v>5324</v>
      </c>
      <c r="C319" s="5" t="s">
        <v>5316</v>
      </c>
      <c r="D319" s="22" t="s">
        <v>0</v>
      </c>
      <c r="E319" s="22">
        <v>10</v>
      </c>
      <c r="F319" s="22">
        <v>30</v>
      </c>
      <c r="G319" s="110"/>
      <c r="H319" s="110"/>
      <c r="I319" s="111">
        <v>1.8</v>
      </c>
      <c r="J319" s="116"/>
      <c r="K319" s="110">
        <v>3</v>
      </c>
      <c r="L319" s="110" t="s">
        <v>5602</v>
      </c>
      <c r="M319" s="110"/>
      <c r="N319" s="110"/>
      <c r="O319" s="144"/>
      <c r="P319" s="110"/>
      <c r="Q319" s="111"/>
      <c r="R319" s="110"/>
      <c r="S319" s="110"/>
    </row>
    <row r="320" spans="1:19" ht="38.25" x14ac:dyDescent="0.25">
      <c r="A320" s="2" t="s">
        <v>5325</v>
      </c>
      <c r="B320" s="2" t="s">
        <v>5324</v>
      </c>
      <c r="C320" s="5" t="s">
        <v>4940</v>
      </c>
      <c r="D320" s="22" t="s">
        <v>0</v>
      </c>
      <c r="E320" s="22">
        <v>10</v>
      </c>
      <c r="F320" s="30">
        <v>10</v>
      </c>
      <c r="G320" s="110"/>
      <c r="H320" s="110"/>
      <c r="I320" s="111">
        <v>1.8</v>
      </c>
      <c r="J320" s="116"/>
      <c r="K320" s="110">
        <v>3</v>
      </c>
      <c r="L320" s="110" t="s">
        <v>5602</v>
      </c>
      <c r="M320" s="110"/>
      <c r="N320" s="110"/>
      <c r="O320" s="144"/>
      <c r="P320" s="110"/>
      <c r="Q320" s="111"/>
      <c r="R320" s="110"/>
      <c r="S320" s="110"/>
    </row>
    <row r="321" spans="1:19" ht="38.25" x14ac:dyDescent="0.25">
      <c r="A321" s="2" t="s">
        <v>5326</v>
      </c>
      <c r="B321" s="2" t="s">
        <v>5324</v>
      </c>
      <c r="C321" s="5" t="s">
        <v>4943</v>
      </c>
      <c r="D321" s="22" t="s">
        <v>0</v>
      </c>
      <c r="E321" s="22">
        <v>10</v>
      </c>
      <c r="F321" s="30">
        <v>50</v>
      </c>
      <c r="G321" s="110"/>
      <c r="H321" s="110"/>
      <c r="I321" s="111">
        <v>1.8</v>
      </c>
      <c r="J321" s="116"/>
      <c r="K321" s="110">
        <v>3</v>
      </c>
      <c r="L321" s="110" t="s">
        <v>5602</v>
      </c>
      <c r="M321" s="110"/>
      <c r="N321" s="110"/>
      <c r="O321" s="144"/>
      <c r="P321" s="110"/>
      <c r="Q321" s="111"/>
      <c r="R321" s="110"/>
      <c r="S321" s="110"/>
    </row>
    <row r="322" spans="1:19" x14ac:dyDescent="0.25">
      <c r="A322" s="4" t="s">
        <v>5327</v>
      </c>
      <c r="B322" s="94" t="s">
        <v>5328</v>
      </c>
      <c r="C322" s="5"/>
      <c r="D322" s="22"/>
      <c r="E322" s="22"/>
      <c r="F322" s="22"/>
      <c r="G322" s="137"/>
      <c r="H322" s="137"/>
      <c r="I322" s="137"/>
      <c r="J322" s="305"/>
      <c r="K322" s="137"/>
      <c r="L322" s="137"/>
      <c r="M322" s="137"/>
      <c r="N322" s="137"/>
      <c r="O322" s="317"/>
      <c r="P322" s="137"/>
      <c r="Q322" s="306"/>
      <c r="R322" s="137"/>
      <c r="S322" s="137"/>
    </row>
    <row r="323" spans="1:19" ht="38.25" x14ac:dyDescent="0.25">
      <c r="A323" s="2" t="s">
        <v>5329</v>
      </c>
      <c r="B323" s="10" t="s">
        <v>5330</v>
      </c>
      <c r="C323" s="5" t="s">
        <v>5312</v>
      </c>
      <c r="D323" s="22" t="s">
        <v>0</v>
      </c>
      <c r="E323" s="22">
        <v>100</v>
      </c>
      <c r="F323" s="22">
        <v>900</v>
      </c>
      <c r="G323" s="110"/>
      <c r="H323" s="110"/>
      <c r="I323" s="110"/>
      <c r="J323" s="335">
        <v>2</v>
      </c>
      <c r="K323" s="110">
        <v>1</v>
      </c>
      <c r="L323" s="110" t="s">
        <v>5602</v>
      </c>
      <c r="M323" s="110">
        <v>0.15160000000000001</v>
      </c>
      <c r="N323" s="110">
        <v>0.25</v>
      </c>
      <c r="O323" s="144">
        <v>1.5</v>
      </c>
      <c r="P323" s="110"/>
      <c r="Q323" s="111">
        <v>5</v>
      </c>
      <c r="R323" s="110"/>
      <c r="S323" s="110"/>
    </row>
    <row r="324" spans="1:19" ht="38.25" x14ac:dyDescent="0.25">
      <c r="A324" s="2" t="s">
        <v>5331</v>
      </c>
      <c r="B324" s="2" t="s">
        <v>5330</v>
      </c>
      <c r="C324" s="5" t="s">
        <v>5314</v>
      </c>
      <c r="D324" s="22" t="s">
        <v>0</v>
      </c>
      <c r="E324" s="22">
        <v>100</v>
      </c>
      <c r="F324" s="30">
        <v>600</v>
      </c>
      <c r="G324" s="130"/>
      <c r="H324" s="130"/>
      <c r="I324" s="122">
        <v>0.31</v>
      </c>
      <c r="J324" s="335">
        <v>2</v>
      </c>
      <c r="K324" s="110">
        <v>1</v>
      </c>
      <c r="L324" s="110" t="s">
        <v>5602</v>
      </c>
      <c r="M324" s="110">
        <v>0.15160000000000001</v>
      </c>
      <c r="N324" s="110">
        <v>0.25</v>
      </c>
      <c r="O324" s="144">
        <v>1.5</v>
      </c>
      <c r="P324" s="122">
        <v>0.22</v>
      </c>
      <c r="Q324" s="111">
        <v>5</v>
      </c>
      <c r="R324" s="130"/>
      <c r="S324" s="130"/>
    </row>
    <row r="325" spans="1:19" ht="38.25" x14ac:dyDescent="0.25">
      <c r="A325" s="2" t="s">
        <v>5332</v>
      </c>
      <c r="B325" s="2" t="s">
        <v>5330</v>
      </c>
      <c r="C325" s="5" t="s">
        <v>5316</v>
      </c>
      <c r="D325" s="22" t="s">
        <v>0</v>
      </c>
      <c r="E325" s="22">
        <v>100</v>
      </c>
      <c r="F325" s="30">
        <v>100</v>
      </c>
      <c r="G325" s="130"/>
      <c r="H325" s="130"/>
      <c r="I325" s="122">
        <v>0.31</v>
      </c>
      <c r="J325" s="335">
        <v>2</v>
      </c>
      <c r="K325" s="110">
        <v>1</v>
      </c>
      <c r="L325" s="110" t="s">
        <v>5602</v>
      </c>
      <c r="M325" s="110">
        <v>0.15160000000000001</v>
      </c>
      <c r="N325" s="110">
        <v>0.25</v>
      </c>
      <c r="O325" s="144">
        <v>1.5</v>
      </c>
      <c r="P325" s="337">
        <v>0.22</v>
      </c>
      <c r="Q325" s="111">
        <v>5</v>
      </c>
      <c r="R325" s="130"/>
      <c r="S325" s="122">
        <v>0.37030000000000002</v>
      </c>
    </row>
    <row r="326" spans="1:19" ht="38.25" x14ac:dyDescent="0.25">
      <c r="A326" s="2" t="s">
        <v>5333</v>
      </c>
      <c r="B326" s="2" t="s">
        <v>5330</v>
      </c>
      <c r="C326" s="5" t="s">
        <v>4940</v>
      </c>
      <c r="D326" s="22" t="s">
        <v>0</v>
      </c>
      <c r="E326" s="22">
        <v>100</v>
      </c>
      <c r="F326" s="30">
        <v>7576</v>
      </c>
      <c r="G326" s="116">
        <v>0.3</v>
      </c>
      <c r="H326" s="130"/>
      <c r="I326" s="122">
        <v>0.31</v>
      </c>
      <c r="J326" s="335">
        <v>2</v>
      </c>
      <c r="K326" s="110">
        <v>1</v>
      </c>
      <c r="L326" s="110" t="s">
        <v>5602</v>
      </c>
      <c r="M326" s="110">
        <v>0.15160000000000001</v>
      </c>
      <c r="N326" s="110">
        <v>0.25</v>
      </c>
      <c r="O326" s="144">
        <v>1.5</v>
      </c>
      <c r="P326" s="337">
        <v>0.22</v>
      </c>
      <c r="Q326" s="111">
        <v>5</v>
      </c>
      <c r="R326" s="130"/>
      <c r="S326" s="122">
        <v>0.37030000000000002</v>
      </c>
    </row>
    <row r="327" spans="1:19" ht="38.25" x14ac:dyDescent="0.25">
      <c r="A327" s="2" t="s">
        <v>5334</v>
      </c>
      <c r="B327" s="2" t="s">
        <v>5330</v>
      </c>
      <c r="C327" s="5" t="s">
        <v>4943</v>
      </c>
      <c r="D327" s="22" t="s">
        <v>0</v>
      </c>
      <c r="E327" s="22">
        <v>100</v>
      </c>
      <c r="F327" s="30">
        <v>2010</v>
      </c>
      <c r="G327" s="116">
        <v>0.3</v>
      </c>
      <c r="H327" s="130"/>
      <c r="I327" s="122">
        <v>0.31</v>
      </c>
      <c r="J327" s="335">
        <v>2</v>
      </c>
      <c r="K327" s="110">
        <v>1</v>
      </c>
      <c r="L327" s="110" t="s">
        <v>5602</v>
      </c>
      <c r="M327" s="110">
        <v>0.15160000000000001</v>
      </c>
      <c r="N327" s="110">
        <v>0.25</v>
      </c>
      <c r="O327" s="144">
        <v>1.5</v>
      </c>
      <c r="P327" s="337">
        <v>0.22</v>
      </c>
      <c r="Q327" s="111">
        <v>5</v>
      </c>
      <c r="R327" s="130"/>
      <c r="S327" s="122">
        <v>0.37030000000000002</v>
      </c>
    </row>
    <row r="328" spans="1:19" ht="38.25" x14ac:dyDescent="0.25">
      <c r="A328" s="2" t="s">
        <v>5335</v>
      </c>
      <c r="B328" s="2" t="s">
        <v>5330</v>
      </c>
      <c r="C328" s="5" t="s">
        <v>4946</v>
      </c>
      <c r="D328" s="22" t="s">
        <v>0</v>
      </c>
      <c r="E328" s="22">
        <v>100</v>
      </c>
      <c r="F328" s="30">
        <v>2045</v>
      </c>
      <c r="G328" s="116">
        <v>0.3</v>
      </c>
      <c r="H328" s="130"/>
      <c r="I328" s="122">
        <v>0.31</v>
      </c>
      <c r="J328" s="335">
        <v>2</v>
      </c>
      <c r="K328" s="110">
        <v>1</v>
      </c>
      <c r="L328" s="110" t="s">
        <v>5602</v>
      </c>
      <c r="M328" s="110">
        <v>0.15160000000000001</v>
      </c>
      <c r="N328" s="110">
        <v>0.25</v>
      </c>
      <c r="O328" s="144">
        <v>1.5</v>
      </c>
      <c r="P328" s="337">
        <v>0.22</v>
      </c>
      <c r="Q328" s="111">
        <v>5</v>
      </c>
      <c r="R328" s="130"/>
      <c r="S328" s="122">
        <v>0.37030000000000002</v>
      </c>
    </row>
    <row r="329" spans="1:19" ht="38.25" x14ac:dyDescent="0.25">
      <c r="A329" s="2" t="s">
        <v>5336</v>
      </c>
      <c r="B329" s="2" t="s">
        <v>5330</v>
      </c>
      <c r="C329" s="5" t="s">
        <v>4949</v>
      </c>
      <c r="D329" s="22" t="s">
        <v>0</v>
      </c>
      <c r="E329" s="22">
        <v>100</v>
      </c>
      <c r="F329" s="30">
        <v>1000</v>
      </c>
      <c r="G329" s="130"/>
      <c r="H329" s="130"/>
      <c r="I329" s="122">
        <v>0.31</v>
      </c>
      <c r="J329" s="335">
        <v>2</v>
      </c>
      <c r="K329" s="110">
        <v>1</v>
      </c>
      <c r="L329" s="110" t="s">
        <v>5602</v>
      </c>
      <c r="M329" s="110">
        <v>0.15160000000000001</v>
      </c>
      <c r="N329" s="110">
        <v>0.25</v>
      </c>
      <c r="O329" s="144">
        <v>1.5</v>
      </c>
      <c r="P329" s="337">
        <v>0.22</v>
      </c>
      <c r="Q329" s="111">
        <v>5</v>
      </c>
      <c r="R329" s="130"/>
      <c r="S329" s="122">
        <v>0.37030000000000002</v>
      </c>
    </row>
    <row r="330" spans="1:19" ht="38.25" x14ac:dyDescent="0.25">
      <c r="A330" s="2" t="s">
        <v>5337</v>
      </c>
      <c r="B330" s="2" t="s">
        <v>5330</v>
      </c>
      <c r="C330" s="5" t="s">
        <v>4952</v>
      </c>
      <c r="D330" s="22" t="s">
        <v>0</v>
      </c>
      <c r="E330" s="22">
        <v>100</v>
      </c>
      <c r="F330" s="30">
        <v>593</v>
      </c>
      <c r="G330" s="130"/>
      <c r="H330" s="130"/>
      <c r="I330" s="122">
        <v>0.31</v>
      </c>
      <c r="J330" s="116"/>
      <c r="K330" s="110">
        <v>1</v>
      </c>
      <c r="L330" s="110" t="s">
        <v>5602</v>
      </c>
      <c r="M330" s="110">
        <v>0.15160000000000001</v>
      </c>
      <c r="N330" s="110">
        <v>0.25</v>
      </c>
      <c r="O330" s="144">
        <v>1.5</v>
      </c>
      <c r="P330" s="337"/>
      <c r="Q330" s="111">
        <v>5</v>
      </c>
      <c r="R330" s="130"/>
      <c r="S330" s="130"/>
    </row>
    <row r="331" spans="1:19" x14ac:dyDescent="0.25">
      <c r="A331" s="4" t="s">
        <v>5338</v>
      </c>
      <c r="B331" s="4" t="s">
        <v>5339</v>
      </c>
      <c r="C331" s="19"/>
      <c r="D331" s="16"/>
      <c r="E331" s="16"/>
      <c r="F331" s="16"/>
      <c r="G331" s="112"/>
      <c r="H331" s="112"/>
      <c r="I331" s="112"/>
      <c r="J331" s="127"/>
      <c r="K331" s="112"/>
      <c r="L331" s="112"/>
      <c r="M331" s="112"/>
      <c r="N331" s="112"/>
      <c r="O331" s="143"/>
      <c r="P331" s="112"/>
      <c r="Q331" s="157"/>
      <c r="R331" s="112"/>
      <c r="S331" s="112"/>
    </row>
    <row r="332" spans="1:19" ht="38.25" x14ac:dyDescent="0.25">
      <c r="A332" s="2" t="s">
        <v>5340</v>
      </c>
      <c r="B332" s="2" t="s">
        <v>5341</v>
      </c>
      <c r="C332" s="5" t="s">
        <v>5342</v>
      </c>
      <c r="D332" s="22" t="s">
        <v>0</v>
      </c>
      <c r="E332" s="22">
        <v>100</v>
      </c>
      <c r="F332" s="22">
        <v>100</v>
      </c>
      <c r="G332" s="110"/>
      <c r="H332" s="110"/>
      <c r="I332" s="110">
        <v>0.42</v>
      </c>
      <c r="J332" s="116"/>
      <c r="K332" s="110">
        <v>1</v>
      </c>
      <c r="L332" s="110" t="s">
        <v>5602</v>
      </c>
      <c r="M332" s="110">
        <v>0.25519999999999998</v>
      </c>
      <c r="N332" s="110"/>
      <c r="O332" s="144">
        <v>2.5</v>
      </c>
      <c r="P332" s="110"/>
      <c r="Q332" s="111"/>
      <c r="R332" s="110"/>
      <c r="S332" s="110"/>
    </row>
    <row r="333" spans="1:19" ht="38.25" x14ac:dyDescent="0.25">
      <c r="A333" s="2" t="s">
        <v>5343</v>
      </c>
      <c r="B333" s="2" t="s">
        <v>5341</v>
      </c>
      <c r="C333" s="5" t="s">
        <v>5316</v>
      </c>
      <c r="D333" s="22" t="s">
        <v>0</v>
      </c>
      <c r="E333" s="22">
        <v>100</v>
      </c>
      <c r="F333" s="22">
        <v>100</v>
      </c>
      <c r="G333" s="110"/>
      <c r="H333" s="110"/>
      <c r="I333" s="110">
        <v>0.42</v>
      </c>
      <c r="J333" s="116">
        <v>2.5</v>
      </c>
      <c r="K333" s="110">
        <v>1</v>
      </c>
      <c r="L333" s="110" t="s">
        <v>5602</v>
      </c>
      <c r="M333" s="110">
        <v>0.25519999999999998</v>
      </c>
      <c r="N333" s="110"/>
      <c r="O333" s="144">
        <v>2.5</v>
      </c>
      <c r="P333" s="110"/>
      <c r="Q333" s="111"/>
      <c r="R333" s="110"/>
      <c r="S333" s="110"/>
    </row>
    <row r="334" spans="1:19" ht="38.25" x14ac:dyDescent="0.25">
      <c r="A334" s="2" t="s">
        <v>5344</v>
      </c>
      <c r="B334" s="2" t="s">
        <v>5341</v>
      </c>
      <c r="C334" s="5" t="s">
        <v>4940</v>
      </c>
      <c r="D334" s="22" t="s">
        <v>0</v>
      </c>
      <c r="E334" s="22">
        <v>100</v>
      </c>
      <c r="F334" s="22">
        <v>100</v>
      </c>
      <c r="G334" s="110"/>
      <c r="H334" s="110"/>
      <c r="I334" s="110">
        <v>0.42</v>
      </c>
      <c r="J334" s="116">
        <v>2.5</v>
      </c>
      <c r="K334" s="110">
        <v>1</v>
      </c>
      <c r="L334" s="110" t="s">
        <v>5602</v>
      </c>
      <c r="M334" s="110">
        <v>0.25519999999999998</v>
      </c>
      <c r="N334" s="110"/>
      <c r="O334" s="144">
        <v>2.5</v>
      </c>
      <c r="P334" s="110"/>
      <c r="Q334" s="111"/>
      <c r="R334" s="110"/>
      <c r="S334" s="110"/>
    </row>
    <row r="335" spans="1:19" ht="38.25" x14ac:dyDescent="0.25">
      <c r="A335" s="2" t="s">
        <v>5345</v>
      </c>
      <c r="B335" s="2" t="s">
        <v>5341</v>
      </c>
      <c r="C335" s="5" t="s">
        <v>4943</v>
      </c>
      <c r="D335" s="22" t="s">
        <v>0</v>
      </c>
      <c r="E335" s="22">
        <v>100</v>
      </c>
      <c r="F335" s="22">
        <v>100</v>
      </c>
      <c r="G335" s="110"/>
      <c r="H335" s="110"/>
      <c r="I335" s="110">
        <v>0.42</v>
      </c>
      <c r="J335" s="116">
        <v>2.5</v>
      </c>
      <c r="K335" s="110">
        <v>1</v>
      </c>
      <c r="L335" s="110" t="s">
        <v>5602</v>
      </c>
      <c r="M335" s="110">
        <v>0.25519999999999998</v>
      </c>
      <c r="N335" s="110"/>
      <c r="O335" s="144">
        <v>2.5</v>
      </c>
      <c r="P335" s="110"/>
      <c r="Q335" s="111"/>
      <c r="R335" s="110"/>
      <c r="S335" s="110"/>
    </row>
    <row r="336" spans="1:19" ht="38.25" x14ac:dyDescent="0.25">
      <c r="A336" s="2" t="s">
        <v>5346</v>
      </c>
      <c r="B336" s="2" t="s">
        <v>5341</v>
      </c>
      <c r="C336" s="5" t="s">
        <v>4946</v>
      </c>
      <c r="D336" s="22" t="s">
        <v>0</v>
      </c>
      <c r="E336" s="22">
        <v>100</v>
      </c>
      <c r="F336" s="22">
        <v>100</v>
      </c>
      <c r="G336" s="110"/>
      <c r="H336" s="110"/>
      <c r="I336" s="110">
        <v>0.42</v>
      </c>
      <c r="J336" s="116">
        <v>2.5</v>
      </c>
      <c r="K336" s="110">
        <v>1</v>
      </c>
      <c r="L336" s="110" t="s">
        <v>5602</v>
      </c>
      <c r="M336" s="110">
        <v>0.25519999999999998</v>
      </c>
      <c r="N336" s="110"/>
      <c r="O336" s="144">
        <v>2.5</v>
      </c>
      <c r="P336" s="110"/>
      <c r="Q336" s="111"/>
      <c r="R336" s="110"/>
      <c r="S336" s="110"/>
    </row>
    <row r="337" spans="1:19" ht="38.25" x14ac:dyDescent="0.25">
      <c r="A337" s="2" t="s">
        <v>5347</v>
      </c>
      <c r="B337" s="2" t="s">
        <v>5341</v>
      </c>
      <c r="C337" s="5" t="s">
        <v>4949</v>
      </c>
      <c r="D337" s="22" t="s">
        <v>0</v>
      </c>
      <c r="E337" s="22">
        <v>100</v>
      </c>
      <c r="F337" s="22">
        <v>100</v>
      </c>
      <c r="G337" s="110"/>
      <c r="H337" s="110"/>
      <c r="I337" s="110">
        <v>0.42</v>
      </c>
      <c r="J337" s="116">
        <v>2.5</v>
      </c>
      <c r="K337" s="110">
        <v>1</v>
      </c>
      <c r="L337" s="110" t="s">
        <v>5602</v>
      </c>
      <c r="M337" s="110">
        <v>0.2626</v>
      </c>
      <c r="N337" s="110"/>
      <c r="O337" s="144">
        <v>2.5</v>
      </c>
      <c r="P337" s="110"/>
      <c r="Q337" s="111"/>
      <c r="R337" s="110"/>
      <c r="S337" s="110"/>
    </row>
    <row r="338" spans="1:19" ht="38.25" x14ac:dyDescent="0.25">
      <c r="A338" s="2" t="s">
        <v>5348</v>
      </c>
      <c r="B338" s="2" t="s">
        <v>5341</v>
      </c>
      <c r="C338" s="5" t="s">
        <v>4952</v>
      </c>
      <c r="D338" s="22" t="s">
        <v>0</v>
      </c>
      <c r="E338" s="22">
        <v>100</v>
      </c>
      <c r="F338" s="22">
        <v>100</v>
      </c>
      <c r="G338" s="110"/>
      <c r="H338" s="110"/>
      <c r="I338" s="110">
        <v>0.42</v>
      </c>
      <c r="J338" s="116">
        <v>2.5</v>
      </c>
      <c r="K338" s="110">
        <v>1</v>
      </c>
      <c r="L338" s="110" t="s">
        <v>5602</v>
      </c>
      <c r="M338" s="110">
        <v>0.26979999999999998</v>
      </c>
      <c r="N338" s="110"/>
      <c r="O338" s="144">
        <v>2.5</v>
      </c>
      <c r="P338" s="110"/>
      <c r="Q338" s="111"/>
      <c r="R338" s="110"/>
      <c r="S338" s="110"/>
    </row>
    <row r="339" spans="1:19" x14ac:dyDescent="0.25">
      <c r="A339" s="4" t="s">
        <v>5349</v>
      </c>
      <c r="B339" s="94" t="s">
        <v>5350</v>
      </c>
      <c r="C339" s="5"/>
      <c r="D339" s="22"/>
      <c r="E339" s="22"/>
      <c r="F339" s="22"/>
      <c r="G339" s="137"/>
      <c r="H339" s="137"/>
      <c r="I339" s="137"/>
      <c r="J339" s="137"/>
      <c r="K339" s="137"/>
      <c r="L339" s="137"/>
      <c r="M339" s="137"/>
      <c r="N339" s="137"/>
      <c r="O339" s="317"/>
      <c r="P339" s="137"/>
      <c r="Q339" s="306"/>
      <c r="R339" s="137"/>
      <c r="S339" s="137"/>
    </row>
    <row r="340" spans="1:19" ht="38.25" x14ac:dyDescent="0.25">
      <c r="A340" s="2" t="s">
        <v>5351</v>
      </c>
      <c r="B340" s="2" t="s">
        <v>5352</v>
      </c>
      <c r="C340" s="5" t="s">
        <v>5316</v>
      </c>
      <c r="D340" s="22" t="s">
        <v>0</v>
      </c>
      <c r="E340" s="22">
        <v>10</v>
      </c>
      <c r="F340" s="30">
        <v>100</v>
      </c>
      <c r="G340" s="110"/>
      <c r="H340" s="110"/>
      <c r="I340" s="337">
        <v>0.31</v>
      </c>
      <c r="J340" s="110"/>
      <c r="K340" s="110">
        <v>4</v>
      </c>
      <c r="L340" s="110" t="s">
        <v>5602</v>
      </c>
      <c r="M340" s="110"/>
      <c r="N340" s="110"/>
      <c r="O340" s="144">
        <v>2.5</v>
      </c>
      <c r="P340" s="110"/>
      <c r="Q340" s="111"/>
      <c r="R340" s="110"/>
      <c r="S340" s="110"/>
    </row>
    <row r="341" spans="1:19" ht="38.25" x14ac:dyDescent="0.25">
      <c r="A341" s="2" t="s">
        <v>5353</v>
      </c>
      <c r="B341" s="2" t="s">
        <v>5352</v>
      </c>
      <c r="C341" s="5" t="s">
        <v>4940</v>
      </c>
      <c r="D341" s="22" t="s">
        <v>0</v>
      </c>
      <c r="E341" s="22">
        <v>10</v>
      </c>
      <c r="F341" s="22">
        <v>40</v>
      </c>
      <c r="G341" s="110"/>
      <c r="H341" s="110"/>
      <c r="I341" s="337">
        <v>0.31</v>
      </c>
      <c r="J341" s="110"/>
      <c r="K341" s="110">
        <v>4</v>
      </c>
      <c r="L341" s="110" t="s">
        <v>5602</v>
      </c>
      <c r="M341" s="110"/>
      <c r="N341" s="110"/>
      <c r="O341" s="144">
        <v>2.5</v>
      </c>
      <c r="P341" s="110"/>
      <c r="Q341" s="111"/>
      <c r="R341" s="110"/>
      <c r="S341" s="110"/>
    </row>
    <row r="342" spans="1:19" ht="38.25" x14ac:dyDescent="0.25">
      <c r="A342" s="2" t="s">
        <v>5354</v>
      </c>
      <c r="B342" s="2" t="s">
        <v>5352</v>
      </c>
      <c r="C342" s="5" t="s">
        <v>4943</v>
      </c>
      <c r="D342" s="22" t="s">
        <v>0</v>
      </c>
      <c r="E342" s="22">
        <v>10</v>
      </c>
      <c r="F342" s="22">
        <v>40</v>
      </c>
      <c r="G342" s="110"/>
      <c r="H342" s="110"/>
      <c r="I342" s="337">
        <v>0.31</v>
      </c>
      <c r="J342" s="110"/>
      <c r="K342" s="110">
        <v>4</v>
      </c>
      <c r="L342" s="110" t="s">
        <v>5602</v>
      </c>
      <c r="M342" s="110"/>
      <c r="N342" s="110"/>
      <c r="O342" s="144">
        <v>2.5</v>
      </c>
      <c r="P342" s="110"/>
      <c r="Q342" s="111"/>
      <c r="R342" s="110"/>
      <c r="S342" s="110"/>
    </row>
    <row r="343" spans="1:19" x14ac:dyDescent="0.25">
      <c r="A343" s="4" t="s">
        <v>5355</v>
      </c>
      <c r="B343" s="4" t="s">
        <v>5356</v>
      </c>
      <c r="C343" s="5"/>
      <c r="D343" s="22"/>
      <c r="E343" s="22"/>
      <c r="F343" s="22"/>
      <c r="G343" s="137"/>
      <c r="H343" s="137"/>
      <c r="I343" s="137"/>
      <c r="J343" s="137"/>
      <c r="K343" s="137"/>
      <c r="L343" s="137"/>
      <c r="M343" s="137"/>
      <c r="N343" s="137"/>
      <c r="O343" s="317"/>
      <c r="P343" s="137"/>
      <c r="Q343" s="306"/>
      <c r="R343" s="137"/>
      <c r="S343" s="137"/>
    </row>
    <row r="344" spans="1:19" ht="25.5" x14ac:dyDescent="0.25">
      <c r="A344" s="2" t="s">
        <v>5357</v>
      </c>
      <c r="B344" s="2" t="s">
        <v>5358</v>
      </c>
      <c r="C344" s="5" t="s">
        <v>5314</v>
      </c>
      <c r="D344" s="22" t="s">
        <v>0</v>
      </c>
      <c r="E344" s="22">
        <v>20</v>
      </c>
      <c r="F344" s="30">
        <v>40</v>
      </c>
      <c r="G344" s="110"/>
      <c r="H344" s="110"/>
      <c r="I344" s="110"/>
      <c r="J344" s="110"/>
      <c r="K344" s="110">
        <v>2</v>
      </c>
      <c r="L344" s="110">
        <v>1.75</v>
      </c>
      <c r="M344" s="110">
        <v>0.81979999999999997</v>
      </c>
      <c r="N344" s="110">
        <v>0.82</v>
      </c>
      <c r="O344" s="144">
        <v>4</v>
      </c>
      <c r="P344" s="110"/>
      <c r="Q344" s="111">
        <v>10</v>
      </c>
      <c r="R344" s="110"/>
      <c r="S344" s="110"/>
    </row>
    <row r="345" spans="1:19" ht="25.5" x14ac:dyDescent="0.25">
      <c r="A345" s="2" t="s">
        <v>5359</v>
      </c>
      <c r="B345" s="2" t="s">
        <v>5358</v>
      </c>
      <c r="C345" s="5" t="s">
        <v>5316</v>
      </c>
      <c r="D345" s="22" t="s">
        <v>0</v>
      </c>
      <c r="E345" s="22">
        <v>20</v>
      </c>
      <c r="F345" s="30">
        <v>106</v>
      </c>
      <c r="G345" s="110"/>
      <c r="H345" s="110"/>
      <c r="I345" s="110"/>
      <c r="J345" s="110"/>
      <c r="K345" s="110">
        <v>2</v>
      </c>
      <c r="L345" s="110">
        <v>1.75</v>
      </c>
      <c r="M345" s="110">
        <v>0.81979999999999997</v>
      </c>
      <c r="N345" s="110">
        <v>0.82</v>
      </c>
      <c r="O345" s="144">
        <v>4</v>
      </c>
      <c r="P345" s="110"/>
      <c r="Q345" s="111">
        <v>10</v>
      </c>
      <c r="R345" s="110"/>
      <c r="S345" s="110"/>
    </row>
    <row r="346" spans="1:19" ht="25.5" x14ac:dyDescent="0.25">
      <c r="A346" s="2" t="s">
        <v>5360</v>
      </c>
      <c r="B346" s="2" t="s">
        <v>5358</v>
      </c>
      <c r="C346" s="5" t="s">
        <v>4940</v>
      </c>
      <c r="D346" s="22" t="s">
        <v>0</v>
      </c>
      <c r="E346" s="22">
        <v>20</v>
      </c>
      <c r="F346" s="30">
        <v>1200</v>
      </c>
      <c r="G346" s="110"/>
      <c r="H346" s="110"/>
      <c r="I346" s="110"/>
      <c r="J346" s="116">
        <v>2.5</v>
      </c>
      <c r="K346" s="110">
        <v>2</v>
      </c>
      <c r="L346" s="110">
        <v>1.75</v>
      </c>
      <c r="M346" s="110">
        <v>0.63060000000000005</v>
      </c>
      <c r="N346" s="110">
        <v>0.63</v>
      </c>
      <c r="O346" s="144">
        <v>4</v>
      </c>
      <c r="P346" s="110">
        <v>0.83</v>
      </c>
      <c r="Q346" s="111">
        <v>10</v>
      </c>
      <c r="R346" s="110"/>
      <c r="S346" s="110">
        <v>2.0327999999999999</v>
      </c>
    </row>
    <row r="347" spans="1:19" ht="25.5" x14ac:dyDescent="0.25">
      <c r="A347" s="2" t="s">
        <v>5361</v>
      </c>
      <c r="B347" s="2" t="s">
        <v>5358</v>
      </c>
      <c r="C347" s="5" t="s">
        <v>4943</v>
      </c>
      <c r="D347" s="22" t="s">
        <v>0</v>
      </c>
      <c r="E347" s="22">
        <v>20</v>
      </c>
      <c r="F347" s="30">
        <v>3420</v>
      </c>
      <c r="G347" s="110"/>
      <c r="H347" s="110"/>
      <c r="I347" s="110"/>
      <c r="J347" s="116">
        <v>2.5</v>
      </c>
      <c r="K347" s="110">
        <v>2</v>
      </c>
      <c r="L347" s="110">
        <v>1.75</v>
      </c>
      <c r="M347" s="110">
        <v>0.63060000000000005</v>
      </c>
      <c r="N347" s="110">
        <v>0.63</v>
      </c>
      <c r="O347" s="144">
        <v>4</v>
      </c>
      <c r="P347" s="110">
        <v>0.83</v>
      </c>
      <c r="Q347" s="111">
        <v>10</v>
      </c>
      <c r="R347" s="110"/>
      <c r="S347" s="110">
        <v>2.0327999999999999</v>
      </c>
    </row>
    <row r="348" spans="1:19" ht="25.5" x14ac:dyDescent="0.25">
      <c r="A348" s="2" t="s">
        <v>5362</v>
      </c>
      <c r="B348" s="2" t="s">
        <v>5358</v>
      </c>
      <c r="C348" s="5" t="s">
        <v>4946</v>
      </c>
      <c r="D348" s="22" t="s">
        <v>0</v>
      </c>
      <c r="E348" s="22">
        <v>20</v>
      </c>
      <c r="F348" s="30">
        <v>8615</v>
      </c>
      <c r="G348" s="110"/>
      <c r="H348" s="110"/>
      <c r="I348" s="110"/>
      <c r="J348" s="116">
        <v>2.5</v>
      </c>
      <c r="K348" s="110">
        <v>2</v>
      </c>
      <c r="L348" s="110">
        <v>1.75</v>
      </c>
      <c r="M348" s="110">
        <v>0.63060000000000005</v>
      </c>
      <c r="N348" s="110">
        <v>0.63</v>
      </c>
      <c r="O348" s="144">
        <v>4</v>
      </c>
      <c r="P348" s="110">
        <v>0.83</v>
      </c>
      <c r="Q348" s="111">
        <v>10</v>
      </c>
      <c r="R348" s="110"/>
      <c r="S348" s="110">
        <v>2.0327999999999999</v>
      </c>
    </row>
    <row r="349" spans="1:19" ht="25.5" x14ac:dyDescent="0.25">
      <c r="A349" s="2" t="s">
        <v>5363</v>
      </c>
      <c r="B349" s="2" t="s">
        <v>5358</v>
      </c>
      <c r="C349" s="5" t="s">
        <v>4949</v>
      </c>
      <c r="D349" s="22" t="s">
        <v>0</v>
      </c>
      <c r="E349" s="22">
        <v>20</v>
      </c>
      <c r="F349" s="30">
        <v>6210</v>
      </c>
      <c r="G349" s="110"/>
      <c r="H349" s="110"/>
      <c r="I349" s="110"/>
      <c r="J349" s="116">
        <v>2.5</v>
      </c>
      <c r="K349" s="110">
        <v>2</v>
      </c>
      <c r="L349" s="110">
        <v>1.75</v>
      </c>
      <c r="M349" s="110">
        <v>0.63060000000000005</v>
      </c>
      <c r="N349" s="110">
        <v>0.63</v>
      </c>
      <c r="O349" s="144">
        <v>4</v>
      </c>
      <c r="P349" s="110">
        <v>0.83</v>
      </c>
      <c r="Q349" s="111">
        <v>10</v>
      </c>
      <c r="R349" s="110"/>
      <c r="S349" s="110">
        <v>2.0327999999999999</v>
      </c>
    </row>
    <row r="350" spans="1:19" ht="25.5" x14ac:dyDescent="0.25">
      <c r="A350" s="2" t="s">
        <v>5364</v>
      </c>
      <c r="B350" s="2" t="s">
        <v>5358</v>
      </c>
      <c r="C350" s="5" t="s">
        <v>4952</v>
      </c>
      <c r="D350" s="22" t="s">
        <v>0</v>
      </c>
      <c r="E350" s="22">
        <v>20</v>
      </c>
      <c r="F350" s="30">
        <v>1570</v>
      </c>
      <c r="G350" s="110"/>
      <c r="H350" s="110"/>
      <c r="I350" s="110"/>
      <c r="J350" s="116">
        <v>2.5</v>
      </c>
      <c r="K350" s="110">
        <v>2</v>
      </c>
      <c r="L350" s="110">
        <v>1.75</v>
      </c>
      <c r="M350" s="110">
        <v>0.63060000000000005</v>
      </c>
      <c r="N350" s="110">
        <v>0.63</v>
      </c>
      <c r="O350" s="144">
        <v>4</v>
      </c>
      <c r="P350" s="110">
        <v>0.83</v>
      </c>
      <c r="Q350" s="111">
        <v>10</v>
      </c>
      <c r="R350" s="110"/>
      <c r="S350" s="110">
        <v>2.0327999999999999</v>
      </c>
    </row>
    <row r="351" spans="1:19" ht="25.5" x14ac:dyDescent="0.25">
      <c r="A351" s="2" t="s">
        <v>5365</v>
      </c>
      <c r="B351" s="2" t="s">
        <v>5358</v>
      </c>
      <c r="C351" s="5" t="s">
        <v>4955</v>
      </c>
      <c r="D351" s="22" t="s">
        <v>0</v>
      </c>
      <c r="E351" s="22">
        <v>20</v>
      </c>
      <c r="F351" s="30">
        <v>521</v>
      </c>
      <c r="G351" s="110"/>
      <c r="H351" s="110"/>
      <c r="I351" s="110"/>
      <c r="J351" s="116">
        <v>2.5</v>
      </c>
      <c r="K351" s="110">
        <v>2</v>
      </c>
      <c r="L351" s="110">
        <v>1.75</v>
      </c>
      <c r="M351" s="110">
        <v>0.63060000000000005</v>
      </c>
      <c r="N351" s="110">
        <v>0.63</v>
      </c>
      <c r="O351" s="144">
        <v>4</v>
      </c>
      <c r="P351" s="110">
        <v>0.83</v>
      </c>
      <c r="Q351" s="111">
        <v>10</v>
      </c>
      <c r="R351" s="110"/>
      <c r="S351" s="110">
        <v>2.0327999999999999</v>
      </c>
    </row>
    <row r="352" spans="1:19" ht="25.5" x14ac:dyDescent="0.25">
      <c r="A352" s="2" t="s">
        <v>5366</v>
      </c>
      <c r="B352" s="2" t="s">
        <v>5358</v>
      </c>
      <c r="C352" s="5" t="s">
        <v>4958</v>
      </c>
      <c r="D352" s="22" t="s">
        <v>0</v>
      </c>
      <c r="E352" s="22">
        <v>20</v>
      </c>
      <c r="F352" s="30">
        <v>342</v>
      </c>
      <c r="G352" s="110"/>
      <c r="H352" s="110"/>
      <c r="I352" s="110"/>
      <c r="J352" s="116">
        <v>2.5</v>
      </c>
      <c r="K352" s="110">
        <v>2</v>
      </c>
      <c r="L352" s="110">
        <v>1.75</v>
      </c>
      <c r="M352" s="110">
        <v>0.63060000000000005</v>
      </c>
      <c r="N352" s="110">
        <v>0.63</v>
      </c>
      <c r="O352" s="144">
        <v>4</v>
      </c>
      <c r="P352" s="110">
        <v>0.83</v>
      </c>
      <c r="Q352" s="111">
        <v>10</v>
      </c>
      <c r="R352" s="110"/>
      <c r="S352" s="110"/>
    </row>
    <row r="353" spans="1:19" ht="25.5" x14ac:dyDescent="0.25">
      <c r="A353" s="2" t="s">
        <v>5367</v>
      </c>
      <c r="B353" s="2" t="s">
        <v>5358</v>
      </c>
      <c r="C353" s="5" t="s">
        <v>4961</v>
      </c>
      <c r="D353" s="22" t="s">
        <v>0</v>
      </c>
      <c r="E353" s="22">
        <v>20</v>
      </c>
      <c r="F353" s="30">
        <v>120</v>
      </c>
      <c r="G353" s="110"/>
      <c r="H353" s="110"/>
      <c r="I353" s="110"/>
      <c r="J353" s="116">
        <v>2.5</v>
      </c>
      <c r="K353" s="110">
        <v>2</v>
      </c>
      <c r="L353" s="110">
        <v>1.75</v>
      </c>
      <c r="M353" s="110"/>
      <c r="N353" s="110"/>
      <c r="O353" s="144">
        <v>4</v>
      </c>
      <c r="P353" s="110">
        <v>0.83</v>
      </c>
      <c r="Q353" s="111">
        <v>10</v>
      </c>
      <c r="R353" s="110"/>
      <c r="S353" s="110"/>
    </row>
    <row r="354" spans="1:19" ht="25.5" x14ac:dyDescent="0.25">
      <c r="A354" s="2" t="s">
        <v>5368</v>
      </c>
      <c r="B354" s="2" t="s">
        <v>5358</v>
      </c>
      <c r="C354" s="5" t="s">
        <v>4964</v>
      </c>
      <c r="D354" s="22" t="s">
        <v>0</v>
      </c>
      <c r="E354" s="22">
        <v>20</v>
      </c>
      <c r="F354" s="22">
        <v>20</v>
      </c>
      <c r="G354" s="110"/>
      <c r="H354" s="110"/>
      <c r="I354" s="110"/>
      <c r="J354" s="110"/>
      <c r="K354" s="110">
        <v>2</v>
      </c>
      <c r="L354" s="110" t="s">
        <v>5602</v>
      </c>
      <c r="M354" s="110"/>
      <c r="N354" s="110"/>
      <c r="O354" s="144">
        <v>4</v>
      </c>
      <c r="P354" s="110">
        <v>0.83</v>
      </c>
      <c r="Q354" s="111"/>
      <c r="R354" s="110"/>
      <c r="S354" s="110"/>
    </row>
    <row r="355" spans="1:19" ht="25.5" x14ac:dyDescent="0.25">
      <c r="A355" s="2" t="s">
        <v>5369</v>
      </c>
      <c r="B355" s="2" t="s">
        <v>5358</v>
      </c>
      <c r="C355" s="5" t="s">
        <v>4967</v>
      </c>
      <c r="D355" s="22" t="s">
        <v>0</v>
      </c>
      <c r="E355" s="22">
        <v>20</v>
      </c>
      <c r="F355" s="30">
        <v>20</v>
      </c>
      <c r="G355" s="110"/>
      <c r="H355" s="110"/>
      <c r="I355" s="110"/>
      <c r="J355" s="110"/>
      <c r="K355" s="110">
        <v>2</v>
      </c>
      <c r="L355" s="110" t="s">
        <v>5602</v>
      </c>
      <c r="M355" s="110"/>
      <c r="N355" s="110"/>
      <c r="O355" s="144">
        <v>4</v>
      </c>
      <c r="P355" s="110">
        <v>0.83</v>
      </c>
      <c r="Q355" s="111"/>
      <c r="R355" s="110"/>
      <c r="S355" s="110"/>
    </row>
    <row r="356" spans="1:19" ht="25.5" x14ac:dyDescent="0.25">
      <c r="A356" s="2" t="s">
        <v>5370</v>
      </c>
      <c r="B356" s="2" t="s">
        <v>5371</v>
      </c>
      <c r="C356" s="5" t="s">
        <v>4940</v>
      </c>
      <c r="D356" s="22" t="s">
        <v>0</v>
      </c>
      <c r="E356" s="22">
        <v>20</v>
      </c>
      <c r="F356" s="30">
        <v>190</v>
      </c>
      <c r="G356" s="110"/>
      <c r="H356" s="110"/>
      <c r="I356" s="110"/>
      <c r="J356" s="116">
        <v>2.5</v>
      </c>
      <c r="K356" s="110">
        <v>2</v>
      </c>
      <c r="L356" s="110" t="s">
        <v>5602</v>
      </c>
      <c r="M356" s="110">
        <v>0.63060000000000005</v>
      </c>
      <c r="N356" s="110">
        <v>0.63</v>
      </c>
      <c r="O356" s="144">
        <v>4</v>
      </c>
      <c r="P356" s="110">
        <v>0.83</v>
      </c>
      <c r="Q356" s="111"/>
      <c r="R356" s="110"/>
      <c r="S356" s="110">
        <v>2.0327999999999999</v>
      </c>
    </row>
    <row r="357" spans="1:19" ht="25.5" x14ac:dyDescent="0.25">
      <c r="A357" s="2" t="s">
        <v>5372</v>
      </c>
      <c r="B357" s="2" t="s">
        <v>5371</v>
      </c>
      <c r="C357" s="5" t="s">
        <v>4943</v>
      </c>
      <c r="D357" s="22" t="s">
        <v>0</v>
      </c>
      <c r="E357" s="22">
        <v>20</v>
      </c>
      <c r="F357" s="30">
        <v>460</v>
      </c>
      <c r="G357" s="110"/>
      <c r="H357" s="110"/>
      <c r="I357" s="110"/>
      <c r="J357" s="116">
        <v>2.5</v>
      </c>
      <c r="K357" s="110">
        <v>2</v>
      </c>
      <c r="L357" s="110">
        <v>1.75</v>
      </c>
      <c r="M357" s="110">
        <v>0.63060000000000005</v>
      </c>
      <c r="N357" s="110">
        <v>0.63</v>
      </c>
      <c r="O357" s="144">
        <v>4</v>
      </c>
      <c r="P357" s="110">
        <v>0.83</v>
      </c>
      <c r="Q357" s="111">
        <v>20</v>
      </c>
      <c r="R357" s="110"/>
      <c r="S357" s="110">
        <v>2.0327999999999999</v>
      </c>
    </row>
    <row r="358" spans="1:19" ht="25.5" x14ac:dyDescent="0.25">
      <c r="A358" s="2" t="s">
        <v>5373</v>
      </c>
      <c r="B358" s="2" t="s">
        <v>5371</v>
      </c>
      <c r="C358" s="5" t="s">
        <v>4946</v>
      </c>
      <c r="D358" s="22" t="s">
        <v>0</v>
      </c>
      <c r="E358" s="22">
        <v>20</v>
      </c>
      <c r="F358" s="30">
        <v>1950</v>
      </c>
      <c r="G358" s="110"/>
      <c r="H358" s="110"/>
      <c r="I358" s="110"/>
      <c r="J358" s="116">
        <v>2.5</v>
      </c>
      <c r="K358" s="110">
        <v>2</v>
      </c>
      <c r="L358" s="110">
        <v>1.75</v>
      </c>
      <c r="M358" s="110">
        <v>0.63060000000000005</v>
      </c>
      <c r="N358" s="110">
        <v>0.63</v>
      </c>
      <c r="O358" s="144">
        <v>4</v>
      </c>
      <c r="P358" s="110">
        <v>0.83</v>
      </c>
      <c r="Q358" s="111">
        <v>20</v>
      </c>
      <c r="R358" s="110"/>
      <c r="S358" s="110">
        <v>2.0327999999999999</v>
      </c>
    </row>
    <row r="359" spans="1:19" ht="25.5" x14ac:dyDescent="0.25">
      <c r="A359" s="2" t="s">
        <v>5374</v>
      </c>
      <c r="B359" s="2" t="s">
        <v>5371</v>
      </c>
      <c r="C359" s="5" t="s">
        <v>4949</v>
      </c>
      <c r="D359" s="22" t="s">
        <v>0</v>
      </c>
      <c r="E359" s="22">
        <v>20</v>
      </c>
      <c r="F359" s="30">
        <v>1390</v>
      </c>
      <c r="G359" s="110"/>
      <c r="H359" s="110"/>
      <c r="I359" s="110"/>
      <c r="J359" s="116">
        <v>2.5</v>
      </c>
      <c r="K359" s="110">
        <v>2</v>
      </c>
      <c r="L359" s="110">
        <v>1.75</v>
      </c>
      <c r="M359" s="110">
        <v>0.63060000000000005</v>
      </c>
      <c r="N359" s="110">
        <v>0.63</v>
      </c>
      <c r="O359" s="144">
        <v>4</v>
      </c>
      <c r="P359" s="110">
        <v>0.83</v>
      </c>
      <c r="Q359" s="111">
        <v>20</v>
      </c>
      <c r="R359" s="110"/>
      <c r="S359" s="110">
        <v>2.0327999999999999</v>
      </c>
    </row>
    <row r="360" spans="1:19" ht="25.5" x14ac:dyDescent="0.25">
      <c r="A360" s="2" t="s">
        <v>5375</v>
      </c>
      <c r="B360" s="2" t="s">
        <v>5371</v>
      </c>
      <c r="C360" s="5" t="s">
        <v>4952</v>
      </c>
      <c r="D360" s="22" t="s">
        <v>0</v>
      </c>
      <c r="E360" s="22">
        <v>20</v>
      </c>
      <c r="F360" s="30">
        <v>330</v>
      </c>
      <c r="G360" s="110"/>
      <c r="H360" s="110"/>
      <c r="I360" s="110"/>
      <c r="J360" s="116">
        <v>2.5</v>
      </c>
      <c r="K360" s="110">
        <v>2</v>
      </c>
      <c r="L360" s="110">
        <v>1.75</v>
      </c>
      <c r="M360" s="110">
        <v>0.63060000000000005</v>
      </c>
      <c r="N360" s="110">
        <v>0.63</v>
      </c>
      <c r="O360" s="144">
        <v>4</v>
      </c>
      <c r="P360" s="110">
        <v>0.83</v>
      </c>
      <c r="Q360" s="111">
        <v>20</v>
      </c>
      <c r="R360" s="110"/>
      <c r="S360" s="110">
        <v>2.0327999999999999</v>
      </c>
    </row>
    <row r="361" spans="1:19" ht="25.5" x14ac:dyDescent="0.25">
      <c r="A361" s="2" t="s">
        <v>5376</v>
      </c>
      <c r="B361" s="2" t="s">
        <v>5371</v>
      </c>
      <c r="C361" s="5" t="s">
        <v>4955</v>
      </c>
      <c r="D361" s="22" t="s">
        <v>0</v>
      </c>
      <c r="E361" s="22">
        <v>20</v>
      </c>
      <c r="F361" s="30">
        <v>140</v>
      </c>
      <c r="G361" s="110"/>
      <c r="H361" s="110"/>
      <c r="I361" s="110"/>
      <c r="J361" s="116">
        <v>2.5</v>
      </c>
      <c r="K361" s="110">
        <v>2</v>
      </c>
      <c r="L361" s="110">
        <v>1.75</v>
      </c>
      <c r="M361" s="110">
        <v>0.63060000000000005</v>
      </c>
      <c r="N361" s="110">
        <v>0.63</v>
      </c>
      <c r="O361" s="144">
        <v>4</v>
      </c>
      <c r="P361" s="110">
        <v>0.83</v>
      </c>
      <c r="Q361" s="111">
        <v>20</v>
      </c>
      <c r="R361" s="110"/>
      <c r="S361" s="110">
        <v>2.0327999999999999</v>
      </c>
    </row>
    <row r="362" spans="1:19" ht="25.5" x14ac:dyDescent="0.25">
      <c r="A362" s="2" t="s">
        <v>5377</v>
      </c>
      <c r="B362" s="2" t="s">
        <v>5371</v>
      </c>
      <c r="C362" s="5" t="s">
        <v>4958</v>
      </c>
      <c r="D362" s="22" t="s">
        <v>0</v>
      </c>
      <c r="E362" s="22">
        <v>20</v>
      </c>
      <c r="F362" s="30">
        <v>188</v>
      </c>
      <c r="G362" s="110"/>
      <c r="H362" s="110"/>
      <c r="I362" s="110"/>
      <c r="J362" s="116">
        <v>2.5</v>
      </c>
      <c r="K362" s="110">
        <v>2</v>
      </c>
      <c r="L362" s="110">
        <v>1.75</v>
      </c>
      <c r="M362" s="110">
        <v>0.63060000000000005</v>
      </c>
      <c r="N362" s="110">
        <v>0.63</v>
      </c>
      <c r="O362" s="144">
        <v>4</v>
      </c>
      <c r="P362" s="110">
        <v>0.83</v>
      </c>
      <c r="Q362" s="111">
        <v>20</v>
      </c>
      <c r="R362" s="110"/>
      <c r="S362" s="110"/>
    </row>
    <row r="363" spans="1:19" ht="25.5" x14ac:dyDescent="0.25">
      <c r="A363" s="2" t="s">
        <v>5378</v>
      </c>
      <c r="B363" s="2" t="s">
        <v>5371</v>
      </c>
      <c r="C363" s="5" t="s">
        <v>4961</v>
      </c>
      <c r="D363" s="22" t="s">
        <v>0</v>
      </c>
      <c r="E363" s="22">
        <v>20</v>
      </c>
      <c r="F363" s="30">
        <v>40</v>
      </c>
      <c r="G363" s="110"/>
      <c r="H363" s="110"/>
      <c r="I363" s="110"/>
      <c r="J363" s="116">
        <v>2.5</v>
      </c>
      <c r="K363" s="110">
        <v>2</v>
      </c>
      <c r="L363" s="110">
        <v>1.75</v>
      </c>
      <c r="M363" s="110">
        <v>0.70620000000000005</v>
      </c>
      <c r="N363" s="110">
        <v>0.71</v>
      </c>
      <c r="O363" s="144">
        <v>4</v>
      </c>
      <c r="P363" s="110">
        <v>0.83</v>
      </c>
      <c r="Q363" s="111"/>
      <c r="R363" s="110"/>
      <c r="S363" s="110"/>
    </row>
    <row r="364" spans="1:19" ht="25.5" x14ac:dyDescent="0.25">
      <c r="A364" s="2" t="s">
        <v>5379</v>
      </c>
      <c r="B364" s="2" t="s">
        <v>5371</v>
      </c>
      <c r="C364" s="5" t="s">
        <v>4964</v>
      </c>
      <c r="D364" s="22" t="s">
        <v>0</v>
      </c>
      <c r="E364" s="22">
        <v>20</v>
      </c>
      <c r="F364" s="22">
        <v>40</v>
      </c>
      <c r="G364" s="110"/>
      <c r="H364" s="110"/>
      <c r="I364" s="110"/>
      <c r="J364" s="110"/>
      <c r="K364" s="110">
        <v>2</v>
      </c>
      <c r="L364" s="110" t="s">
        <v>5602</v>
      </c>
      <c r="M364" s="110">
        <v>0.70620000000000005</v>
      </c>
      <c r="N364" s="110">
        <v>0.71</v>
      </c>
      <c r="O364" s="144">
        <v>4</v>
      </c>
      <c r="P364" s="110">
        <v>0.83</v>
      </c>
      <c r="Q364" s="111"/>
      <c r="R364" s="110"/>
      <c r="S364" s="110"/>
    </row>
    <row r="365" spans="1:19" ht="25.5" x14ac:dyDescent="0.25">
      <c r="A365" s="2" t="s">
        <v>5380</v>
      </c>
      <c r="B365" s="2" t="s">
        <v>5371</v>
      </c>
      <c r="C365" s="5" t="s">
        <v>4967</v>
      </c>
      <c r="D365" s="22" t="s">
        <v>0</v>
      </c>
      <c r="E365" s="22">
        <v>20</v>
      </c>
      <c r="F365" s="30">
        <v>20</v>
      </c>
      <c r="G365" s="110"/>
      <c r="H365" s="110"/>
      <c r="I365" s="110"/>
      <c r="J365" s="110"/>
      <c r="K365" s="110">
        <v>2</v>
      </c>
      <c r="L365" s="110" t="s">
        <v>5602</v>
      </c>
      <c r="M365" s="110">
        <v>0.70620000000000005</v>
      </c>
      <c r="N365" s="110">
        <v>0.71</v>
      </c>
      <c r="O365" s="144">
        <v>4</v>
      </c>
      <c r="P365" s="110">
        <v>0.83</v>
      </c>
      <c r="Q365" s="111"/>
      <c r="R365" s="110"/>
      <c r="S365" s="110"/>
    </row>
    <row r="366" spans="1:19" x14ac:dyDescent="0.25">
      <c r="A366" s="4" t="s">
        <v>5381</v>
      </c>
      <c r="B366" s="4" t="s">
        <v>5382</v>
      </c>
      <c r="C366" s="5"/>
      <c r="D366" s="22"/>
      <c r="E366" s="22"/>
      <c r="F366" s="22"/>
      <c r="G366" s="137"/>
      <c r="H366" s="137"/>
      <c r="I366" s="137"/>
      <c r="J366" s="137"/>
      <c r="K366" s="137"/>
      <c r="L366" s="137"/>
      <c r="M366" s="137"/>
      <c r="N366" s="137"/>
      <c r="O366" s="317"/>
      <c r="P366" s="137"/>
      <c r="Q366" s="306"/>
      <c r="R366" s="137"/>
      <c r="S366" s="137"/>
    </row>
    <row r="367" spans="1:19" ht="25.5" x14ac:dyDescent="0.25">
      <c r="A367" s="2" t="s">
        <v>5383</v>
      </c>
      <c r="B367" s="2" t="s">
        <v>5384</v>
      </c>
      <c r="C367" s="5" t="s">
        <v>4946</v>
      </c>
      <c r="D367" s="22" t="s">
        <v>0</v>
      </c>
      <c r="E367" s="22">
        <v>10</v>
      </c>
      <c r="F367" s="30">
        <v>400</v>
      </c>
      <c r="G367" s="110"/>
      <c r="H367" s="110"/>
      <c r="I367" s="110"/>
      <c r="J367" s="116">
        <v>2.5</v>
      </c>
      <c r="K367" s="110">
        <v>6</v>
      </c>
      <c r="L367" s="110" t="s">
        <v>5602</v>
      </c>
      <c r="M367" s="110">
        <v>0.85119999999999996</v>
      </c>
      <c r="N367" s="110">
        <v>1.45</v>
      </c>
      <c r="O367" s="144">
        <v>6</v>
      </c>
      <c r="P367" s="110"/>
      <c r="Q367" s="111"/>
      <c r="R367" s="110"/>
      <c r="S367" s="110"/>
    </row>
    <row r="368" spans="1:19" ht="25.5" x14ac:dyDescent="0.25">
      <c r="A368" s="2" t="s">
        <v>5385</v>
      </c>
      <c r="B368" s="2" t="s">
        <v>5384</v>
      </c>
      <c r="C368" s="5" t="s">
        <v>4949</v>
      </c>
      <c r="D368" s="22" t="s">
        <v>0</v>
      </c>
      <c r="E368" s="22">
        <v>10</v>
      </c>
      <c r="F368" s="30">
        <v>240</v>
      </c>
      <c r="G368" s="110"/>
      <c r="H368" s="110"/>
      <c r="I368" s="110"/>
      <c r="J368" s="116">
        <v>2.5</v>
      </c>
      <c r="K368" s="110">
        <v>6</v>
      </c>
      <c r="L368" s="110" t="s">
        <v>5602</v>
      </c>
      <c r="M368" s="110">
        <v>0.85119999999999996</v>
      </c>
      <c r="N368" s="110">
        <v>1.45</v>
      </c>
      <c r="O368" s="144">
        <v>6</v>
      </c>
      <c r="P368" s="110">
        <v>3.5</v>
      </c>
      <c r="Q368" s="111"/>
      <c r="R368" s="110"/>
      <c r="S368" s="110">
        <v>2.3231999999999999</v>
      </c>
    </row>
    <row r="369" spans="1:19" ht="25.5" x14ac:dyDescent="0.25">
      <c r="A369" s="2" t="s">
        <v>5386</v>
      </c>
      <c r="B369" s="2" t="s">
        <v>5384</v>
      </c>
      <c r="C369" s="5" t="s">
        <v>4952</v>
      </c>
      <c r="D369" s="22" t="s">
        <v>0</v>
      </c>
      <c r="E369" s="22">
        <v>10</v>
      </c>
      <c r="F369" s="30">
        <v>280</v>
      </c>
      <c r="G369" s="110"/>
      <c r="H369" s="110"/>
      <c r="I369" s="110"/>
      <c r="J369" s="116">
        <v>2.5</v>
      </c>
      <c r="K369" s="110">
        <v>6</v>
      </c>
      <c r="L369" s="110" t="s">
        <v>5602</v>
      </c>
      <c r="M369" s="110">
        <v>0.85119999999999996</v>
      </c>
      <c r="N369" s="110">
        <v>1.45</v>
      </c>
      <c r="O369" s="144">
        <v>6</v>
      </c>
      <c r="P369" s="110">
        <v>3.5</v>
      </c>
      <c r="Q369" s="111"/>
      <c r="R369" s="110"/>
      <c r="S369" s="110">
        <v>2.3231999999999999</v>
      </c>
    </row>
    <row r="370" spans="1:19" ht="25.5" x14ac:dyDescent="0.25">
      <c r="A370" s="2" t="s">
        <v>5387</v>
      </c>
      <c r="B370" s="2" t="s">
        <v>5384</v>
      </c>
      <c r="C370" s="5" t="s">
        <v>4955</v>
      </c>
      <c r="D370" s="22" t="s">
        <v>0</v>
      </c>
      <c r="E370" s="22">
        <v>10</v>
      </c>
      <c r="F370" s="30">
        <v>250</v>
      </c>
      <c r="G370" s="110"/>
      <c r="H370" s="110"/>
      <c r="I370" s="110"/>
      <c r="J370" s="116">
        <v>2.5</v>
      </c>
      <c r="K370" s="110">
        <v>6</v>
      </c>
      <c r="L370" s="110" t="s">
        <v>5602</v>
      </c>
      <c r="M370" s="110">
        <v>0.85119999999999996</v>
      </c>
      <c r="N370" s="110">
        <v>1.45</v>
      </c>
      <c r="O370" s="144">
        <v>6</v>
      </c>
      <c r="P370" s="110">
        <v>3.5</v>
      </c>
      <c r="Q370" s="111"/>
      <c r="R370" s="110"/>
      <c r="S370" s="110">
        <v>2.3231999999999999</v>
      </c>
    </row>
    <row r="371" spans="1:19" ht="25.5" x14ac:dyDescent="0.25">
      <c r="A371" s="2" t="s">
        <v>5388</v>
      </c>
      <c r="B371" s="2" t="s">
        <v>5384</v>
      </c>
      <c r="C371" s="5" t="s">
        <v>4958</v>
      </c>
      <c r="D371" s="22" t="s">
        <v>0</v>
      </c>
      <c r="E371" s="22">
        <v>10</v>
      </c>
      <c r="F371" s="30">
        <v>40</v>
      </c>
      <c r="G371" s="110"/>
      <c r="H371" s="110"/>
      <c r="I371" s="110"/>
      <c r="J371" s="116">
        <v>2.5</v>
      </c>
      <c r="K371" s="110">
        <v>6</v>
      </c>
      <c r="L371" s="110" t="s">
        <v>5602</v>
      </c>
      <c r="M371" s="110">
        <v>0.85119999999999996</v>
      </c>
      <c r="N371" s="110">
        <v>1.45</v>
      </c>
      <c r="O371" s="144">
        <v>6</v>
      </c>
      <c r="P371" s="110">
        <v>3.5</v>
      </c>
      <c r="Q371" s="111"/>
      <c r="R371" s="110"/>
      <c r="S371" s="110"/>
    </row>
    <row r="372" spans="1:19" ht="25.5" x14ac:dyDescent="0.25">
      <c r="A372" s="2" t="s">
        <v>5389</v>
      </c>
      <c r="B372" s="2" t="s">
        <v>5384</v>
      </c>
      <c r="C372" s="5" t="s">
        <v>4961</v>
      </c>
      <c r="D372" s="22" t="s">
        <v>0</v>
      </c>
      <c r="E372" s="22">
        <v>10</v>
      </c>
      <c r="F372" s="30">
        <v>80</v>
      </c>
      <c r="G372" s="110"/>
      <c r="H372" s="110"/>
      <c r="I372" s="110"/>
      <c r="J372" s="116">
        <v>2.5</v>
      </c>
      <c r="K372" s="110">
        <v>6</v>
      </c>
      <c r="L372" s="110" t="s">
        <v>5602</v>
      </c>
      <c r="M372" s="110">
        <v>0.85119999999999996</v>
      </c>
      <c r="N372" s="110">
        <v>1.45</v>
      </c>
      <c r="O372" s="144">
        <v>6</v>
      </c>
      <c r="P372" s="110">
        <v>3.5</v>
      </c>
      <c r="Q372" s="111"/>
      <c r="R372" s="110"/>
      <c r="S372" s="110"/>
    </row>
    <row r="373" spans="1:19" x14ac:dyDescent="0.25">
      <c r="A373" s="4" t="s">
        <v>5390</v>
      </c>
      <c r="B373" s="4" t="s">
        <v>5391</v>
      </c>
      <c r="C373" s="5"/>
      <c r="D373" s="22"/>
      <c r="E373" s="22"/>
      <c r="F373" s="22"/>
      <c r="G373" s="137"/>
      <c r="H373" s="137"/>
      <c r="I373" s="137"/>
      <c r="J373" s="305"/>
      <c r="K373" s="137"/>
      <c r="L373" s="137"/>
      <c r="M373" s="137"/>
      <c r="N373" s="137"/>
      <c r="O373" s="317"/>
      <c r="P373" s="137"/>
      <c r="Q373" s="306"/>
      <c r="R373" s="137"/>
      <c r="S373" s="137"/>
    </row>
    <row r="374" spans="1:19" ht="25.5" x14ac:dyDescent="0.25">
      <c r="A374" s="2" t="s">
        <v>5392</v>
      </c>
      <c r="B374" s="2" t="s">
        <v>5393</v>
      </c>
      <c r="C374" s="5" t="s">
        <v>5312</v>
      </c>
      <c r="D374" s="22" t="s">
        <v>1961</v>
      </c>
      <c r="E374" s="22">
        <v>10</v>
      </c>
      <c r="F374" s="30">
        <v>40</v>
      </c>
      <c r="G374" s="110"/>
      <c r="H374" s="110"/>
      <c r="I374" s="110"/>
      <c r="J374" s="116"/>
      <c r="K374" s="110">
        <v>7</v>
      </c>
      <c r="L374" s="110" t="s">
        <v>5602</v>
      </c>
      <c r="M374" s="110"/>
      <c r="N374" s="111">
        <v>1.9</v>
      </c>
      <c r="O374" s="144"/>
      <c r="P374" s="110"/>
      <c r="Q374" s="111"/>
      <c r="R374" s="110"/>
      <c r="S374" s="110"/>
    </row>
    <row r="375" spans="1:19" ht="25.5" x14ac:dyDescent="0.25">
      <c r="A375" s="2" t="s">
        <v>5394</v>
      </c>
      <c r="B375" s="2" t="s">
        <v>5393</v>
      </c>
      <c r="C375" s="5" t="s">
        <v>5314</v>
      </c>
      <c r="D375" s="22" t="s">
        <v>1961</v>
      </c>
      <c r="E375" s="22">
        <v>10</v>
      </c>
      <c r="F375" s="30">
        <v>10</v>
      </c>
      <c r="G375" s="110"/>
      <c r="H375" s="110"/>
      <c r="I375" s="110"/>
      <c r="J375" s="116"/>
      <c r="K375" s="110">
        <v>7</v>
      </c>
      <c r="L375" s="110" t="s">
        <v>5602</v>
      </c>
      <c r="M375" s="110"/>
      <c r="N375" s="110">
        <v>2.72</v>
      </c>
      <c r="O375" s="144"/>
      <c r="P375" s="110"/>
      <c r="Q375" s="111"/>
      <c r="R375" s="110"/>
      <c r="S375" s="110"/>
    </row>
    <row r="376" spans="1:19" ht="25.5" x14ac:dyDescent="0.25">
      <c r="A376" s="2" t="s">
        <v>5395</v>
      </c>
      <c r="B376" s="2" t="s">
        <v>5393</v>
      </c>
      <c r="C376" s="5" t="s">
        <v>5316</v>
      </c>
      <c r="D376" s="22" t="s">
        <v>1961</v>
      </c>
      <c r="E376" s="22">
        <v>10</v>
      </c>
      <c r="F376" s="30">
        <v>80</v>
      </c>
      <c r="G376" s="110"/>
      <c r="H376" s="110"/>
      <c r="I376" s="110"/>
      <c r="J376" s="116"/>
      <c r="K376" s="110">
        <v>7</v>
      </c>
      <c r="L376" s="110" t="s">
        <v>5602</v>
      </c>
      <c r="M376" s="110"/>
      <c r="N376" s="111">
        <v>1.9</v>
      </c>
      <c r="O376" s="144"/>
      <c r="P376" s="110"/>
      <c r="Q376" s="111"/>
      <c r="R376" s="110"/>
      <c r="S376" s="110"/>
    </row>
    <row r="377" spans="1:19" ht="25.5" x14ac:dyDescent="0.25">
      <c r="A377" s="2" t="s">
        <v>5396</v>
      </c>
      <c r="B377" s="2" t="s">
        <v>5397</v>
      </c>
      <c r="C377" s="5" t="s">
        <v>4940</v>
      </c>
      <c r="D377" s="22" t="s">
        <v>0</v>
      </c>
      <c r="E377" s="22">
        <v>10</v>
      </c>
      <c r="F377" s="30">
        <v>180</v>
      </c>
      <c r="G377" s="110"/>
      <c r="H377" s="110"/>
      <c r="I377" s="111">
        <v>3.29</v>
      </c>
      <c r="J377" s="116">
        <v>2.5</v>
      </c>
      <c r="K377" s="110">
        <v>7</v>
      </c>
      <c r="L377" s="110" t="s">
        <v>5602</v>
      </c>
      <c r="M377" s="110">
        <v>0.65580000000000005</v>
      </c>
      <c r="N377" s="110">
        <v>2.21</v>
      </c>
      <c r="O377" s="144">
        <v>8</v>
      </c>
      <c r="P377" s="110"/>
      <c r="Q377" s="111"/>
      <c r="R377" s="110"/>
      <c r="S377" s="110"/>
    </row>
    <row r="378" spans="1:19" ht="25.5" x14ac:dyDescent="0.25">
      <c r="A378" s="2" t="s">
        <v>5398</v>
      </c>
      <c r="B378" s="2" t="s">
        <v>5399</v>
      </c>
      <c r="C378" s="5" t="s">
        <v>4940</v>
      </c>
      <c r="D378" s="22" t="s">
        <v>0</v>
      </c>
      <c r="E378" s="22">
        <v>10</v>
      </c>
      <c r="F378" s="22">
        <v>10</v>
      </c>
      <c r="G378" s="111"/>
      <c r="H378" s="111"/>
      <c r="I378" s="111">
        <v>3.29</v>
      </c>
      <c r="J378" s="116">
        <v>2.5</v>
      </c>
      <c r="K378" s="110">
        <v>7</v>
      </c>
      <c r="L378" s="110" t="s">
        <v>5602</v>
      </c>
      <c r="M378" s="110">
        <v>0.65580000000000005</v>
      </c>
      <c r="N378" s="111"/>
      <c r="O378" s="144">
        <v>8</v>
      </c>
      <c r="P378" s="111">
        <v>3.71</v>
      </c>
      <c r="Q378" s="111"/>
      <c r="R378" s="111"/>
      <c r="S378" s="111"/>
    </row>
    <row r="379" spans="1:19" ht="25.5" x14ac:dyDescent="0.25">
      <c r="A379" s="2" t="s">
        <v>5400</v>
      </c>
      <c r="B379" s="2" t="s">
        <v>5397</v>
      </c>
      <c r="C379" s="5" t="s">
        <v>4943</v>
      </c>
      <c r="D379" s="22" t="s">
        <v>0</v>
      </c>
      <c r="E379" s="22">
        <v>10</v>
      </c>
      <c r="F379" s="95">
        <v>1140</v>
      </c>
      <c r="G379" s="110"/>
      <c r="H379" s="110"/>
      <c r="I379" s="111">
        <v>3.29</v>
      </c>
      <c r="J379" s="116">
        <v>2.5</v>
      </c>
      <c r="K379" s="110">
        <v>7</v>
      </c>
      <c r="L379" s="110" t="s">
        <v>5602</v>
      </c>
      <c r="M379" s="110">
        <v>0.65580000000000005</v>
      </c>
      <c r="N379" s="110">
        <v>1.85</v>
      </c>
      <c r="O379" s="144">
        <v>8</v>
      </c>
      <c r="P379" s="110"/>
      <c r="Q379" s="111"/>
      <c r="R379" s="110"/>
      <c r="S379" s="110"/>
    </row>
    <row r="380" spans="1:19" ht="25.5" x14ac:dyDescent="0.25">
      <c r="A380" s="2" t="s">
        <v>5401</v>
      </c>
      <c r="B380" s="2" t="s">
        <v>5399</v>
      </c>
      <c r="C380" s="5" t="s">
        <v>4943</v>
      </c>
      <c r="D380" s="22" t="s">
        <v>0</v>
      </c>
      <c r="E380" s="22">
        <v>10</v>
      </c>
      <c r="F380" s="22">
        <v>10</v>
      </c>
      <c r="G380" s="111"/>
      <c r="H380" s="111"/>
      <c r="I380" s="111">
        <v>3.29</v>
      </c>
      <c r="J380" s="116">
        <v>2.5</v>
      </c>
      <c r="K380" s="110">
        <v>7</v>
      </c>
      <c r="L380" s="110" t="s">
        <v>5602</v>
      </c>
      <c r="M380" s="110">
        <v>0.65580000000000005</v>
      </c>
      <c r="N380" s="111"/>
      <c r="O380" s="144">
        <v>8</v>
      </c>
      <c r="P380" s="111">
        <v>3.71</v>
      </c>
      <c r="Q380" s="111"/>
      <c r="R380" s="111"/>
      <c r="S380" s="111"/>
    </row>
    <row r="381" spans="1:19" ht="25.5" x14ac:dyDescent="0.25">
      <c r="A381" s="2" t="s">
        <v>5402</v>
      </c>
      <c r="B381" s="2" t="s">
        <v>5397</v>
      </c>
      <c r="C381" s="5" t="s">
        <v>4946</v>
      </c>
      <c r="D381" s="22" t="s">
        <v>0</v>
      </c>
      <c r="E381" s="22">
        <v>10</v>
      </c>
      <c r="F381" s="95">
        <v>2440</v>
      </c>
      <c r="G381" s="110"/>
      <c r="H381" s="110"/>
      <c r="I381" s="111">
        <v>3.29</v>
      </c>
      <c r="J381" s="116">
        <v>2.5</v>
      </c>
      <c r="K381" s="110">
        <v>7</v>
      </c>
      <c r="L381" s="110" t="s">
        <v>5602</v>
      </c>
      <c r="M381" s="110">
        <v>0.65580000000000005</v>
      </c>
      <c r="N381" s="110">
        <v>1.85</v>
      </c>
      <c r="O381" s="144">
        <v>8</v>
      </c>
      <c r="P381" s="110"/>
      <c r="Q381" s="111"/>
      <c r="R381" s="110"/>
      <c r="S381" s="110">
        <v>4.3559999999999999</v>
      </c>
    </row>
    <row r="382" spans="1:19" ht="25.5" x14ac:dyDescent="0.25">
      <c r="A382" s="2" t="s">
        <v>5403</v>
      </c>
      <c r="B382" s="2" t="s">
        <v>5399</v>
      </c>
      <c r="C382" s="5" t="s">
        <v>4946</v>
      </c>
      <c r="D382" s="22" t="s">
        <v>0</v>
      </c>
      <c r="E382" s="22">
        <v>10</v>
      </c>
      <c r="F382" s="22">
        <v>10</v>
      </c>
      <c r="G382" s="111"/>
      <c r="H382" s="111"/>
      <c r="I382" s="111">
        <v>3.29</v>
      </c>
      <c r="J382" s="116">
        <v>2.5</v>
      </c>
      <c r="K382" s="110">
        <v>15</v>
      </c>
      <c r="L382" s="110" t="s">
        <v>5602</v>
      </c>
      <c r="M382" s="110">
        <v>0.65580000000000005</v>
      </c>
      <c r="N382" s="111"/>
      <c r="O382" s="144">
        <v>8</v>
      </c>
      <c r="P382" s="111">
        <v>3.71</v>
      </c>
      <c r="Q382" s="111"/>
      <c r="R382" s="111"/>
      <c r="S382" s="111"/>
    </row>
    <row r="383" spans="1:19" ht="25.5" x14ac:dyDescent="0.25">
      <c r="A383" s="2" t="s">
        <v>5404</v>
      </c>
      <c r="B383" s="2" t="s">
        <v>5399</v>
      </c>
      <c r="C383" s="5" t="s">
        <v>4949</v>
      </c>
      <c r="D383" s="22" t="s">
        <v>0</v>
      </c>
      <c r="E383" s="22">
        <v>10</v>
      </c>
      <c r="F383" s="30">
        <v>250</v>
      </c>
      <c r="G383" s="130"/>
      <c r="H383" s="130"/>
      <c r="I383" s="111">
        <v>3.29</v>
      </c>
      <c r="J383" s="116">
        <v>2.5</v>
      </c>
      <c r="K383" s="110">
        <v>7</v>
      </c>
      <c r="L383" s="110" t="s">
        <v>5602</v>
      </c>
      <c r="M383" s="110">
        <v>0.65580000000000005</v>
      </c>
      <c r="N383" s="130"/>
      <c r="O383" s="144">
        <v>8</v>
      </c>
      <c r="P383" s="111">
        <v>3.71</v>
      </c>
      <c r="Q383" s="158"/>
      <c r="R383" s="130"/>
      <c r="S383" s="130"/>
    </row>
    <row r="384" spans="1:19" ht="25.5" x14ac:dyDescent="0.25">
      <c r="A384" s="2" t="s">
        <v>5405</v>
      </c>
      <c r="B384" s="2" t="s">
        <v>5406</v>
      </c>
      <c r="C384" s="5" t="s">
        <v>4949</v>
      </c>
      <c r="D384" s="22" t="s">
        <v>0</v>
      </c>
      <c r="E384" s="22">
        <v>10</v>
      </c>
      <c r="F384" s="30">
        <v>40</v>
      </c>
      <c r="G384" s="110"/>
      <c r="H384" s="110"/>
      <c r="I384" s="110"/>
      <c r="J384" s="116">
        <v>2.5</v>
      </c>
      <c r="K384" s="110">
        <v>15</v>
      </c>
      <c r="L384" s="110" t="s">
        <v>5602</v>
      </c>
      <c r="M384" s="110"/>
      <c r="N384" s="110"/>
      <c r="O384" s="144"/>
      <c r="P384" s="110">
        <v>3.71</v>
      </c>
      <c r="Q384" s="111"/>
      <c r="R384" s="110"/>
      <c r="S384" s="110"/>
    </row>
    <row r="385" spans="1:19" ht="25.5" x14ac:dyDescent="0.25">
      <c r="A385" s="2" t="s">
        <v>5407</v>
      </c>
      <c r="B385" s="2" t="s">
        <v>5399</v>
      </c>
      <c r="C385" s="5" t="s">
        <v>4952</v>
      </c>
      <c r="D385" s="22" t="s">
        <v>0</v>
      </c>
      <c r="E385" s="22">
        <v>10</v>
      </c>
      <c r="F385" s="30">
        <v>30</v>
      </c>
      <c r="G385" s="130"/>
      <c r="H385" s="130"/>
      <c r="I385" s="111">
        <v>3.29</v>
      </c>
      <c r="J385" s="116">
        <v>2.5</v>
      </c>
      <c r="K385" s="110">
        <v>7</v>
      </c>
      <c r="L385" s="110" t="s">
        <v>5602</v>
      </c>
      <c r="M385" s="110">
        <v>0.65580000000000005</v>
      </c>
      <c r="N385" s="130"/>
      <c r="O385" s="144">
        <v>8</v>
      </c>
      <c r="P385" s="111">
        <v>3.71</v>
      </c>
      <c r="Q385" s="158"/>
      <c r="R385" s="130"/>
      <c r="S385" s="130"/>
    </row>
    <row r="386" spans="1:19" ht="25.5" x14ac:dyDescent="0.25">
      <c r="A386" s="2" t="s">
        <v>5408</v>
      </c>
      <c r="B386" s="2" t="s">
        <v>5409</v>
      </c>
      <c r="C386" s="5" t="s">
        <v>4952</v>
      </c>
      <c r="D386" s="22" t="s">
        <v>0</v>
      </c>
      <c r="E386" s="22">
        <v>10</v>
      </c>
      <c r="F386" s="30">
        <v>60</v>
      </c>
      <c r="G386" s="110"/>
      <c r="H386" s="110"/>
      <c r="I386" s="110"/>
      <c r="J386" s="116">
        <v>2.5</v>
      </c>
      <c r="K386" s="110">
        <v>27</v>
      </c>
      <c r="L386" s="110" t="s">
        <v>5602</v>
      </c>
      <c r="M386" s="110"/>
      <c r="N386" s="110">
        <v>2.72</v>
      </c>
      <c r="O386" s="144"/>
      <c r="P386" s="110"/>
      <c r="Q386" s="111"/>
      <c r="R386" s="110"/>
      <c r="S386" s="110"/>
    </row>
    <row r="387" spans="1:19" ht="25.5" x14ac:dyDescent="0.25">
      <c r="A387" s="2" t="s">
        <v>5410</v>
      </c>
      <c r="B387" s="2" t="s">
        <v>5399</v>
      </c>
      <c r="C387" s="5" t="s">
        <v>4955</v>
      </c>
      <c r="D387" s="22" t="s">
        <v>0</v>
      </c>
      <c r="E387" s="22">
        <v>10</v>
      </c>
      <c r="F387" s="30">
        <v>50</v>
      </c>
      <c r="G387" s="130"/>
      <c r="H387" s="130"/>
      <c r="I387" s="111">
        <v>3.29</v>
      </c>
      <c r="J387" s="116">
        <v>2.5</v>
      </c>
      <c r="K387" s="110">
        <v>7</v>
      </c>
      <c r="L387" s="110" t="s">
        <v>5602</v>
      </c>
      <c r="M387" s="110">
        <v>0.65580000000000005</v>
      </c>
      <c r="N387" s="130"/>
      <c r="O387" s="144">
        <v>8</v>
      </c>
      <c r="P387" s="111">
        <v>3.71</v>
      </c>
      <c r="Q387" s="158"/>
      <c r="R387" s="130"/>
      <c r="S387" s="130"/>
    </row>
    <row r="388" spans="1:19" ht="25.5" x14ac:dyDescent="0.25">
      <c r="A388" s="2" t="s">
        <v>5411</v>
      </c>
      <c r="B388" s="2" t="s">
        <v>5412</v>
      </c>
      <c r="C388" s="5" t="s">
        <v>4955</v>
      </c>
      <c r="D388" s="22" t="s">
        <v>0</v>
      </c>
      <c r="E388" s="22">
        <v>10</v>
      </c>
      <c r="F388" s="30">
        <v>30</v>
      </c>
      <c r="G388" s="110"/>
      <c r="H388" s="110"/>
      <c r="I388" s="110"/>
      <c r="J388" s="116">
        <v>2.5</v>
      </c>
      <c r="K388" s="110">
        <v>27</v>
      </c>
      <c r="L388" s="110" t="s">
        <v>5602</v>
      </c>
      <c r="M388" s="110"/>
      <c r="N388" s="110"/>
      <c r="O388" s="144"/>
      <c r="P388" s="110"/>
      <c r="Q388" s="111"/>
      <c r="R388" s="110"/>
      <c r="S388" s="110"/>
    </row>
    <row r="389" spans="1:19" ht="25.5" x14ac:dyDescent="0.25">
      <c r="A389" s="2" t="s">
        <v>5413</v>
      </c>
      <c r="B389" s="2" t="s">
        <v>5399</v>
      </c>
      <c r="C389" s="5" t="s">
        <v>4958</v>
      </c>
      <c r="D389" s="22" t="s">
        <v>0</v>
      </c>
      <c r="E389" s="22">
        <v>10</v>
      </c>
      <c r="F389" s="30">
        <v>44</v>
      </c>
      <c r="G389" s="130"/>
      <c r="H389" s="130"/>
      <c r="I389" s="111">
        <v>3.29</v>
      </c>
      <c r="J389" s="116">
        <v>2.5</v>
      </c>
      <c r="K389" s="110">
        <v>7</v>
      </c>
      <c r="L389" s="110" t="s">
        <v>5602</v>
      </c>
      <c r="M389" s="110">
        <v>0.65580000000000005</v>
      </c>
      <c r="N389" s="130"/>
      <c r="O389" s="144">
        <v>8</v>
      </c>
      <c r="P389" s="111">
        <v>3.71</v>
      </c>
      <c r="Q389" s="158"/>
      <c r="R389" s="130"/>
      <c r="S389" s="130"/>
    </row>
    <row r="390" spans="1:19" ht="25.5" x14ac:dyDescent="0.25">
      <c r="A390" s="2" t="s">
        <v>5414</v>
      </c>
      <c r="B390" s="2" t="s">
        <v>5412</v>
      </c>
      <c r="C390" s="5" t="s">
        <v>4958</v>
      </c>
      <c r="D390" s="22" t="s">
        <v>0</v>
      </c>
      <c r="E390" s="22">
        <v>10</v>
      </c>
      <c r="F390" s="22">
        <v>37</v>
      </c>
      <c r="G390" s="110"/>
      <c r="H390" s="110"/>
      <c r="I390" s="110"/>
      <c r="J390" s="116">
        <v>2.5</v>
      </c>
      <c r="K390" s="110">
        <v>27</v>
      </c>
      <c r="L390" s="110" t="s">
        <v>5602</v>
      </c>
      <c r="M390" s="110"/>
      <c r="N390" s="110"/>
      <c r="O390" s="144"/>
      <c r="P390" s="110"/>
      <c r="Q390" s="111"/>
      <c r="R390" s="110"/>
      <c r="S390" s="110"/>
    </row>
    <row r="391" spans="1:19" ht="28.5" x14ac:dyDescent="0.25">
      <c r="A391" s="4" t="s">
        <v>5415</v>
      </c>
      <c r="B391" s="4" t="s">
        <v>5416</v>
      </c>
      <c r="C391" s="5"/>
      <c r="D391" s="22"/>
      <c r="E391" s="22"/>
      <c r="F391" s="22"/>
      <c r="G391" s="137"/>
      <c r="H391" s="137"/>
      <c r="I391" s="137"/>
      <c r="J391" s="137"/>
      <c r="K391" s="137"/>
      <c r="L391" s="137"/>
      <c r="M391" s="137"/>
      <c r="N391" s="137"/>
      <c r="O391" s="317"/>
      <c r="P391" s="137"/>
      <c r="Q391" s="306"/>
      <c r="R391" s="137"/>
      <c r="S391" s="137"/>
    </row>
    <row r="392" spans="1:19" ht="25.5" x14ac:dyDescent="0.25">
      <c r="A392" s="2" t="s">
        <v>5417</v>
      </c>
      <c r="B392" s="2" t="s">
        <v>5418</v>
      </c>
      <c r="C392" s="5" t="s">
        <v>5316</v>
      </c>
      <c r="D392" s="22" t="s">
        <v>0</v>
      </c>
      <c r="E392" s="22">
        <v>30</v>
      </c>
      <c r="F392" s="22">
        <v>30</v>
      </c>
      <c r="G392" s="102"/>
      <c r="H392" s="102"/>
      <c r="I392" s="122">
        <v>0.75</v>
      </c>
      <c r="J392" s="102"/>
      <c r="K392" s="102"/>
      <c r="L392" s="110" t="s">
        <v>5602</v>
      </c>
      <c r="M392" s="102"/>
      <c r="N392" s="102"/>
      <c r="O392" s="145"/>
      <c r="P392" s="102"/>
      <c r="Q392" s="134"/>
      <c r="R392" s="102"/>
      <c r="S392" s="102"/>
    </row>
    <row r="393" spans="1:19" ht="25.5" x14ac:dyDescent="0.25">
      <c r="A393" s="2" t="s">
        <v>5419</v>
      </c>
      <c r="B393" s="2" t="s">
        <v>5418</v>
      </c>
      <c r="C393" s="5" t="s">
        <v>4940</v>
      </c>
      <c r="D393" s="22" t="s">
        <v>0</v>
      </c>
      <c r="E393" s="22">
        <v>30</v>
      </c>
      <c r="F393" s="30">
        <v>30</v>
      </c>
      <c r="G393" s="102"/>
      <c r="H393" s="102"/>
      <c r="I393" s="122">
        <v>0.75</v>
      </c>
      <c r="J393" s="102"/>
      <c r="K393" s="102"/>
      <c r="L393" s="110" t="s">
        <v>5602</v>
      </c>
      <c r="M393" s="102"/>
      <c r="N393" s="102"/>
      <c r="O393" s="145"/>
      <c r="P393" s="102"/>
      <c r="Q393" s="134"/>
      <c r="R393" s="102"/>
      <c r="S393" s="102"/>
    </row>
    <row r="394" spans="1:19" ht="25.5" x14ac:dyDescent="0.25">
      <c r="A394" s="2" t="s">
        <v>5420</v>
      </c>
      <c r="B394" s="2" t="s">
        <v>5418</v>
      </c>
      <c r="C394" s="5" t="s">
        <v>4943</v>
      </c>
      <c r="D394" s="22" t="s">
        <v>0</v>
      </c>
      <c r="E394" s="22">
        <v>30</v>
      </c>
      <c r="F394" s="22">
        <v>30</v>
      </c>
      <c r="G394" s="102"/>
      <c r="H394" s="102"/>
      <c r="I394" s="122">
        <v>0.75</v>
      </c>
      <c r="J394" s="102"/>
      <c r="K394" s="102"/>
      <c r="L394" s="110" t="s">
        <v>5602</v>
      </c>
      <c r="M394" s="102"/>
      <c r="N394" s="102"/>
      <c r="O394" s="145"/>
      <c r="P394" s="102"/>
      <c r="Q394" s="134"/>
      <c r="R394" s="102"/>
      <c r="S394" s="102"/>
    </row>
    <row r="395" spans="1:19" ht="76.5" x14ac:dyDescent="0.25">
      <c r="A395" s="2" t="s">
        <v>5421</v>
      </c>
      <c r="B395" s="2" t="s">
        <v>5422</v>
      </c>
      <c r="C395" s="5" t="s">
        <v>5316</v>
      </c>
      <c r="D395" s="22" t="s">
        <v>0</v>
      </c>
      <c r="E395" s="22">
        <v>30</v>
      </c>
      <c r="F395" s="22">
        <v>30</v>
      </c>
      <c r="G395" s="130"/>
      <c r="H395" s="130"/>
      <c r="I395" s="122">
        <v>0.75</v>
      </c>
      <c r="J395" s="130"/>
      <c r="K395" s="130"/>
      <c r="L395" s="110" t="s">
        <v>5602</v>
      </c>
      <c r="M395" s="130"/>
      <c r="N395" s="130"/>
      <c r="O395" s="154"/>
      <c r="P395" s="130"/>
      <c r="Q395" s="158"/>
      <c r="R395" s="130"/>
      <c r="S395" s="130"/>
    </row>
    <row r="396" spans="1:19" ht="76.5" x14ac:dyDescent="0.25">
      <c r="A396" s="2" t="s">
        <v>5423</v>
      </c>
      <c r="B396" s="2" t="s">
        <v>5422</v>
      </c>
      <c r="C396" s="5" t="s">
        <v>4940</v>
      </c>
      <c r="D396" s="22" t="s">
        <v>0</v>
      </c>
      <c r="E396" s="22">
        <v>30</v>
      </c>
      <c r="F396" s="30">
        <v>30</v>
      </c>
      <c r="G396" s="130"/>
      <c r="H396" s="130"/>
      <c r="I396" s="122">
        <v>0.75</v>
      </c>
      <c r="J396" s="130"/>
      <c r="K396" s="130"/>
      <c r="L396" s="110" t="s">
        <v>5602</v>
      </c>
      <c r="M396" s="130"/>
      <c r="N396" s="130"/>
      <c r="O396" s="154"/>
      <c r="P396" s="130"/>
      <c r="Q396" s="158"/>
      <c r="R396" s="130"/>
      <c r="S396" s="130"/>
    </row>
    <row r="397" spans="1:19" ht="76.5" x14ac:dyDescent="0.25">
      <c r="A397" s="2" t="s">
        <v>5424</v>
      </c>
      <c r="B397" s="2" t="s">
        <v>5422</v>
      </c>
      <c r="C397" s="5" t="s">
        <v>4943</v>
      </c>
      <c r="D397" s="22" t="s">
        <v>0</v>
      </c>
      <c r="E397" s="22">
        <v>30</v>
      </c>
      <c r="F397" s="22">
        <v>30</v>
      </c>
      <c r="G397" s="130"/>
      <c r="H397" s="130"/>
      <c r="I397" s="122">
        <v>0.75</v>
      </c>
      <c r="J397" s="130"/>
      <c r="K397" s="130"/>
      <c r="L397" s="110" t="s">
        <v>5602</v>
      </c>
      <c r="M397" s="130"/>
      <c r="N397" s="130"/>
      <c r="O397" s="154"/>
      <c r="P397" s="130"/>
      <c r="Q397" s="158"/>
      <c r="R397" s="130"/>
      <c r="S397" s="130"/>
    </row>
    <row r="398" spans="1:19" ht="28.5" x14ac:dyDescent="0.25">
      <c r="A398" s="4" t="s">
        <v>5425</v>
      </c>
      <c r="B398" s="4" t="s">
        <v>5426</v>
      </c>
      <c r="C398" s="5"/>
      <c r="D398" s="22"/>
      <c r="E398" s="22"/>
      <c r="F398" s="22"/>
      <c r="G398" s="137"/>
      <c r="H398" s="137"/>
      <c r="I398" s="137"/>
      <c r="J398" s="137"/>
      <c r="K398" s="137"/>
      <c r="L398" s="137"/>
      <c r="M398" s="137"/>
      <c r="N398" s="137"/>
      <c r="O398" s="317"/>
      <c r="P398" s="137"/>
      <c r="Q398" s="306"/>
      <c r="R398" s="137"/>
      <c r="S398" s="137"/>
    </row>
    <row r="399" spans="1:19" ht="25.5" x14ac:dyDescent="0.25">
      <c r="A399" s="2" t="s">
        <v>5427</v>
      </c>
      <c r="B399" s="2" t="s">
        <v>5428</v>
      </c>
      <c r="C399" s="5" t="s">
        <v>5312</v>
      </c>
      <c r="D399" s="22" t="s">
        <v>0</v>
      </c>
      <c r="E399" s="22">
        <v>30</v>
      </c>
      <c r="F399" s="22">
        <v>30</v>
      </c>
      <c r="G399" s="102"/>
      <c r="H399" s="102"/>
      <c r="I399" s="134">
        <v>1.8</v>
      </c>
      <c r="J399" s="102"/>
      <c r="K399" s="102">
        <v>4</v>
      </c>
      <c r="L399" s="110" t="s">
        <v>5602</v>
      </c>
      <c r="M399" s="102"/>
      <c r="N399" s="102"/>
      <c r="O399" s="145"/>
      <c r="P399" s="102"/>
      <c r="Q399" s="134"/>
      <c r="R399" s="102"/>
      <c r="S399" s="102"/>
    </row>
    <row r="400" spans="1:19" ht="25.5" x14ac:dyDescent="0.25">
      <c r="A400" s="2" t="s">
        <v>5429</v>
      </c>
      <c r="B400" s="2" t="s">
        <v>5428</v>
      </c>
      <c r="C400" s="5" t="s">
        <v>5314</v>
      </c>
      <c r="D400" s="22" t="s">
        <v>0</v>
      </c>
      <c r="E400" s="22">
        <v>30</v>
      </c>
      <c r="F400" s="22">
        <v>30</v>
      </c>
      <c r="G400" s="130"/>
      <c r="H400" s="130"/>
      <c r="I400" s="134">
        <v>1.8</v>
      </c>
      <c r="J400" s="130"/>
      <c r="K400" s="102">
        <v>4</v>
      </c>
      <c r="L400" s="110" t="s">
        <v>5602</v>
      </c>
      <c r="M400" s="130"/>
      <c r="N400" s="130"/>
      <c r="O400" s="154"/>
      <c r="P400" s="130"/>
      <c r="Q400" s="158"/>
      <c r="R400" s="130"/>
      <c r="S400" s="130"/>
    </row>
    <row r="401" spans="1:19" ht="25.5" x14ac:dyDescent="0.25">
      <c r="A401" s="2" t="s">
        <v>5430</v>
      </c>
      <c r="B401" s="2" t="s">
        <v>5428</v>
      </c>
      <c r="C401" s="5" t="s">
        <v>5316</v>
      </c>
      <c r="D401" s="22" t="s">
        <v>0</v>
      </c>
      <c r="E401" s="22">
        <v>30</v>
      </c>
      <c r="F401" s="22">
        <v>30</v>
      </c>
      <c r="G401" s="130"/>
      <c r="H401" s="130"/>
      <c r="I401" s="134">
        <v>1.8</v>
      </c>
      <c r="J401" s="130"/>
      <c r="K401" s="102">
        <v>4</v>
      </c>
      <c r="L401" s="110" t="s">
        <v>5602</v>
      </c>
      <c r="M401" s="130"/>
      <c r="N401" s="130"/>
      <c r="O401" s="154"/>
      <c r="P401" s="130"/>
      <c r="Q401" s="158"/>
      <c r="R401" s="130"/>
      <c r="S401" s="130"/>
    </row>
    <row r="402" spans="1:19" ht="25.5" x14ac:dyDescent="0.25">
      <c r="A402" s="2" t="s">
        <v>5431</v>
      </c>
      <c r="B402" s="2" t="s">
        <v>5428</v>
      </c>
      <c r="C402" s="5" t="s">
        <v>4940</v>
      </c>
      <c r="D402" s="22" t="s">
        <v>0</v>
      </c>
      <c r="E402" s="22">
        <v>30</v>
      </c>
      <c r="F402" s="30">
        <v>19</v>
      </c>
      <c r="G402" s="130"/>
      <c r="H402" s="130"/>
      <c r="I402" s="134">
        <v>1.8</v>
      </c>
      <c r="J402" s="130"/>
      <c r="K402" s="102">
        <v>4</v>
      </c>
      <c r="L402" s="110" t="s">
        <v>5602</v>
      </c>
      <c r="M402" s="130"/>
      <c r="N402" s="130"/>
      <c r="O402" s="154"/>
      <c r="P402" s="130"/>
      <c r="Q402" s="158"/>
      <c r="R402" s="130"/>
      <c r="S402" s="130"/>
    </row>
    <row r="403" spans="1:19" ht="25.5" x14ac:dyDescent="0.25">
      <c r="A403" s="2" t="s">
        <v>5432</v>
      </c>
      <c r="B403" s="2" t="s">
        <v>5428</v>
      </c>
      <c r="C403" s="5" t="s">
        <v>4943</v>
      </c>
      <c r="D403" s="22" t="s">
        <v>0</v>
      </c>
      <c r="E403" s="22">
        <v>30</v>
      </c>
      <c r="F403" s="30">
        <v>30</v>
      </c>
      <c r="G403" s="130"/>
      <c r="H403" s="130"/>
      <c r="I403" s="134">
        <v>1.8</v>
      </c>
      <c r="J403" s="130"/>
      <c r="K403" s="102">
        <v>4</v>
      </c>
      <c r="L403" s="110" t="s">
        <v>5602</v>
      </c>
      <c r="M403" s="130"/>
      <c r="N403" s="130"/>
      <c r="O403" s="154"/>
      <c r="P403" s="130"/>
      <c r="Q403" s="158"/>
      <c r="R403" s="130"/>
      <c r="S403" s="130"/>
    </row>
    <row r="404" spans="1:19" ht="25.5" x14ac:dyDescent="0.25">
      <c r="A404" s="2" t="s">
        <v>5433</v>
      </c>
      <c r="B404" s="2" t="s">
        <v>5428</v>
      </c>
      <c r="C404" s="5" t="s">
        <v>4946</v>
      </c>
      <c r="D404" s="22" t="s">
        <v>0</v>
      </c>
      <c r="E404" s="22">
        <v>30</v>
      </c>
      <c r="F404" s="30">
        <v>150</v>
      </c>
      <c r="G404" s="130"/>
      <c r="H404" s="130"/>
      <c r="I404" s="134">
        <v>1.8</v>
      </c>
      <c r="J404" s="130"/>
      <c r="K404" s="102">
        <v>4</v>
      </c>
      <c r="L404" s="110" t="s">
        <v>5602</v>
      </c>
      <c r="M404" s="130"/>
      <c r="N404" s="130"/>
      <c r="O404" s="154"/>
      <c r="P404" s="130"/>
      <c r="Q404" s="158"/>
      <c r="R404" s="130"/>
      <c r="S404" s="130"/>
    </row>
    <row r="405" spans="1:19" ht="28.5" x14ac:dyDescent="0.25">
      <c r="A405" s="4" t="s">
        <v>5434</v>
      </c>
      <c r="B405" s="4" t="s">
        <v>5435</v>
      </c>
      <c r="C405" s="5"/>
      <c r="D405" s="22"/>
      <c r="E405" s="22"/>
      <c r="F405" s="22"/>
      <c r="G405" s="137"/>
      <c r="H405" s="137"/>
      <c r="I405" s="137"/>
      <c r="J405" s="137"/>
      <c r="K405" s="137"/>
      <c r="L405" s="137"/>
      <c r="M405" s="137"/>
      <c r="N405" s="137"/>
      <c r="O405" s="317"/>
      <c r="P405" s="137"/>
      <c r="Q405" s="306"/>
      <c r="R405" s="137"/>
      <c r="S405" s="137"/>
    </row>
    <row r="406" spans="1:19" ht="25.5" x14ac:dyDescent="0.25">
      <c r="A406" s="2" t="s">
        <v>5436</v>
      </c>
      <c r="B406" s="2" t="s">
        <v>5437</v>
      </c>
      <c r="C406" s="5" t="s">
        <v>5314</v>
      </c>
      <c r="D406" s="22" t="s">
        <v>0</v>
      </c>
      <c r="E406" s="22">
        <v>30</v>
      </c>
      <c r="F406" s="22">
        <v>30</v>
      </c>
      <c r="G406" s="130"/>
      <c r="H406" s="130"/>
      <c r="I406" s="120">
        <v>1.8</v>
      </c>
      <c r="J406" s="130"/>
      <c r="K406" s="122">
        <v>5</v>
      </c>
      <c r="L406" s="110" t="s">
        <v>5602</v>
      </c>
      <c r="M406" s="130"/>
      <c r="N406" s="130"/>
      <c r="O406" s="154"/>
      <c r="P406" s="130"/>
      <c r="Q406" s="158"/>
      <c r="R406" s="130"/>
      <c r="S406" s="130"/>
    </row>
    <row r="407" spans="1:19" ht="25.5" x14ac:dyDescent="0.25">
      <c r="A407" s="2" t="s">
        <v>5438</v>
      </c>
      <c r="B407" s="2" t="s">
        <v>5437</v>
      </c>
      <c r="C407" s="5" t="s">
        <v>5316</v>
      </c>
      <c r="D407" s="22" t="s">
        <v>0</v>
      </c>
      <c r="E407" s="22">
        <v>30</v>
      </c>
      <c r="F407" s="22">
        <v>300</v>
      </c>
      <c r="G407" s="130"/>
      <c r="H407" s="130"/>
      <c r="I407" s="120">
        <v>1.8</v>
      </c>
      <c r="J407" s="130"/>
      <c r="K407" s="122">
        <v>5</v>
      </c>
      <c r="L407" s="110" t="s">
        <v>5602</v>
      </c>
      <c r="M407" s="130"/>
      <c r="N407" s="130"/>
      <c r="O407" s="154"/>
      <c r="P407" s="130"/>
      <c r="Q407" s="158"/>
      <c r="R407" s="130"/>
      <c r="S407" s="130"/>
    </row>
    <row r="408" spans="1:19" ht="25.5" x14ac:dyDescent="0.25">
      <c r="A408" s="2" t="s">
        <v>5439</v>
      </c>
      <c r="B408" s="2" t="s">
        <v>5437</v>
      </c>
      <c r="C408" s="5" t="s">
        <v>4940</v>
      </c>
      <c r="D408" s="22" t="s">
        <v>0</v>
      </c>
      <c r="E408" s="22">
        <v>30</v>
      </c>
      <c r="F408" s="22">
        <v>660</v>
      </c>
      <c r="G408" s="130"/>
      <c r="H408" s="130"/>
      <c r="I408" s="120">
        <v>1.8</v>
      </c>
      <c r="J408" s="130"/>
      <c r="K408" s="122">
        <v>5</v>
      </c>
      <c r="L408" s="110" t="s">
        <v>5602</v>
      </c>
      <c r="M408" s="130"/>
      <c r="N408" s="130"/>
      <c r="O408" s="154"/>
      <c r="P408" s="130"/>
      <c r="Q408" s="158"/>
      <c r="R408" s="130"/>
      <c r="S408" s="130"/>
    </row>
    <row r="409" spans="1:19" ht="25.5" x14ac:dyDescent="0.25">
      <c r="A409" s="2" t="s">
        <v>5440</v>
      </c>
      <c r="B409" s="2" t="s">
        <v>5437</v>
      </c>
      <c r="C409" s="5" t="s">
        <v>4943</v>
      </c>
      <c r="D409" s="22" t="s">
        <v>0</v>
      </c>
      <c r="E409" s="22">
        <v>30</v>
      </c>
      <c r="F409" s="22">
        <v>1590</v>
      </c>
      <c r="G409" s="130"/>
      <c r="H409" s="130"/>
      <c r="I409" s="120">
        <v>1.8</v>
      </c>
      <c r="J409" s="130"/>
      <c r="K409" s="122">
        <v>5</v>
      </c>
      <c r="L409" s="110" t="s">
        <v>5602</v>
      </c>
      <c r="M409" s="130"/>
      <c r="N409" s="130"/>
      <c r="O409" s="154"/>
      <c r="P409" s="130"/>
      <c r="Q409" s="158"/>
      <c r="R409" s="130"/>
      <c r="S409" s="130"/>
    </row>
    <row r="410" spans="1:19" ht="25.5" x14ac:dyDescent="0.25">
      <c r="A410" s="2" t="s">
        <v>5441</v>
      </c>
      <c r="B410" s="2" t="s">
        <v>5437</v>
      </c>
      <c r="C410" s="5" t="s">
        <v>4946</v>
      </c>
      <c r="D410" s="22" t="s">
        <v>0</v>
      </c>
      <c r="E410" s="22">
        <v>30</v>
      </c>
      <c r="F410" s="22">
        <v>840</v>
      </c>
      <c r="G410" s="130"/>
      <c r="H410" s="130"/>
      <c r="I410" s="120">
        <v>1.8</v>
      </c>
      <c r="J410" s="130"/>
      <c r="K410" s="122">
        <v>5</v>
      </c>
      <c r="L410" s="110" t="s">
        <v>5602</v>
      </c>
      <c r="M410" s="130"/>
      <c r="N410" s="130"/>
      <c r="O410" s="154"/>
      <c r="P410" s="130"/>
      <c r="Q410" s="158"/>
      <c r="R410" s="130"/>
      <c r="S410" s="130"/>
    </row>
    <row r="411" spans="1:19" ht="28.5" customHeight="1" x14ac:dyDescent="0.25">
      <c r="A411" s="4" t="s">
        <v>5442</v>
      </c>
      <c r="B411" s="4" t="s">
        <v>5443</v>
      </c>
      <c r="C411" s="5"/>
      <c r="D411" s="22"/>
      <c r="E411" s="22"/>
      <c r="F411" s="22"/>
      <c r="G411" s="137"/>
      <c r="H411" s="137"/>
      <c r="I411" s="137"/>
      <c r="J411" s="137"/>
      <c r="K411" s="137"/>
      <c r="L411" s="137"/>
      <c r="M411" s="137"/>
      <c r="N411" s="137"/>
      <c r="O411" s="317"/>
      <c r="P411" s="137"/>
      <c r="Q411" s="306"/>
      <c r="R411" s="137"/>
      <c r="S411" s="137"/>
    </row>
    <row r="412" spans="1:19" ht="102" x14ac:dyDescent="0.25">
      <c r="A412" s="2" t="s">
        <v>5444</v>
      </c>
      <c r="B412" s="2" t="s">
        <v>5445</v>
      </c>
      <c r="C412" s="5" t="s">
        <v>5316</v>
      </c>
      <c r="D412" s="22" t="s">
        <v>0</v>
      </c>
      <c r="E412" s="22">
        <v>30</v>
      </c>
      <c r="F412" s="30">
        <v>30</v>
      </c>
      <c r="G412" s="130"/>
      <c r="H412" s="130"/>
      <c r="I412" s="122">
        <v>2.3199999999999998</v>
      </c>
      <c r="J412" s="130"/>
      <c r="K412" s="130"/>
      <c r="L412" s="110" t="s">
        <v>5602</v>
      </c>
      <c r="M412" s="130"/>
      <c r="N412" s="130"/>
      <c r="O412" s="154"/>
      <c r="P412" s="130"/>
      <c r="Q412" s="158"/>
      <c r="R412" s="130"/>
      <c r="S412" s="130"/>
    </row>
    <row r="413" spans="1:19" ht="102" customHeight="1" x14ac:dyDescent="0.25">
      <c r="A413" s="2" t="s">
        <v>5446</v>
      </c>
      <c r="B413" s="2" t="s">
        <v>5447</v>
      </c>
      <c r="C413" s="5" t="s">
        <v>4940</v>
      </c>
      <c r="D413" s="22" t="s">
        <v>0</v>
      </c>
      <c r="E413" s="22">
        <v>30</v>
      </c>
      <c r="F413" s="22">
        <v>30</v>
      </c>
      <c r="G413" s="130"/>
      <c r="H413" s="130"/>
      <c r="I413" s="122">
        <v>2.3199999999999998</v>
      </c>
      <c r="J413" s="130"/>
      <c r="K413" s="130"/>
      <c r="L413" s="110" t="s">
        <v>5602</v>
      </c>
      <c r="M413" s="130"/>
      <c r="N413" s="130"/>
      <c r="O413" s="154"/>
      <c r="P413" s="130"/>
      <c r="Q413" s="158"/>
      <c r="R413" s="130"/>
      <c r="S413" s="130"/>
    </row>
    <row r="414" spans="1:19" ht="102" x14ac:dyDescent="0.25">
      <c r="A414" s="2" t="s">
        <v>5448</v>
      </c>
      <c r="B414" s="2" t="s">
        <v>5449</v>
      </c>
      <c r="C414" s="5" t="s">
        <v>4943</v>
      </c>
      <c r="D414" s="22" t="s">
        <v>0</v>
      </c>
      <c r="E414" s="22">
        <v>30</v>
      </c>
      <c r="F414" s="22">
        <v>30</v>
      </c>
      <c r="G414" s="130"/>
      <c r="H414" s="130"/>
      <c r="I414" s="122">
        <v>2.3199999999999998</v>
      </c>
      <c r="J414" s="130"/>
      <c r="K414" s="130"/>
      <c r="L414" s="110" t="s">
        <v>5602</v>
      </c>
      <c r="M414" s="130"/>
      <c r="N414" s="130"/>
      <c r="O414" s="154"/>
      <c r="P414" s="130"/>
      <c r="Q414" s="158"/>
      <c r="R414" s="130"/>
      <c r="S414" s="130"/>
    </row>
    <row r="415" spans="1:19" ht="42.75" x14ac:dyDescent="0.25">
      <c r="A415" s="4" t="s">
        <v>5450</v>
      </c>
      <c r="B415" s="4" t="s">
        <v>5451</v>
      </c>
      <c r="C415" s="5"/>
      <c r="D415" s="22"/>
      <c r="E415" s="22"/>
      <c r="F415" s="22"/>
      <c r="G415" s="137"/>
      <c r="H415" s="137"/>
      <c r="I415" s="137"/>
      <c r="J415" s="137"/>
      <c r="K415" s="137"/>
      <c r="L415" s="137"/>
      <c r="M415" s="137"/>
      <c r="N415" s="137"/>
      <c r="O415" s="317"/>
      <c r="P415" s="137"/>
      <c r="Q415" s="306"/>
      <c r="R415" s="137"/>
      <c r="S415" s="137"/>
    </row>
    <row r="416" spans="1:19" ht="102" x14ac:dyDescent="0.25">
      <c r="A416" s="3" t="s">
        <v>5452</v>
      </c>
      <c r="B416" s="2" t="s">
        <v>5453</v>
      </c>
      <c r="C416" s="5" t="s">
        <v>5314</v>
      </c>
      <c r="D416" s="22" t="s">
        <v>0</v>
      </c>
      <c r="E416" s="22">
        <v>30</v>
      </c>
      <c r="F416" s="22">
        <v>30</v>
      </c>
      <c r="G416" s="102"/>
      <c r="H416" s="102"/>
      <c r="I416" s="102">
        <v>3.15</v>
      </c>
      <c r="J416" s="102"/>
      <c r="K416" s="102"/>
      <c r="L416" s="110" t="s">
        <v>5602</v>
      </c>
      <c r="M416" s="102"/>
      <c r="N416" s="102"/>
      <c r="O416" s="145"/>
      <c r="P416" s="102"/>
      <c r="Q416" s="134"/>
      <c r="R416" s="102"/>
      <c r="S416" s="102"/>
    </row>
    <row r="417" spans="1:19" ht="102" x14ac:dyDescent="0.25">
      <c r="A417" s="3" t="s">
        <v>5454</v>
      </c>
      <c r="B417" s="2" t="s">
        <v>5453</v>
      </c>
      <c r="C417" s="5" t="s">
        <v>5316</v>
      </c>
      <c r="D417" s="22" t="s">
        <v>0</v>
      </c>
      <c r="E417" s="22">
        <v>30</v>
      </c>
      <c r="F417" s="22">
        <v>30</v>
      </c>
      <c r="G417" s="130"/>
      <c r="H417" s="130"/>
      <c r="I417" s="102">
        <v>3.15</v>
      </c>
      <c r="J417" s="130"/>
      <c r="K417" s="130"/>
      <c r="L417" s="110" t="s">
        <v>5602</v>
      </c>
      <c r="M417" s="130"/>
      <c r="N417" s="130"/>
      <c r="O417" s="154"/>
      <c r="P417" s="130"/>
      <c r="Q417" s="158"/>
      <c r="R417" s="130"/>
      <c r="S417" s="130"/>
    </row>
    <row r="418" spans="1:19" ht="102" x14ac:dyDescent="0.25">
      <c r="A418" s="2" t="s">
        <v>5455</v>
      </c>
      <c r="B418" s="2" t="s">
        <v>5453</v>
      </c>
      <c r="C418" s="5" t="s">
        <v>4940</v>
      </c>
      <c r="D418" s="22" t="s">
        <v>0</v>
      </c>
      <c r="E418" s="22">
        <v>30</v>
      </c>
      <c r="F418" s="22">
        <v>30</v>
      </c>
      <c r="G418" s="130"/>
      <c r="H418" s="130"/>
      <c r="I418" s="102">
        <v>3.15</v>
      </c>
      <c r="J418" s="130"/>
      <c r="K418" s="130"/>
      <c r="L418" s="110" t="s">
        <v>5602</v>
      </c>
      <c r="M418" s="130"/>
      <c r="N418" s="130"/>
      <c r="O418" s="154"/>
      <c r="P418" s="130"/>
      <c r="Q418" s="158"/>
      <c r="R418" s="130"/>
      <c r="S418" s="130"/>
    </row>
    <row r="419" spans="1:19" ht="102" x14ac:dyDescent="0.25">
      <c r="A419" s="2" t="s">
        <v>5456</v>
      </c>
      <c r="B419" s="2" t="s">
        <v>5457</v>
      </c>
      <c r="C419" s="5" t="s">
        <v>4943</v>
      </c>
      <c r="D419" s="22" t="s">
        <v>0</v>
      </c>
      <c r="E419" s="22">
        <v>30</v>
      </c>
      <c r="F419" s="22">
        <v>30</v>
      </c>
      <c r="G419" s="130"/>
      <c r="H419" s="130"/>
      <c r="I419" s="102">
        <v>3.15</v>
      </c>
      <c r="J419" s="130"/>
      <c r="K419" s="130"/>
      <c r="L419" s="110" t="s">
        <v>5602</v>
      </c>
      <c r="M419" s="130"/>
      <c r="N419" s="130"/>
      <c r="O419" s="154"/>
      <c r="P419" s="130"/>
      <c r="Q419" s="158"/>
      <c r="R419" s="130"/>
      <c r="S419" s="130"/>
    </row>
    <row r="420" spans="1:19" ht="102" x14ac:dyDescent="0.25">
      <c r="A420" s="2" t="s">
        <v>5458</v>
      </c>
      <c r="B420" s="2" t="s">
        <v>5453</v>
      </c>
      <c r="C420" s="5" t="s">
        <v>4946</v>
      </c>
      <c r="D420" s="22" t="s">
        <v>0</v>
      </c>
      <c r="E420" s="22">
        <v>30</v>
      </c>
      <c r="F420" s="22">
        <v>30</v>
      </c>
      <c r="G420" s="130"/>
      <c r="H420" s="130"/>
      <c r="I420" s="102">
        <v>3.15</v>
      </c>
      <c r="J420" s="130"/>
      <c r="K420" s="130"/>
      <c r="L420" s="110" t="s">
        <v>5602</v>
      </c>
      <c r="M420" s="130"/>
      <c r="N420" s="130"/>
      <c r="O420" s="154"/>
      <c r="P420" s="130"/>
      <c r="Q420" s="158"/>
      <c r="R420" s="130"/>
      <c r="S420" s="130"/>
    </row>
    <row r="421" spans="1:19" ht="102" x14ac:dyDescent="0.25">
      <c r="A421" s="2" t="s">
        <v>5459</v>
      </c>
      <c r="B421" s="2" t="s">
        <v>5460</v>
      </c>
      <c r="C421" s="5" t="s">
        <v>4949</v>
      </c>
      <c r="D421" s="22" t="s">
        <v>0</v>
      </c>
      <c r="E421" s="22">
        <v>30</v>
      </c>
      <c r="F421" s="22">
        <v>30</v>
      </c>
      <c r="G421" s="130"/>
      <c r="H421" s="130"/>
      <c r="I421" s="102">
        <v>3.15</v>
      </c>
      <c r="J421" s="130"/>
      <c r="K421" s="130"/>
      <c r="L421" s="110" t="s">
        <v>5602</v>
      </c>
      <c r="M421" s="130"/>
      <c r="N421" s="130"/>
      <c r="O421" s="154"/>
      <c r="P421" s="130"/>
      <c r="Q421" s="158"/>
      <c r="R421" s="130"/>
      <c r="S421" s="130"/>
    </row>
    <row r="422" spans="1:19" ht="28.5" customHeight="1" x14ac:dyDescent="0.25">
      <c r="A422" s="4" t="s">
        <v>5461</v>
      </c>
      <c r="B422" s="4" t="s">
        <v>5462</v>
      </c>
      <c r="C422" s="5"/>
      <c r="D422" s="22"/>
      <c r="E422" s="22"/>
      <c r="F422" s="22"/>
      <c r="G422" s="131"/>
      <c r="H422" s="131"/>
      <c r="I422" s="131"/>
      <c r="J422" s="131"/>
      <c r="K422" s="131"/>
      <c r="L422" s="338"/>
      <c r="M422" s="131"/>
      <c r="N422" s="131"/>
      <c r="O422" s="155"/>
      <c r="P422" s="131"/>
      <c r="Q422" s="168"/>
      <c r="R422" s="131"/>
      <c r="S422" s="131"/>
    </row>
    <row r="423" spans="1:19" ht="102" x14ac:dyDescent="0.25">
      <c r="A423" s="2" t="s">
        <v>5463</v>
      </c>
      <c r="B423" s="2" t="s">
        <v>5464</v>
      </c>
      <c r="C423" s="5" t="s">
        <v>5342</v>
      </c>
      <c r="D423" s="22" t="s">
        <v>0</v>
      </c>
      <c r="E423" s="22">
        <v>30</v>
      </c>
      <c r="F423" s="22">
        <v>30</v>
      </c>
      <c r="G423" s="130"/>
      <c r="H423" s="130"/>
      <c r="I423" s="122">
        <v>3.45</v>
      </c>
      <c r="J423" s="130"/>
      <c r="K423" s="130"/>
      <c r="L423" s="110" t="s">
        <v>5602</v>
      </c>
      <c r="M423" s="130"/>
      <c r="N423" s="130"/>
      <c r="O423" s="154"/>
      <c r="P423" s="130"/>
      <c r="Q423" s="158"/>
      <c r="R423" s="130"/>
      <c r="S423" s="130"/>
    </row>
    <row r="424" spans="1:19" ht="102" x14ac:dyDescent="0.25">
      <c r="A424" s="2" t="s">
        <v>5465</v>
      </c>
      <c r="B424" s="2" t="s">
        <v>5464</v>
      </c>
      <c r="C424" s="5" t="s">
        <v>5316</v>
      </c>
      <c r="D424" s="22" t="s">
        <v>0</v>
      </c>
      <c r="E424" s="22">
        <v>30</v>
      </c>
      <c r="F424" s="22">
        <v>30</v>
      </c>
      <c r="G424" s="130"/>
      <c r="H424" s="130"/>
      <c r="I424" s="122">
        <v>3.45</v>
      </c>
      <c r="J424" s="130"/>
      <c r="K424" s="130"/>
      <c r="L424" s="110" t="s">
        <v>5602</v>
      </c>
      <c r="M424" s="130"/>
      <c r="N424" s="130"/>
      <c r="O424" s="154"/>
      <c r="P424" s="130"/>
      <c r="Q424" s="158"/>
      <c r="R424" s="130"/>
      <c r="S424" s="130"/>
    </row>
    <row r="425" spans="1:19" ht="102" x14ac:dyDescent="0.25">
      <c r="A425" s="2" t="s">
        <v>5466</v>
      </c>
      <c r="B425" s="2" t="s">
        <v>5464</v>
      </c>
      <c r="C425" s="5" t="s">
        <v>4940</v>
      </c>
      <c r="D425" s="22" t="s">
        <v>0</v>
      </c>
      <c r="E425" s="22">
        <v>30</v>
      </c>
      <c r="F425" s="22">
        <v>30</v>
      </c>
      <c r="G425" s="130"/>
      <c r="H425" s="130"/>
      <c r="I425" s="122">
        <v>3.45</v>
      </c>
      <c r="J425" s="130"/>
      <c r="K425" s="130"/>
      <c r="L425" s="110" t="s">
        <v>5602</v>
      </c>
      <c r="M425" s="130"/>
      <c r="N425" s="130"/>
      <c r="O425" s="154"/>
      <c r="P425" s="130"/>
      <c r="Q425" s="158"/>
      <c r="R425" s="130"/>
      <c r="S425" s="130"/>
    </row>
    <row r="426" spans="1:19" ht="102" x14ac:dyDescent="0.25">
      <c r="A426" s="2" t="s">
        <v>5467</v>
      </c>
      <c r="B426" s="2" t="s">
        <v>5464</v>
      </c>
      <c r="C426" s="5" t="s">
        <v>4943</v>
      </c>
      <c r="D426" s="22" t="s">
        <v>0</v>
      </c>
      <c r="E426" s="22">
        <v>30</v>
      </c>
      <c r="F426" s="22">
        <v>30</v>
      </c>
      <c r="G426" s="130"/>
      <c r="H426" s="130"/>
      <c r="I426" s="122">
        <v>3.45</v>
      </c>
      <c r="J426" s="130"/>
      <c r="K426" s="130"/>
      <c r="L426" s="110" t="s">
        <v>5602</v>
      </c>
      <c r="M426" s="130"/>
      <c r="N426" s="130"/>
      <c r="O426" s="154"/>
      <c r="P426" s="130"/>
      <c r="Q426" s="158"/>
      <c r="R426" s="130"/>
      <c r="S426" s="130"/>
    </row>
    <row r="427" spans="1:19" ht="102" x14ac:dyDescent="0.25">
      <c r="A427" s="2" t="s">
        <v>5468</v>
      </c>
      <c r="B427" s="2" t="s">
        <v>5464</v>
      </c>
      <c r="C427" s="5" t="s">
        <v>4946</v>
      </c>
      <c r="D427" s="22" t="s">
        <v>0</v>
      </c>
      <c r="E427" s="22">
        <v>30</v>
      </c>
      <c r="F427" s="22">
        <v>30</v>
      </c>
      <c r="G427" s="130"/>
      <c r="H427" s="130"/>
      <c r="I427" s="122">
        <v>3.45</v>
      </c>
      <c r="J427" s="130"/>
      <c r="K427" s="130"/>
      <c r="L427" s="110" t="s">
        <v>5602</v>
      </c>
      <c r="M427" s="130"/>
      <c r="N427" s="130"/>
      <c r="O427" s="154"/>
      <c r="P427" s="130"/>
      <c r="Q427" s="158"/>
      <c r="R427" s="130"/>
      <c r="S427" s="130"/>
    </row>
    <row r="428" spans="1:19" ht="102" x14ac:dyDescent="0.25">
      <c r="A428" s="2" t="s">
        <v>5469</v>
      </c>
      <c r="B428" s="2" t="s">
        <v>5464</v>
      </c>
      <c r="C428" s="5" t="s">
        <v>4949</v>
      </c>
      <c r="D428" s="22" t="s">
        <v>0</v>
      </c>
      <c r="E428" s="22">
        <v>30</v>
      </c>
      <c r="F428" s="22">
        <v>30</v>
      </c>
      <c r="G428" s="130"/>
      <c r="H428" s="130"/>
      <c r="I428" s="122">
        <v>3.45</v>
      </c>
      <c r="J428" s="130"/>
      <c r="K428" s="130"/>
      <c r="L428" s="110" t="s">
        <v>5602</v>
      </c>
      <c r="M428" s="130"/>
      <c r="N428" s="130"/>
      <c r="O428" s="154"/>
      <c r="P428" s="130"/>
      <c r="Q428" s="158"/>
      <c r="R428" s="130"/>
      <c r="S428" s="130"/>
    </row>
    <row r="429" spans="1:19" ht="42.75" x14ac:dyDescent="0.25">
      <c r="A429" s="4" t="s">
        <v>5470</v>
      </c>
      <c r="B429" s="4" t="s">
        <v>5471</v>
      </c>
      <c r="C429" s="5"/>
      <c r="D429" s="22"/>
      <c r="E429" s="22"/>
      <c r="F429" s="22"/>
      <c r="G429" s="137"/>
      <c r="H429" s="137"/>
      <c r="I429" s="137"/>
      <c r="J429" s="137"/>
      <c r="K429" s="137"/>
      <c r="L429" s="137"/>
      <c r="M429" s="137"/>
      <c r="N429" s="137"/>
      <c r="O429" s="317"/>
      <c r="P429" s="137"/>
      <c r="Q429" s="306"/>
      <c r="R429" s="137"/>
      <c r="S429" s="137"/>
    </row>
    <row r="430" spans="1:19" ht="114.75" customHeight="1" x14ac:dyDescent="0.25">
      <c r="A430" s="2" t="s">
        <v>5472</v>
      </c>
      <c r="B430" s="2" t="s">
        <v>5473</v>
      </c>
      <c r="C430" s="5" t="s">
        <v>5316</v>
      </c>
      <c r="D430" s="22" t="s">
        <v>0</v>
      </c>
      <c r="E430" s="22">
        <v>50</v>
      </c>
      <c r="F430" s="22">
        <v>50</v>
      </c>
      <c r="G430" s="130"/>
      <c r="H430" s="130"/>
      <c r="I430" s="120"/>
      <c r="J430" s="130"/>
      <c r="K430" s="130"/>
      <c r="L430" s="110" t="s">
        <v>5602</v>
      </c>
      <c r="M430" s="130"/>
      <c r="N430" s="130"/>
      <c r="O430" s="154"/>
      <c r="P430" s="130"/>
      <c r="Q430" s="158"/>
      <c r="R430" s="130"/>
      <c r="S430" s="130"/>
    </row>
    <row r="431" spans="1:19" ht="114.75" customHeight="1" x14ac:dyDescent="0.25">
      <c r="A431" s="2" t="s">
        <v>5474</v>
      </c>
      <c r="B431" s="2" t="s">
        <v>5475</v>
      </c>
      <c r="C431" s="5" t="s">
        <v>4940</v>
      </c>
      <c r="D431" s="22" t="s">
        <v>0</v>
      </c>
      <c r="E431" s="22">
        <v>50</v>
      </c>
      <c r="F431" s="22">
        <v>50</v>
      </c>
      <c r="G431" s="130"/>
      <c r="H431" s="130"/>
      <c r="I431" s="120"/>
      <c r="J431" s="130"/>
      <c r="K431" s="130"/>
      <c r="L431" s="110" t="s">
        <v>5602</v>
      </c>
      <c r="M431" s="130"/>
      <c r="N431" s="130"/>
      <c r="O431" s="154"/>
      <c r="P431" s="130"/>
      <c r="Q431" s="158"/>
      <c r="R431" s="130"/>
      <c r="S431" s="130"/>
    </row>
    <row r="432" spans="1:19" ht="114.75" customHeight="1" x14ac:dyDescent="0.25">
      <c r="A432" s="2" t="s">
        <v>5476</v>
      </c>
      <c r="B432" s="2" t="s">
        <v>5475</v>
      </c>
      <c r="C432" s="5" t="s">
        <v>4943</v>
      </c>
      <c r="D432" s="22" t="s">
        <v>0</v>
      </c>
      <c r="E432" s="22">
        <v>50</v>
      </c>
      <c r="F432" s="22">
        <v>50</v>
      </c>
      <c r="G432" s="130"/>
      <c r="H432" s="130"/>
      <c r="I432" s="120"/>
      <c r="J432" s="130"/>
      <c r="K432" s="130"/>
      <c r="L432" s="110" t="s">
        <v>5602</v>
      </c>
      <c r="M432" s="130"/>
      <c r="N432" s="130"/>
      <c r="O432" s="154"/>
      <c r="P432" s="130"/>
      <c r="Q432" s="158"/>
      <c r="R432" s="130"/>
      <c r="S432" s="130"/>
    </row>
    <row r="433" spans="1:19" ht="114.75" customHeight="1" x14ac:dyDescent="0.25">
      <c r="A433" s="2" t="s">
        <v>5477</v>
      </c>
      <c r="B433" s="2" t="s">
        <v>5478</v>
      </c>
      <c r="C433" s="5" t="s">
        <v>4946</v>
      </c>
      <c r="D433" s="22" t="s">
        <v>0</v>
      </c>
      <c r="E433" s="22">
        <v>50</v>
      </c>
      <c r="F433" s="22">
        <v>50</v>
      </c>
      <c r="G433" s="130"/>
      <c r="H433" s="130"/>
      <c r="I433" s="120"/>
      <c r="J433" s="130"/>
      <c r="K433" s="130"/>
      <c r="L433" s="110" t="s">
        <v>5602</v>
      </c>
      <c r="M433" s="130"/>
      <c r="N433" s="130"/>
      <c r="O433" s="154"/>
      <c r="P433" s="130"/>
      <c r="Q433" s="158"/>
      <c r="R433" s="130"/>
      <c r="S433" s="130"/>
    </row>
    <row r="434" spans="1:19" ht="114.75" customHeight="1" x14ac:dyDescent="0.25">
      <c r="A434" s="2" t="s">
        <v>5479</v>
      </c>
      <c r="B434" s="2" t="s">
        <v>5473</v>
      </c>
      <c r="C434" s="5" t="s">
        <v>4949</v>
      </c>
      <c r="D434" s="22" t="s">
        <v>0</v>
      </c>
      <c r="E434" s="22">
        <v>50</v>
      </c>
      <c r="F434" s="22">
        <v>50</v>
      </c>
      <c r="G434" s="130"/>
      <c r="H434" s="130"/>
      <c r="I434" s="120"/>
      <c r="J434" s="130"/>
      <c r="K434" s="130"/>
      <c r="L434" s="110" t="s">
        <v>5602</v>
      </c>
      <c r="M434" s="130"/>
      <c r="N434" s="130"/>
      <c r="O434" s="154"/>
      <c r="P434" s="130"/>
      <c r="Q434" s="158"/>
      <c r="R434" s="130"/>
      <c r="S434" s="130"/>
    </row>
    <row r="435" spans="1:19" ht="28.5" x14ac:dyDescent="0.25">
      <c r="A435" s="4" t="s">
        <v>5480</v>
      </c>
      <c r="B435" s="4" t="s">
        <v>5481</v>
      </c>
      <c r="C435" s="5"/>
      <c r="D435" s="22"/>
      <c r="E435" s="22"/>
      <c r="F435" s="22"/>
      <c r="G435" s="112"/>
      <c r="H435" s="112"/>
      <c r="I435" s="112"/>
      <c r="J435" s="112"/>
      <c r="K435" s="112"/>
      <c r="L435" s="112"/>
      <c r="M435" s="112"/>
      <c r="N435" s="112"/>
      <c r="O435" s="143"/>
      <c r="P435" s="112"/>
      <c r="Q435" s="157"/>
      <c r="R435" s="112"/>
      <c r="S435" s="112"/>
    </row>
    <row r="436" spans="1:19" ht="76.5" x14ac:dyDescent="0.25">
      <c r="A436" s="2" t="s">
        <v>5482</v>
      </c>
      <c r="B436" s="2" t="s">
        <v>5483</v>
      </c>
      <c r="C436" s="5" t="s">
        <v>5314</v>
      </c>
      <c r="D436" s="22" t="s">
        <v>0</v>
      </c>
      <c r="E436" s="22">
        <v>30</v>
      </c>
      <c r="F436" s="22">
        <v>30</v>
      </c>
      <c r="G436" s="130"/>
      <c r="H436" s="130"/>
      <c r="I436" s="120">
        <v>1.8</v>
      </c>
      <c r="J436" s="130"/>
      <c r="K436" s="122">
        <v>6</v>
      </c>
      <c r="L436" s="110" t="s">
        <v>5602</v>
      </c>
      <c r="M436" s="130"/>
      <c r="N436" s="130"/>
      <c r="O436" s="154"/>
      <c r="P436" s="130"/>
      <c r="Q436" s="158"/>
      <c r="R436" s="130"/>
      <c r="S436" s="130"/>
    </row>
    <row r="437" spans="1:19" ht="76.5" x14ac:dyDescent="0.25">
      <c r="A437" s="2" t="s">
        <v>5484</v>
      </c>
      <c r="B437" s="2" t="s">
        <v>5483</v>
      </c>
      <c r="C437" s="5" t="s">
        <v>5316</v>
      </c>
      <c r="D437" s="22" t="s">
        <v>0</v>
      </c>
      <c r="E437" s="22">
        <v>30</v>
      </c>
      <c r="F437" s="22">
        <v>300</v>
      </c>
      <c r="G437" s="130"/>
      <c r="H437" s="130"/>
      <c r="I437" s="120">
        <v>1.8</v>
      </c>
      <c r="J437" s="130"/>
      <c r="K437" s="122">
        <v>6</v>
      </c>
      <c r="L437" s="110" t="s">
        <v>5602</v>
      </c>
      <c r="M437" s="130"/>
      <c r="N437" s="130"/>
      <c r="O437" s="154"/>
      <c r="P437" s="130"/>
      <c r="Q437" s="158"/>
      <c r="R437" s="130"/>
      <c r="S437" s="130"/>
    </row>
    <row r="438" spans="1:19" ht="76.5" x14ac:dyDescent="0.25">
      <c r="A438" s="2" t="s">
        <v>5485</v>
      </c>
      <c r="B438" s="2" t="s">
        <v>5483</v>
      </c>
      <c r="C438" s="5" t="s">
        <v>4940</v>
      </c>
      <c r="D438" s="22" t="s">
        <v>0</v>
      </c>
      <c r="E438" s="22">
        <v>30</v>
      </c>
      <c r="F438" s="22">
        <v>660</v>
      </c>
      <c r="G438" s="130"/>
      <c r="H438" s="130"/>
      <c r="I438" s="120">
        <v>1.8</v>
      </c>
      <c r="J438" s="130"/>
      <c r="K438" s="122">
        <v>6</v>
      </c>
      <c r="L438" s="110" t="s">
        <v>5602</v>
      </c>
      <c r="M438" s="130"/>
      <c r="N438" s="130"/>
      <c r="O438" s="154"/>
      <c r="P438" s="130"/>
      <c r="Q438" s="158"/>
      <c r="R438" s="130"/>
      <c r="S438" s="130"/>
    </row>
    <row r="439" spans="1:19" ht="76.5" x14ac:dyDescent="0.25">
      <c r="A439" s="2" t="s">
        <v>5486</v>
      </c>
      <c r="B439" s="2" t="s">
        <v>5483</v>
      </c>
      <c r="C439" s="5" t="s">
        <v>4943</v>
      </c>
      <c r="D439" s="22" t="s">
        <v>0</v>
      </c>
      <c r="E439" s="22">
        <v>30</v>
      </c>
      <c r="F439" s="22">
        <v>30</v>
      </c>
      <c r="G439" s="130"/>
      <c r="H439" s="130"/>
      <c r="I439" s="120">
        <v>1.8</v>
      </c>
      <c r="J439" s="130"/>
      <c r="K439" s="122">
        <v>6</v>
      </c>
      <c r="L439" s="110" t="s">
        <v>5602</v>
      </c>
      <c r="M439" s="130"/>
      <c r="N439" s="130"/>
      <c r="O439" s="154"/>
      <c r="P439" s="130"/>
      <c r="Q439" s="158"/>
      <c r="R439" s="130"/>
      <c r="S439" s="130"/>
    </row>
    <row r="440" spans="1:19" ht="76.5" x14ac:dyDescent="0.25">
      <c r="A440" s="2" t="s">
        <v>5487</v>
      </c>
      <c r="B440" s="2" t="s">
        <v>5483</v>
      </c>
      <c r="C440" s="5" t="s">
        <v>4946</v>
      </c>
      <c r="D440" s="22" t="s">
        <v>0</v>
      </c>
      <c r="E440" s="22">
        <v>30</v>
      </c>
      <c r="F440" s="22">
        <v>840</v>
      </c>
      <c r="G440" s="130"/>
      <c r="H440" s="130"/>
      <c r="I440" s="120">
        <v>1.8</v>
      </c>
      <c r="J440" s="130"/>
      <c r="K440" s="122">
        <v>6</v>
      </c>
      <c r="L440" s="110" t="s">
        <v>5602</v>
      </c>
      <c r="M440" s="130"/>
      <c r="N440" s="130"/>
      <c r="O440" s="154"/>
      <c r="P440" s="130"/>
      <c r="Q440" s="158"/>
      <c r="R440" s="130"/>
      <c r="S440" s="130"/>
    </row>
    <row r="441" spans="1:19" ht="28.5" x14ac:dyDescent="0.25">
      <c r="A441" s="4" t="s">
        <v>5488</v>
      </c>
      <c r="B441" s="4" t="s">
        <v>5489</v>
      </c>
      <c r="C441" s="5"/>
      <c r="D441" s="22"/>
      <c r="E441" s="22"/>
      <c r="F441" s="22"/>
      <c r="G441" s="131"/>
      <c r="H441" s="131"/>
      <c r="I441" s="131"/>
      <c r="J441" s="131"/>
      <c r="K441" s="131"/>
      <c r="L441" s="338"/>
      <c r="M441" s="131"/>
      <c r="N441" s="131"/>
      <c r="O441" s="155"/>
      <c r="P441" s="131"/>
      <c r="Q441" s="168"/>
      <c r="R441" s="131"/>
      <c r="S441" s="131"/>
    </row>
    <row r="442" spans="1:19" ht="51" x14ac:dyDescent="0.25">
      <c r="A442" s="2" t="s">
        <v>5490</v>
      </c>
      <c r="B442" s="2" t="s">
        <v>5491</v>
      </c>
      <c r="C442" s="5" t="s">
        <v>5492</v>
      </c>
      <c r="D442" s="22" t="s">
        <v>0</v>
      </c>
      <c r="E442" s="22">
        <v>30</v>
      </c>
      <c r="F442" s="22">
        <v>30</v>
      </c>
      <c r="G442" s="130"/>
      <c r="H442" s="130"/>
      <c r="I442" s="122">
        <v>2.13</v>
      </c>
      <c r="J442" s="130"/>
      <c r="K442" s="122">
        <v>6</v>
      </c>
      <c r="L442" s="110" t="s">
        <v>5602</v>
      </c>
      <c r="M442" s="130"/>
      <c r="N442" s="130"/>
      <c r="O442" s="154"/>
      <c r="P442" s="130"/>
      <c r="Q442" s="111">
        <v>20</v>
      </c>
      <c r="R442" s="130"/>
      <c r="S442" s="130"/>
    </row>
    <row r="443" spans="1:19" ht="51" x14ac:dyDescent="0.25">
      <c r="A443" s="2" t="s">
        <v>5493</v>
      </c>
      <c r="B443" s="2" t="s">
        <v>5491</v>
      </c>
      <c r="C443" s="5" t="s">
        <v>5494</v>
      </c>
      <c r="D443" s="22" t="s">
        <v>0</v>
      </c>
      <c r="E443" s="22">
        <v>30</v>
      </c>
      <c r="F443" s="22">
        <v>30</v>
      </c>
      <c r="G443" s="130"/>
      <c r="H443" s="130"/>
      <c r="I443" s="122">
        <v>2.13</v>
      </c>
      <c r="J443" s="130"/>
      <c r="K443" s="122">
        <v>6</v>
      </c>
      <c r="L443" s="110" t="s">
        <v>5602</v>
      </c>
      <c r="M443" s="130"/>
      <c r="N443" s="130"/>
      <c r="O443" s="154"/>
      <c r="P443" s="130"/>
      <c r="Q443" s="111">
        <v>20</v>
      </c>
      <c r="R443" s="130"/>
      <c r="S443" s="130"/>
    </row>
    <row r="444" spans="1:19" ht="51" x14ac:dyDescent="0.25">
      <c r="A444" s="2" t="s">
        <v>5495</v>
      </c>
      <c r="B444" s="2" t="s">
        <v>5491</v>
      </c>
      <c r="C444" s="5" t="s">
        <v>5496</v>
      </c>
      <c r="D444" s="22" t="s">
        <v>0</v>
      </c>
      <c r="E444" s="22">
        <v>30</v>
      </c>
      <c r="F444" s="22">
        <v>30</v>
      </c>
      <c r="G444" s="130"/>
      <c r="H444" s="130"/>
      <c r="I444" s="122">
        <v>2.13</v>
      </c>
      <c r="J444" s="130"/>
      <c r="K444" s="122">
        <v>6</v>
      </c>
      <c r="L444" s="110" t="s">
        <v>5602</v>
      </c>
      <c r="M444" s="130"/>
      <c r="N444" s="130"/>
      <c r="O444" s="154"/>
      <c r="P444" s="130"/>
      <c r="Q444" s="111">
        <v>20</v>
      </c>
      <c r="R444" s="130"/>
      <c r="S444" s="130"/>
    </row>
    <row r="445" spans="1:19" ht="51" x14ac:dyDescent="0.25">
      <c r="A445" s="2" t="s">
        <v>5497</v>
      </c>
      <c r="B445" s="2" t="s">
        <v>5491</v>
      </c>
      <c r="C445" s="5" t="s">
        <v>5498</v>
      </c>
      <c r="D445" s="22" t="s">
        <v>0</v>
      </c>
      <c r="E445" s="22">
        <v>30</v>
      </c>
      <c r="F445" s="22">
        <v>30</v>
      </c>
      <c r="G445" s="130"/>
      <c r="H445" s="130"/>
      <c r="I445" s="122">
        <v>2.13</v>
      </c>
      <c r="J445" s="130"/>
      <c r="K445" s="122">
        <v>6</v>
      </c>
      <c r="L445" s="110" t="s">
        <v>5602</v>
      </c>
      <c r="M445" s="130"/>
      <c r="N445" s="130"/>
      <c r="O445" s="154"/>
      <c r="P445" s="130"/>
      <c r="Q445" s="111">
        <v>20</v>
      </c>
      <c r="R445" s="130"/>
      <c r="S445" s="130"/>
    </row>
    <row r="446" spans="1:19" ht="51" x14ac:dyDescent="0.25">
      <c r="A446" s="2" t="s">
        <v>5499</v>
      </c>
      <c r="B446" s="2" t="s">
        <v>5491</v>
      </c>
      <c r="C446" s="5" t="s">
        <v>5500</v>
      </c>
      <c r="D446" s="22" t="s">
        <v>0</v>
      </c>
      <c r="E446" s="22">
        <v>30</v>
      </c>
      <c r="F446" s="22">
        <v>30</v>
      </c>
      <c r="G446" s="130"/>
      <c r="H446" s="130"/>
      <c r="I446" s="122">
        <v>2.13</v>
      </c>
      <c r="J446" s="130"/>
      <c r="K446" s="130"/>
      <c r="L446" s="110" t="s">
        <v>5602</v>
      </c>
      <c r="M446" s="130"/>
      <c r="N446" s="130"/>
      <c r="O446" s="154"/>
      <c r="P446" s="130"/>
      <c r="Q446" s="111">
        <v>20</v>
      </c>
      <c r="R446" s="130"/>
      <c r="S446" s="130"/>
    </row>
    <row r="447" spans="1:19" ht="28.5" x14ac:dyDescent="0.25">
      <c r="A447" s="4" t="s">
        <v>5501</v>
      </c>
      <c r="B447" s="4" t="s">
        <v>5502</v>
      </c>
      <c r="C447" s="5"/>
      <c r="D447" s="22"/>
      <c r="E447" s="22"/>
      <c r="F447" s="22"/>
      <c r="G447" s="131"/>
      <c r="H447" s="131"/>
      <c r="I447" s="131"/>
      <c r="J447" s="131"/>
      <c r="K447" s="131"/>
      <c r="L447" s="338"/>
      <c r="M447" s="131"/>
      <c r="N447" s="131"/>
      <c r="O447" s="155"/>
      <c r="P447" s="131"/>
      <c r="Q447" s="168"/>
      <c r="R447" s="131"/>
      <c r="S447" s="131"/>
    </row>
    <row r="448" spans="1:19" ht="51" x14ac:dyDescent="0.25">
      <c r="A448" s="2" t="s">
        <v>5503</v>
      </c>
      <c r="B448" s="2" t="s">
        <v>5504</v>
      </c>
      <c r="C448" s="5" t="s">
        <v>212</v>
      </c>
      <c r="D448" s="22" t="s">
        <v>0</v>
      </c>
      <c r="E448" s="22">
        <v>10</v>
      </c>
      <c r="F448" s="22">
        <v>10</v>
      </c>
      <c r="G448" s="130"/>
      <c r="H448" s="130"/>
      <c r="I448" s="122">
        <v>3.75</v>
      </c>
      <c r="J448" s="130"/>
      <c r="K448" s="130"/>
      <c r="L448" s="110" t="s">
        <v>5602</v>
      </c>
      <c r="M448" s="130"/>
      <c r="N448" s="130"/>
      <c r="O448" s="154"/>
      <c r="P448" s="130"/>
      <c r="Q448" s="158"/>
      <c r="R448" s="130"/>
      <c r="S448" s="130"/>
    </row>
    <row r="449" spans="1:19" x14ac:dyDescent="0.25">
      <c r="A449" s="4" t="s">
        <v>5505</v>
      </c>
      <c r="B449" s="4" t="s">
        <v>5506</v>
      </c>
      <c r="C449" s="5"/>
      <c r="D449" s="22"/>
      <c r="E449" s="22"/>
      <c r="F449" s="22"/>
      <c r="G449" s="137"/>
      <c r="H449" s="137"/>
      <c r="I449" s="137"/>
      <c r="J449" s="137"/>
      <c r="K449" s="137"/>
      <c r="L449" s="137"/>
      <c r="M449" s="137"/>
      <c r="N449" s="137"/>
      <c r="O449" s="317"/>
      <c r="P449" s="137"/>
      <c r="Q449" s="306"/>
      <c r="R449" s="137"/>
      <c r="S449" s="137"/>
    </row>
    <row r="450" spans="1:19" ht="38.25" x14ac:dyDescent="0.25">
      <c r="A450" s="2" t="s">
        <v>5507</v>
      </c>
      <c r="B450" s="2" t="s">
        <v>5508</v>
      </c>
      <c r="C450" s="86" t="s">
        <v>5312</v>
      </c>
      <c r="D450" s="96" t="s">
        <v>0</v>
      </c>
      <c r="E450" s="22">
        <v>100</v>
      </c>
      <c r="F450" s="30">
        <v>300</v>
      </c>
      <c r="G450" s="110"/>
      <c r="H450" s="110">
        <v>0.13</v>
      </c>
      <c r="I450" s="110"/>
      <c r="J450" s="116">
        <v>2.5</v>
      </c>
      <c r="K450" s="110">
        <v>1</v>
      </c>
      <c r="L450" s="110" t="s">
        <v>5602</v>
      </c>
      <c r="M450" s="110"/>
      <c r="N450" s="110">
        <v>0.22</v>
      </c>
      <c r="O450" s="144">
        <v>2</v>
      </c>
      <c r="P450" s="110"/>
      <c r="Q450" s="111">
        <v>10</v>
      </c>
      <c r="R450" s="110"/>
      <c r="S450" s="110"/>
    </row>
    <row r="451" spans="1:19" ht="38.25" x14ac:dyDescent="0.25">
      <c r="A451" s="2" t="s">
        <v>5509</v>
      </c>
      <c r="B451" s="2" t="s">
        <v>5508</v>
      </c>
      <c r="C451" s="5" t="str">
        <f>C450</f>
        <v>Ch 6</v>
      </c>
      <c r="D451" s="22" t="s">
        <v>0</v>
      </c>
      <c r="E451" s="22">
        <v>20</v>
      </c>
      <c r="F451" s="30">
        <v>20</v>
      </c>
      <c r="G451" s="110"/>
      <c r="H451" s="110">
        <v>0.13</v>
      </c>
      <c r="I451" s="110"/>
      <c r="J451" s="117"/>
      <c r="K451" s="110">
        <v>1</v>
      </c>
      <c r="L451" s="110" t="s">
        <v>5602</v>
      </c>
      <c r="M451" s="110"/>
      <c r="N451" s="110"/>
      <c r="O451" s="144">
        <v>2</v>
      </c>
      <c r="P451" s="110"/>
      <c r="Q451" s="111"/>
      <c r="R451" s="110"/>
      <c r="S451" s="110"/>
    </row>
    <row r="452" spans="1:19" ht="38.25" x14ac:dyDescent="0.25">
      <c r="A452" s="2" t="s">
        <v>5510</v>
      </c>
      <c r="B452" s="2" t="s">
        <v>5508</v>
      </c>
      <c r="C452" s="5" t="s">
        <v>5314</v>
      </c>
      <c r="D452" s="22" t="s">
        <v>0</v>
      </c>
      <c r="E452" s="22">
        <v>100</v>
      </c>
      <c r="F452" s="30">
        <v>400</v>
      </c>
      <c r="G452" s="130"/>
      <c r="H452" s="110">
        <v>0.13</v>
      </c>
      <c r="I452" s="122">
        <v>0.37</v>
      </c>
      <c r="J452" s="116">
        <v>2.5</v>
      </c>
      <c r="K452" s="110">
        <v>1</v>
      </c>
      <c r="L452" s="110" t="s">
        <v>5602</v>
      </c>
      <c r="M452" s="130"/>
      <c r="N452" s="110">
        <v>0.22</v>
      </c>
      <c r="O452" s="144">
        <v>2</v>
      </c>
      <c r="P452" s="122">
        <v>0.24</v>
      </c>
      <c r="Q452" s="111">
        <v>10</v>
      </c>
      <c r="R452" s="130"/>
      <c r="S452" s="130"/>
    </row>
    <row r="453" spans="1:19" ht="38.25" x14ac:dyDescent="0.25">
      <c r="A453" s="2" t="s">
        <v>5511</v>
      </c>
      <c r="B453" s="2" t="s">
        <v>5508</v>
      </c>
      <c r="C453" s="5" t="str">
        <f>C452</f>
        <v>Ch 8</v>
      </c>
      <c r="D453" s="22" t="s">
        <v>0</v>
      </c>
      <c r="E453" s="22">
        <v>20</v>
      </c>
      <c r="F453" s="30">
        <v>80</v>
      </c>
      <c r="G453" s="114"/>
      <c r="H453" s="110">
        <v>0.13</v>
      </c>
      <c r="I453" s="102">
        <v>0.36</v>
      </c>
      <c r="J453" s="117"/>
      <c r="K453" s="110">
        <v>1</v>
      </c>
      <c r="L453" s="110" t="s">
        <v>5602</v>
      </c>
      <c r="M453" s="114"/>
      <c r="N453" s="114"/>
      <c r="O453" s="144">
        <v>2</v>
      </c>
      <c r="P453" s="102"/>
      <c r="Q453" s="108"/>
      <c r="R453" s="114"/>
      <c r="S453" s="114"/>
    </row>
    <row r="454" spans="1:19" ht="38.25" x14ac:dyDescent="0.25">
      <c r="A454" s="2" t="s">
        <v>5512</v>
      </c>
      <c r="B454" s="2" t="s">
        <v>5508</v>
      </c>
      <c r="C454" s="5" t="s">
        <v>5316</v>
      </c>
      <c r="D454" s="22" t="s">
        <v>0</v>
      </c>
      <c r="E454" s="22">
        <v>100</v>
      </c>
      <c r="F454" s="30">
        <v>950</v>
      </c>
      <c r="G454" s="130"/>
      <c r="H454" s="110">
        <v>0.13</v>
      </c>
      <c r="I454" s="122">
        <v>0.37</v>
      </c>
      <c r="J454" s="116">
        <v>2.5</v>
      </c>
      <c r="K454" s="110">
        <v>1</v>
      </c>
      <c r="L454" s="110" t="s">
        <v>5602</v>
      </c>
      <c r="M454" s="130"/>
      <c r="N454" s="110">
        <v>0.22</v>
      </c>
      <c r="O454" s="144">
        <v>2</v>
      </c>
      <c r="P454" s="122">
        <v>0.24</v>
      </c>
      <c r="Q454" s="111">
        <v>10</v>
      </c>
      <c r="R454" s="130"/>
      <c r="S454" s="122">
        <v>0.4138</v>
      </c>
    </row>
    <row r="455" spans="1:19" ht="38.25" x14ac:dyDescent="0.25">
      <c r="A455" s="2" t="s">
        <v>5513</v>
      </c>
      <c r="B455" s="2" t="s">
        <v>5508</v>
      </c>
      <c r="C455" s="5" t="str">
        <f>C454</f>
        <v>Ch 10</v>
      </c>
      <c r="D455" s="22" t="s">
        <v>0</v>
      </c>
      <c r="E455" s="22">
        <v>20</v>
      </c>
      <c r="F455" s="30">
        <v>40</v>
      </c>
      <c r="G455" s="114"/>
      <c r="H455" s="110">
        <v>0.13</v>
      </c>
      <c r="I455" s="102">
        <v>0.36</v>
      </c>
      <c r="J455" s="117"/>
      <c r="K455" s="110">
        <v>1</v>
      </c>
      <c r="L455" s="110" t="s">
        <v>5602</v>
      </c>
      <c r="M455" s="114"/>
      <c r="N455" s="114"/>
      <c r="O455" s="144">
        <v>2</v>
      </c>
      <c r="P455" s="114"/>
      <c r="Q455" s="108"/>
      <c r="R455" s="114"/>
      <c r="S455" s="114"/>
    </row>
    <row r="456" spans="1:19" ht="38.25" x14ac:dyDescent="0.25">
      <c r="A456" s="2" t="s">
        <v>5514</v>
      </c>
      <c r="B456" s="2" t="s">
        <v>5508</v>
      </c>
      <c r="C456" s="5" t="s">
        <v>4940</v>
      </c>
      <c r="D456" s="22" t="s">
        <v>0</v>
      </c>
      <c r="E456" s="22">
        <v>100</v>
      </c>
      <c r="F456" s="30">
        <v>300</v>
      </c>
      <c r="G456" s="130"/>
      <c r="H456" s="110">
        <v>0.13</v>
      </c>
      <c r="I456" s="120">
        <v>0.4</v>
      </c>
      <c r="J456" s="116">
        <v>2.5</v>
      </c>
      <c r="K456" s="110">
        <v>1</v>
      </c>
      <c r="L456" s="110" t="s">
        <v>5602</v>
      </c>
      <c r="M456" s="335">
        <v>0.17</v>
      </c>
      <c r="N456" s="111">
        <v>0.18</v>
      </c>
      <c r="O456" s="144">
        <v>2</v>
      </c>
      <c r="P456" s="337">
        <v>0.24</v>
      </c>
      <c r="Q456" s="111">
        <v>10</v>
      </c>
      <c r="R456" s="130"/>
      <c r="S456" s="130"/>
    </row>
    <row r="457" spans="1:19" ht="38.25" x14ac:dyDescent="0.25">
      <c r="A457" s="2" t="s">
        <v>5515</v>
      </c>
      <c r="B457" s="2" t="s">
        <v>5508</v>
      </c>
      <c r="C457" s="5" t="str">
        <f>C456</f>
        <v>Ch 12</v>
      </c>
      <c r="D457" s="22" t="s">
        <v>0</v>
      </c>
      <c r="E457" s="22">
        <v>20</v>
      </c>
      <c r="F457" s="30">
        <v>450</v>
      </c>
      <c r="G457" s="114"/>
      <c r="H457" s="110">
        <v>0.13</v>
      </c>
      <c r="I457" s="114">
        <v>0.36</v>
      </c>
      <c r="J457" s="117"/>
      <c r="K457" s="110">
        <v>1</v>
      </c>
      <c r="L457" s="110" t="s">
        <v>5602</v>
      </c>
      <c r="M457" s="114">
        <v>0.1832</v>
      </c>
      <c r="N457" s="111">
        <v>0.28000000000000003</v>
      </c>
      <c r="O457" s="144">
        <v>2</v>
      </c>
      <c r="P457" s="114"/>
      <c r="Q457" s="108"/>
      <c r="R457" s="114"/>
      <c r="S457" s="114"/>
    </row>
    <row r="458" spans="1:19" ht="38.25" x14ac:dyDescent="0.25">
      <c r="A458" s="2" t="s">
        <v>5516</v>
      </c>
      <c r="B458" s="2" t="s">
        <v>5508</v>
      </c>
      <c r="C458" s="5" t="s">
        <v>4943</v>
      </c>
      <c r="D458" s="22" t="s">
        <v>0</v>
      </c>
      <c r="E458" s="22">
        <v>100</v>
      </c>
      <c r="F458" s="30">
        <v>1700</v>
      </c>
      <c r="G458" s="130"/>
      <c r="H458" s="110">
        <v>0.13</v>
      </c>
      <c r="I458" s="120">
        <v>0.4</v>
      </c>
      <c r="J458" s="116">
        <v>2.5</v>
      </c>
      <c r="K458" s="110">
        <v>1</v>
      </c>
      <c r="L458" s="110" t="s">
        <v>5602</v>
      </c>
      <c r="M458" s="335">
        <v>0.17</v>
      </c>
      <c r="N458" s="111">
        <v>0.18</v>
      </c>
      <c r="O458" s="144">
        <v>2</v>
      </c>
      <c r="P458" s="337">
        <v>0.24</v>
      </c>
      <c r="Q458" s="111">
        <v>10</v>
      </c>
      <c r="R458" s="130"/>
      <c r="S458" s="122">
        <v>0.4138</v>
      </c>
    </row>
    <row r="459" spans="1:19" ht="38.25" x14ac:dyDescent="0.25">
      <c r="A459" s="2" t="s">
        <v>5517</v>
      </c>
      <c r="B459" s="2" t="s">
        <v>5508</v>
      </c>
      <c r="C459" s="5" t="str">
        <f>C458</f>
        <v>Ch 14</v>
      </c>
      <c r="D459" s="22" t="s">
        <v>0</v>
      </c>
      <c r="E459" s="22">
        <v>20</v>
      </c>
      <c r="F459" s="30">
        <v>1550</v>
      </c>
      <c r="G459" s="339">
        <v>0.9</v>
      </c>
      <c r="H459" s="110">
        <v>0.13</v>
      </c>
      <c r="I459" s="135">
        <v>0.4</v>
      </c>
      <c r="J459" s="117"/>
      <c r="K459" s="110">
        <v>1</v>
      </c>
      <c r="L459" s="110" t="s">
        <v>5602</v>
      </c>
      <c r="M459" s="110">
        <v>0.18959999999999999</v>
      </c>
      <c r="N459" s="111">
        <v>0.28000000000000003</v>
      </c>
      <c r="O459" s="144">
        <v>2</v>
      </c>
      <c r="P459" s="110"/>
      <c r="Q459" s="111"/>
      <c r="R459" s="110"/>
      <c r="S459" s="110"/>
    </row>
    <row r="460" spans="1:19" ht="38.25" x14ac:dyDescent="0.25">
      <c r="A460" s="2" t="s">
        <v>5518</v>
      </c>
      <c r="B460" s="2" t="s">
        <v>5508</v>
      </c>
      <c r="C460" s="5" t="s">
        <v>4946</v>
      </c>
      <c r="D460" s="22" t="s">
        <v>0</v>
      </c>
      <c r="E460" s="22">
        <v>100</v>
      </c>
      <c r="F460" s="30">
        <v>3461</v>
      </c>
      <c r="G460" s="339">
        <v>0.9</v>
      </c>
      <c r="H460" s="110">
        <v>0.13</v>
      </c>
      <c r="I460" s="120">
        <v>0.4</v>
      </c>
      <c r="J460" s="116">
        <v>2.5</v>
      </c>
      <c r="K460" s="110">
        <v>1</v>
      </c>
      <c r="L460" s="110" t="s">
        <v>5602</v>
      </c>
      <c r="M460" s="335">
        <v>0.17</v>
      </c>
      <c r="N460" s="111">
        <v>0.18</v>
      </c>
      <c r="O460" s="144">
        <v>2</v>
      </c>
      <c r="P460" s="337">
        <v>0.24</v>
      </c>
      <c r="Q460" s="111">
        <v>10</v>
      </c>
      <c r="R460" s="130"/>
      <c r="S460" s="122">
        <v>0.4138</v>
      </c>
    </row>
    <row r="461" spans="1:19" ht="38.25" x14ac:dyDescent="0.25">
      <c r="A461" s="2" t="s">
        <v>5519</v>
      </c>
      <c r="B461" s="2" t="s">
        <v>5508</v>
      </c>
      <c r="C461" s="5" t="str">
        <f>C460</f>
        <v>Ch 16</v>
      </c>
      <c r="D461" s="22" t="s">
        <v>0</v>
      </c>
      <c r="E461" s="22">
        <v>20</v>
      </c>
      <c r="F461" s="30">
        <v>12500</v>
      </c>
      <c r="G461" s="339">
        <v>0.9</v>
      </c>
      <c r="H461" s="110">
        <v>0.13</v>
      </c>
      <c r="I461" s="111">
        <v>0.4</v>
      </c>
      <c r="J461" s="117"/>
      <c r="K461" s="110">
        <v>1</v>
      </c>
      <c r="L461" s="110" t="s">
        <v>5602</v>
      </c>
      <c r="M461" s="110">
        <v>0.1832</v>
      </c>
      <c r="N461" s="111">
        <v>0.28000000000000003</v>
      </c>
      <c r="O461" s="144">
        <v>2</v>
      </c>
      <c r="P461" s="110"/>
      <c r="Q461" s="111"/>
      <c r="R461" s="110"/>
      <c r="S461" s="110"/>
    </row>
    <row r="462" spans="1:19" ht="38.25" x14ac:dyDescent="0.25">
      <c r="A462" s="2" t="s">
        <v>5520</v>
      </c>
      <c r="B462" s="2" t="s">
        <v>5508</v>
      </c>
      <c r="C462" s="5" t="s">
        <v>4949</v>
      </c>
      <c r="D462" s="22" t="s">
        <v>0</v>
      </c>
      <c r="E462" s="22">
        <v>100</v>
      </c>
      <c r="F462" s="30">
        <v>656</v>
      </c>
      <c r="G462" s="339">
        <v>0.9</v>
      </c>
      <c r="H462" s="110">
        <v>0.13</v>
      </c>
      <c r="I462" s="120">
        <v>0.4</v>
      </c>
      <c r="J462" s="116">
        <v>2.5</v>
      </c>
      <c r="K462" s="110">
        <v>1</v>
      </c>
      <c r="L462" s="110" t="s">
        <v>5602</v>
      </c>
      <c r="M462" s="335">
        <v>0.17</v>
      </c>
      <c r="N462" s="111">
        <v>0.18</v>
      </c>
      <c r="O462" s="144">
        <v>2</v>
      </c>
      <c r="P462" s="337">
        <v>0.24</v>
      </c>
      <c r="Q462" s="111">
        <v>10</v>
      </c>
      <c r="R462" s="130"/>
      <c r="S462" s="122">
        <v>0.4138</v>
      </c>
    </row>
    <row r="463" spans="1:19" ht="38.25" x14ac:dyDescent="0.25">
      <c r="A463" s="2" t="s">
        <v>5521</v>
      </c>
      <c r="B463" s="2" t="s">
        <v>5508</v>
      </c>
      <c r="C463" s="5" t="str">
        <f>C462</f>
        <v>Ch 18</v>
      </c>
      <c r="D463" s="22" t="s">
        <v>0</v>
      </c>
      <c r="E463" s="22">
        <v>20</v>
      </c>
      <c r="F463" s="30">
        <v>400</v>
      </c>
      <c r="G463" s="110"/>
      <c r="H463" s="110">
        <v>0.13</v>
      </c>
      <c r="I463" s="135">
        <v>0.4</v>
      </c>
      <c r="J463" s="116"/>
      <c r="K463" s="110">
        <v>1</v>
      </c>
      <c r="L463" s="110" t="s">
        <v>5602</v>
      </c>
      <c r="M463" s="110">
        <v>0.1832</v>
      </c>
      <c r="N463" s="111">
        <v>0.28000000000000003</v>
      </c>
      <c r="O463" s="144">
        <v>2</v>
      </c>
      <c r="P463" s="110"/>
      <c r="Q463" s="111"/>
      <c r="R463" s="110"/>
      <c r="S463" s="110"/>
    </row>
    <row r="464" spans="1:19" x14ac:dyDescent="0.25">
      <c r="A464" s="4" t="s">
        <v>5522</v>
      </c>
      <c r="B464" s="4" t="s">
        <v>5523</v>
      </c>
      <c r="C464" s="5"/>
      <c r="D464" s="22"/>
      <c r="E464" s="22"/>
      <c r="F464" s="22"/>
      <c r="G464" s="137"/>
      <c r="H464" s="137"/>
      <c r="I464" s="137"/>
      <c r="J464" s="137"/>
      <c r="K464" s="137"/>
      <c r="L464" s="137"/>
      <c r="M464" s="137"/>
      <c r="N464" s="137"/>
      <c r="O464" s="317"/>
      <c r="P464" s="137"/>
      <c r="Q464" s="306"/>
      <c r="R464" s="137"/>
      <c r="S464" s="137"/>
    </row>
    <row r="465" spans="1:19" ht="38.25" x14ac:dyDescent="0.25">
      <c r="A465" s="2" t="s">
        <v>5524</v>
      </c>
      <c r="B465" s="2" t="s">
        <v>5525</v>
      </c>
      <c r="C465" s="5" t="s">
        <v>5312</v>
      </c>
      <c r="D465" s="22" t="s">
        <v>0</v>
      </c>
      <c r="E465" s="22">
        <v>100</v>
      </c>
      <c r="F465" s="22">
        <v>400</v>
      </c>
      <c r="G465" s="110"/>
      <c r="H465" s="110">
        <v>0.15</v>
      </c>
      <c r="I465" s="110"/>
      <c r="J465" s="116">
        <v>2.5</v>
      </c>
      <c r="K465" s="110">
        <v>1</v>
      </c>
      <c r="L465" s="110" t="s">
        <v>5602</v>
      </c>
      <c r="M465" s="110"/>
      <c r="N465" s="111">
        <v>0.25</v>
      </c>
      <c r="O465" s="145">
        <v>3</v>
      </c>
      <c r="P465" s="110"/>
      <c r="Q465" s="111"/>
      <c r="R465" s="110"/>
      <c r="S465" s="110"/>
    </row>
    <row r="466" spans="1:19" ht="38.25" x14ac:dyDescent="0.25">
      <c r="A466" s="2" t="s">
        <v>5526</v>
      </c>
      <c r="B466" s="2" t="s">
        <v>5525</v>
      </c>
      <c r="C466" s="5" t="str">
        <f>C465</f>
        <v>Ch 6</v>
      </c>
      <c r="D466" s="22" t="s">
        <v>0</v>
      </c>
      <c r="E466" s="22">
        <v>20</v>
      </c>
      <c r="F466" s="30">
        <v>620</v>
      </c>
      <c r="G466" s="110"/>
      <c r="H466" s="110">
        <v>0.15</v>
      </c>
      <c r="I466" s="110"/>
      <c r="J466" s="117"/>
      <c r="K466" s="110">
        <v>1</v>
      </c>
      <c r="L466" s="110" t="s">
        <v>5602</v>
      </c>
      <c r="M466" s="110"/>
      <c r="N466" s="111">
        <v>0.35</v>
      </c>
      <c r="O466" s="145">
        <v>3</v>
      </c>
      <c r="P466" s="110"/>
      <c r="Q466" s="111"/>
      <c r="R466" s="110"/>
      <c r="S466" s="110"/>
    </row>
    <row r="467" spans="1:19" ht="38.25" x14ac:dyDescent="0.25">
      <c r="A467" s="2" t="s">
        <v>5527</v>
      </c>
      <c r="B467" s="2" t="s">
        <v>5525</v>
      </c>
      <c r="C467" s="5" t="s">
        <v>5314</v>
      </c>
      <c r="D467" s="22" t="s">
        <v>0</v>
      </c>
      <c r="E467" s="22">
        <v>100</v>
      </c>
      <c r="F467" s="30">
        <v>150</v>
      </c>
      <c r="G467" s="110"/>
      <c r="H467" s="110">
        <v>0.15</v>
      </c>
      <c r="I467" s="110"/>
      <c r="J467" s="116">
        <v>2.5</v>
      </c>
      <c r="K467" s="110">
        <v>1</v>
      </c>
      <c r="L467" s="110" t="s">
        <v>5602</v>
      </c>
      <c r="M467" s="110"/>
      <c r="N467" s="111">
        <v>0.25</v>
      </c>
      <c r="O467" s="145">
        <v>3</v>
      </c>
      <c r="P467" s="110"/>
      <c r="Q467" s="111"/>
      <c r="R467" s="110"/>
      <c r="S467" s="110"/>
    </row>
    <row r="468" spans="1:19" ht="38.25" x14ac:dyDescent="0.25">
      <c r="A468" s="2" t="s">
        <v>5528</v>
      </c>
      <c r="B468" s="2" t="s">
        <v>5525</v>
      </c>
      <c r="C468" s="5" t="str">
        <f>C467</f>
        <v>Ch 8</v>
      </c>
      <c r="D468" s="22" t="s">
        <v>0</v>
      </c>
      <c r="E468" s="22">
        <v>20</v>
      </c>
      <c r="F468" s="30">
        <v>100</v>
      </c>
      <c r="G468" s="110"/>
      <c r="H468" s="110">
        <v>0.15</v>
      </c>
      <c r="I468" s="110"/>
      <c r="J468" s="117"/>
      <c r="K468" s="110">
        <v>1</v>
      </c>
      <c r="L468" s="110" t="s">
        <v>5602</v>
      </c>
      <c r="M468" s="110"/>
      <c r="N468" s="111">
        <v>0.35</v>
      </c>
      <c r="O468" s="145">
        <v>3</v>
      </c>
      <c r="P468" s="110"/>
      <c r="Q468" s="111"/>
      <c r="R468" s="110"/>
      <c r="S468" s="110"/>
    </row>
    <row r="469" spans="1:19" ht="38.25" x14ac:dyDescent="0.25">
      <c r="A469" s="2" t="s">
        <v>5529</v>
      </c>
      <c r="B469" s="2" t="s">
        <v>5525</v>
      </c>
      <c r="C469" s="5" t="s">
        <v>5316</v>
      </c>
      <c r="D469" s="22" t="s">
        <v>0</v>
      </c>
      <c r="E469" s="22">
        <v>100</v>
      </c>
      <c r="F469" s="30">
        <v>2150</v>
      </c>
      <c r="G469" s="169">
        <v>1.1000000000000001</v>
      </c>
      <c r="H469" s="110">
        <v>0.15</v>
      </c>
      <c r="I469" s="110"/>
      <c r="J469" s="116">
        <v>2.5</v>
      </c>
      <c r="K469" s="110">
        <v>1</v>
      </c>
      <c r="L469" s="110" t="s">
        <v>5602</v>
      </c>
      <c r="M469" s="110"/>
      <c r="N469" s="111">
        <v>0.25</v>
      </c>
      <c r="O469" s="145">
        <v>3</v>
      </c>
      <c r="P469" s="110"/>
      <c r="Q469" s="111"/>
      <c r="R469" s="110"/>
      <c r="S469" s="110"/>
    </row>
    <row r="470" spans="1:19" ht="38.25" x14ac:dyDescent="0.25">
      <c r="A470" s="2" t="s">
        <v>5530</v>
      </c>
      <c r="B470" s="2" t="s">
        <v>5525</v>
      </c>
      <c r="C470" s="5" t="str">
        <f>C469</f>
        <v>Ch 10</v>
      </c>
      <c r="D470" s="22" t="s">
        <v>0</v>
      </c>
      <c r="E470" s="22">
        <v>20</v>
      </c>
      <c r="F470" s="30">
        <v>1350</v>
      </c>
      <c r="G470" s="169">
        <v>1.1000000000000001</v>
      </c>
      <c r="H470" s="110">
        <v>0.15</v>
      </c>
      <c r="I470" s="110"/>
      <c r="J470" s="117"/>
      <c r="K470" s="110">
        <v>1</v>
      </c>
      <c r="L470" s="110" t="s">
        <v>5602</v>
      </c>
      <c r="M470" s="110"/>
      <c r="N470" s="111">
        <v>0.35</v>
      </c>
      <c r="O470" s="145">
        <v>3</v>
      </c>
      <c r="P470" s="110"/>
      <c r="Q470" s="111"/>
      <c r="R470" s="110"/>
      <c r="S470" s="110"/>
    </row>
    <row r="471" spans="1:19" ht="38.25" x14ac:dyDescent="0.25">
      <c r="A471" s="2" t="s">
        <v>5531</v>
      </c>
      <c r="B471" s="2" t="s">
        <v>5525</v>
      </c>
      <c r="C471" s="5" t="s">
        <v>4940</v>
      </c>
      <c r="D471" s="22" t="s">
        <v>0</v>
      </c>
      <c r="E471" s="22">
        <v>100</v>
      </c>
      <c r="F471" s="30">
        <v>50</v>
      </c>
      <c r="G471" s="116"/>
      <c r="H471" s="110">
        <v>0.15</v>
      </c>
      <c r="I471" s="110"/>
      <c r="J471" s="116">
        <v>2.5</v>
      </c>
      <c r="K471" s="110">
        <v>1</v>
      </c>
      <c r="L471" s="110" t="s">
        <v>5602</v>
      </c>
      <c r="M471" s="110"/>
      <c r="N471" s="111">
        <v>0.25</v>
      </c>
      <c r="O471" s="145">
        <v>3</v>
      </c>
      <c r="P471" s="110"/>
      <c r="Q471" s="111"/>
      <c r="R471" s="110"/>
      <c r="S471" s="110"/>
    </row>
    <row r="472" spans="1:19" ht="38.25" x14ac:dyDescent="0.25">
      <c r="A472" s="2" t="s">
        <v>5532</v>
      </c>
      <c r="B472" s="2" t="s">
        <v>5525</v>
      </c>
      <c r="C472" s="5" t="str">
        <f>C471</f>
        <v>Ch 12</v>
      </c>
      <c r="D472" s="22" t="s">
        <v>0</v>
      </c>
      <c r="E472" s="22">
        <v>20</v>
      </c>
      <c r="F472" s="30">
        <v>7550</v>
      </c>
      <c r="G472" s="116">
        <v>1.1000000000000001</v>
      </c>
      <c r="H472" s="110">
        <v>0.15</v>
      </c>
      <c r="I472" s="110"/>
      <c r="J472" s="117"/>
      <c r="K472" s="110">
        <v>1</v>
      </c>
      <c r="L472" s="110" t="s">
        <v>5602</v>
      </c>
      <c r="M472" s="110"/>
      <c r="N472" s="111">
        <v>0.35</v>
      </c>
      <c r="O472" s="145">
        <v>3</v>
      </c>
      <c r="P472" s="110"/>
      <c r="Q472" s="111"/>
      <c r="R472" s="110"/>
      <c r="S472" s="110"/>
    </row>
    <row r="473" spans="1:19" ht="38.25" x14ac:dyDescent="0.25">
      <c r="A473" s="2" t="s">
        <v>5533</v>
      </c>
      <c r="B473" s="2" t="s">
        <v>5525</v>
      </c>
      <c r="C473" s="5" t="s">
        <v>4943</v>
      </c>
      <c r="D473" s="22" t="s">
        <v>0</v>
      </c>
      <c r="E473" s="22">
        <v>100</v>
      </c>
      <c r="F473" s="22">
        <v>10000</v>
      </c>
      <c r="G473" s="116">
        <v>1.1000000000000001</v>
      </c>
      <c r="H473" s="110">
        <v>0.15</v>
      </c>
      <c r="I473" s="110"/>
      <c r="J473" s="116">
        <v>2.5</v>
      </c>
      <c r="K473" s="110">
        <v>1</v>
      </c>
      <c r="L473" s="110" t="s">
        <v>5602</v>
      </c>
      <c r="M473" s="110"/>
      <c r="N473" s="110">
        <v>0.25</v>
      </c>
      <c r="O473" s="145">
        <v>3</v>
      </c>
      <c r="P473" s="110"/>
      <c r="Q473" s="111"/>
      <c r="R473" s="110"/>
      <c r="S473" s="110"/>
    </row>
    <row r="474" spans="1:19" ht="38.25" x14ac:dyDescent="0.25">
      <c r="A474" s="2" t="s">
        <v>5534</v>
      </c>
      <c r="B474" s="2" t="s">
        <v>5525</v>
      </c>
      <c r="C474" s="5" t="str">
        <f>C473</f>
        <v>Ch 14</v>
      </c>
      <c r="D474" s="22" t="s">
        <v>0</v>
      </c>
      <c r="E474" s="22">
        <v>20</v>
      </c>
      <c r="F474" s="30">
        <v>300</v>
      </c>
      <c r="G474" s="116"/>
      <c r="H474" s="110">
        <v>0.15</v>
      </c>
      <c r="I474" s="110"/>
      <c r="J474" s="117"/>
      <c r="K474" s="110">
        <v>1</v>
      </c>
      <c r="L474" s="110" t="s">
        <v>5602</v>
      </c>
      <c r="M474" s="110"/>
      <c r="N474" s="110">
        <v>0.35</v>
      </c>
      <c r="O474" s="145">
        <v>3</v>
      </c>
      <c r="P474" s="110"/>
      <c r="Q474" s="111"/>
      <c r="R474" s="110"/>
      <c r="S474" s="110"/>
    </row>
    <row r="475" spans="1:19" ht="38.25" x14ac:dyDescent="0.25">
      <c r="A475" s="2" t="s">
        <v>5535</v>
      </c>
      <c r="B475" s="2" t="s">
        <v>5525</v>
      </c>
      <c r="C475" s="5" t="s">
        <v>4946</v>
      </c>
      <c r="D475" s="22" t="s">
        <v>0</v>
      </c>
      <c r="E475" s="22">
        <v>100</v>
      </c>
      <c r="F475" s="30">
        <v>8000</v>
      </c>
      <c r="G475" s="116">
        <v>1.1000000000000001</v>
      </c>
      <c r="H475" s="110">
        <v>0.15</v>
      </c>
      <c r="I475" s="110"/>
      <c r="J475" s="116">
        <v>2.5</v>
      </c>
      <c r="K475" s="110">
        <v>1</v>
      </c>
      <c r="L475" s="110" t="s">
        <v>5602</v>
      </c>
      <c r="M475" s="110"/>
      <c r="N475" s="110">
        <v>0.25</v>
      </c>
      <c r="O475" s="145">
        <v>3</v>
      </c>
      <c r="P475" s="110"/>
      <c r="Q475" s="111"/>
      <c r="R475" s="110"/>
      <c r="S475" s="110"/>
    </row>
    <row r="476" spans="1:19" ht="38.25" x14ac:dyDescent="0.25">
      <c r="A476" s="2" t="s">
        <v>5536</v>
      </c>
      <c r="B476" s="2" t="s">
        <v>5525</v>
      </c>
      <c r="C476" s="5" t="str">
        <f>C475</f>
        <v>Ch 16</v>
      </c>
      <c r="D476" s="22" t="s">
        <v>0</v>
      </c>
      <c r="E476" s="22">
        <v>20</v>
      </c>
      <c r="F476" s="30">
        <v>350</v>
      </c>
      <c r="G476" s="116"/>
      <c r="H476" s="110">
        <v>0.15</v>
      </c>
      <c r="I476" s="110"/>
      <c r="J476" s="117"/>
      <c r="K476" s="110">
        <v>1</v>
      </c>
      <c r="L476" s="110" t="s">
        <v>5602</v>
      </c>
      <c r="M476" s="110"/>
      <c r="N476" s="110">
        <v>0.35</v>
      </c>
      <c r="O476" s="145">
        <v>3</v>
      </c>
      <c r="P476" s="110"/>
      <c r="Q476" s="111"/>
      <c r="R476" s="110"/>
      <c r="S476" s="110"/>
    </row>
    <row r="477" spans="1:19" ht="38.25" x14ac:dyDescent="0.25">
      <c r="A477" s="2" t="s">
        <v>5537</v>
      </c>
      <c r="B477" s="2" t="s">
        <v>5525</v>
      </c>
      <c r="C477" s="5" t="s">
        <v>4949</v>
      </c>
      <c r="D477" s="22" t="s">
        <v>0</v>
      </c>
      <c r="E477" s="22">
        <v>100</v>
      </c>
      <c r="F477" s="30">
        <v>2100</v>
      </c>
      <c r="G477" s="116">
        <v>1.1000000000000001</v>
      </c>
      <c r="H477" s="110">
        <v>0.15</v>
      </c>
      <c r="I477" s="110"/>
      <c r="J477" s="116">
        <v>2.5</v>
      </c>
      <c r="K477" s="110">
        <v>1</v>
      </c>
      <c r="L477" s="110" t="s">
        <v>5602</v>
      </c>
      <c r="M477" s="110"/>
      <c r="N477" s="110">
        <v>0.25</v>
      </c>
      <c r="O477" s="145">
        <v>3</v>
      </c>
      <c r="P477" s="110"/>
      <c r="Q477" s="111"/>
      <c r="R477" s="110"/>
      <c r="S477" s="110"/>
    </row>
    <row r="478" spans="1:19" ht="38.25" x14ac:dyDescent="0.25">
      <c r="A478" s="2" t="s">
        <v>5538</v>
      </c>
      <c r="B478" s="2" t="s">
        <v>5525</v>
      </c>
      <c r="C478" s="5" t="str">
        <f>C477</f>
        <v>Ch 18</v>
      </c>
      <c r="D478" s="22" t="s">
        <v>0</v>
      </c>
      <c r="E478" s="22">
        <v>20</v>
      </c>
      <c r="F478" s="30">
        <v>250</v>
      </c>
      <c r="G478" s="110"/>
      <c r="H478" s="110">
        <v>0.15</v>
      </c>
      <c r="I478" s="110"/>
      <c r="J478" s="117"/>
      <c r="K478" s="110">
        <v>1</v>
      </c>
      <c r="L478" s="110" t="s">
        <v>5602</v>
      </c>
      <c r="M478" s="110"/>
      <c r="N478" s="110">
        <v>0.35</v>
      </c>
      <c r="O478" s="145">
        <v>3</v>
      </c>
      <c r="P478" s="110"/>
      <c r="Q478" s="111"/>
      <c r="R478" s="110"/>
      <c r="S478" s="110"/>
    </row>
    <row r="479" spans="1:19" x14ac:dyDescent="0.25">
      <c r="A479" s="4" t="s">
        <v>5539</v>
      </c>
      <c r="B479" s="4" t="s">
        <v>5540</v>
      </c>
      <c r="C479" s="5"/>
      <c r="D479" s="22"/>
      <c r="E479" s="22"/>
      <c r="F479" s="22"/>
      <c r="G479" s="137"/>
      <c r="H479" s="137"/>
      <c r="I479" s="137"/>
      <c r="J479" s="137"/>
      <c r="K479" s="137"/>
      <c r="L479" s="137"/>
      <c r="M479" s="137"/>
      <c r="N479" s="137"/>
      <c r="O479" s="317"/>
      <c r="P479" s="137"/>
      <c r="Q479" s="306"/>
      <c r="R479" s="137"/>
      <c r="S479" s="137"/>
    </row>
    <row r="480" spans="1:19" ht="76.5" x14ac:dyDescent="0.25">
      <c r="A480" s="2" t="s">
        <v>5541</v>
      </c>
      <c r="B480" s="2" t="s">
        <v>5542</v>
      </c>
      <c r="C480" s="5" t="s">
        <v>5316</v>
      </c>
      <c r="D480" s="22" t="s">
        <v>0</v>
      </c>
      <c r="E480" s="22">
        <v>15</v>
      </c>
      <c r="F480" s="22">
        <v>15</v>
      </c>
      <c r="G480" s="110"/>
      <c r="H480" s="110"/>
      <c r="I480" s="110"/>
      <c r="J480" s="110"/>
      <c r="K480" s="110">
        <v>25</v>
      </c>
      <c r="L480" s="110" t="s">
        <v>5602</v>
      </c>
      <c r="M480" s="110"/>
      <c r="N480" s="110">
        <v>25</v>
      </c>
      <c r="O480" s="144"/>
      <c r="P480" s="110"/>
      <c r="Q480" s="111">
        <v>30</v>
      </c>
      <c r="R480" s="110"/>
      <c r="S480" s="110"/>
    </row>
    <row r="481" spans="1:19" ht="76.5" x14ac:dyDescent="0.25">
      <c r="A481" s="2" t="s">
        <v>5543</v>
      </c>
      <c r="B481" s="2" t="s">
        <v>5542</v>
      </c>
      <c r="C481" s="5" t="s">
        <v>4940</v>
      </c>
      <c r="D481" s="22" t="s">
        <v>0</v>
      </c>
      <c r="E481" s="22">
        <v>15</v>
      </c>
      <c r="F481" s="22">
        <v>15</v>
      </c>
      <c r="G481" s="110"/>
      <c r="H481" s="110"/>
      <c r="I481" s="110"/>
      <c r="J481" s="110"/>
      <c r="K481" s="110">
        <v>25</v>
      </c>
      <c r="L481" s="110" t="s">
        <v>5602</v>
      </c>
      <c r="M481" s="110"/>
      <c r="N481" s="110">
        <v>25</v>
      </c>
      <c r="O481" s="144"/>
      <c r="P481" s="110"/>
      <c r="Q481" s="111">
        <v>30</v>
      </c>
      <c r="R481" s="110"/>
      <c r="S481" s="110"/>
    </row>
    <row r="482" spans="1:19" ht="76.5" x14ac:dyDescent="0.25">
      <c r="A482" s="2" t="s">
        <v>5544</v>
      </c>
      <c r="B482" s="2" t="s">
        <v>5542</v>
      </c>
      <c r="C482" s="5" t="s">
        <v>4943</v>
      </c>
      <c r="D482" s="22" t="s">
        <v>0</v>
      </c>
      <c r="E482" s="22">
        <v>15</v>
      </c>
      <c r="F482" s="22">
        <v>30</v>
      </c>
      <c r="G482" s="110"/>
      <c r="H482" s="110"/>
      <c r="I482" s="110"/>
      <c r="J482" s="110"/>
      <c r="K482" s="110">
        <v>25</v>
      </c>
      <c r="L482" s="110" t="s">
        <v>5602</v>
      </c>
      <c r="M482" s="110"/>
      <c r="N482" s="110">
        <v>25</v>
      </c>
      <c r="O482" s="144"/>
      <c r="P482" s="110"/>
      <c r="Q482" s="111">
        <v>30</v>
      </c>
      <c r="R482" s="110"/>
      <c r="S482" s="110"/>
    </row>
    <row r="483" spans="1:19" ht="76.5" x14ac:dyDescent="0.25">
      <c r="A483" s="2" t="s">
        <v>5545</v>
      </c>
      <c r="B483" s="2" t="s">
        <v>5542</v>
      </c>
      <c r="C483" s="5" t="s">
        <v>4946</v>
      </c>
      <c r="D483" s="22" t="s">
        <v>0</v>
      </c>
      <c r="E483" s="22">
        <v>15</v>
      </c>
      <c r="F483" s="22">
        <v>85</v>
      </c>
      <c r="G483" s="110"/>
      <c r="H483" s="110"/>
      <c r="I483" s="110"/>
      <c r="J483" s="110"/>
      <c r="K483" s="110">
        <v>25</v>
      </c>
      <c r="L483" s="110" t="s">
        <v>5602</v>
      </c>
      <c r="M483" s="110"/>
      <c r="N483" s="110">
        <v>25</v>
      </c>
      <c r="O483" s="144"/>
      <c r="P483" s="110"/>
      <c r="Q483" s="111">
        <v>30</v>
      </c>
      <c r="R483" s="110"/>
      <c r="S483" s="110"/>
    </row>
    <row r="484" spans="1:19" x14ac:dyDescent="0.25">
      <c r="A484" s="4" t="s">
        <v>5546</v>
      </c>
      <c r="B484" s="4" t="s">
        <v>5547</v>
      </c>
      <c r="C484" s="5"/>
      <c r="D484" s="22"/>
      <c r="E484" s="22"/>
      <c r="F484" s="22"/>
      <c r="G484" s="137"/>
      <c r="H484" s="137"/>
      <c r="I484" s="137"/>
      <c r="J484" s="137"/>
      <c r="K484" s="137"/>
      <c r="L484" s="137"/>
      <c r="M484" s="137"/>
      <c r="N484" s="137"/>
      <c r="O484" s="317"/>
      <c r="P484" s="137"/>
      <c r="Q484" s="306"/>
      <c r="R484" s="137"/>
      <c r="S484" s="137"/>
    </row>
    <row r="485" spans="1:19" x14ac:dyDescent="0.25">
      <c r="A485" s="2" t="s">
        <v>5548</v>
      </c>
      <c r="B485" s="2" t="s">
        <v>5549</v>
      </c>
      <c r="C485" s="5" t="s">
        <v>5550</v>
      </c>
      <c r="D485" s="22" t="s">
        <v>0</v>
      </c>
      <c r="E485" s="22">
        <v>25</v>
      </c>
      <c r="F485" s="30">
        <v>800</v>
      </c>
      <c r="G485" s="110"/>
      <c r="H485" s="110"/>
      <c r="I485" s="110"/>
      <c r="J485" s="116">
        <v>3</v>
      </c>
      <c r="K485" s="110">
        <v>5</v>
      </c>
      <c r="L485" s="110" t="s">
        <v>5602</v>
      </c>
      <c r="M485" s="110"/>
      <c r="N485" s="110"/>
      <c r="O485" s="144">
        <v>8</v>
      </c>
      <c r="P485" s="110">
        <v>1.34</v>
      </c>
      <c r="Q485" s="111"/>
      <c r="R485" s="110"/>
      <c r="S485" s="110"/>
    </row>
    <row r="486" spans="1:19" x14ac:dyDescent="0.25">
      <c r="A486" s="2" t="s">
        <v>5551</v>
      </c>
      <c r="B486" s="2" t="s">
        <v>5552</v>
      </c>
      <c r="C486" s="5" t="s">
        <v>5550</v>
      </c>
      <c r="D486" s="22" t="s">
        <v>0</v>
      </c>
      <c r="E486" s="22">
        <v>25</v>
      </c>
      <c r="F486" s="30">
        <v>50</v>
      </c>
      <c r="G486" s="110"/>
      <c r="H486" s="110"/>
      <c r="I486" s="110"/>
      <c r="J486" s="116">
        <v>3</v>
      </c>
      <c r="K486" s="110">
        <v>5</v>
      </c>
      <c r="L486" s="110" t="s">
        <v>5602</v>
      </c>
      <c r="M486" s="110"/>
      <c r="N486" s="110"/>
      <c r="O486" s="144">
        <v>8</v>
      </c>
      <c r="P486" s="110"/>
      <c r="Q486" s="111"/>
      <c r="R486" s="110"/>
      <c r="S486" s="110"/>
    </row>
    <row r="487" spans="1:19" x14ac:dyDescent="0.25">
      <c r="A487" s="2" t="s">
        <v>5553</v>
      </c>
      <c r="B487" s="2" t="s">
        <v>5549</v>
      </c>
      <c r="C487" s="5" t="s">
        <v>5554</v>
      </c>
      <c r="D487" s="22" t="s">
        <v>0</v>
      </c>
      <c r="E487" s="22">
        <v>25</v>
      </c>
      <c r="F487" s="30">
        <v>425</v>
      </c>
      <c r="G487" s="110"/>
      <c r="H487" s="110"/>
      <c r="I487" s="110"/>
      <c r="J487" s="116">
        <v>3</v>
      </c>
      <c r="K487" s="110">
        <v>5</v>
      </c>
      <c r="L487" s="110" t="s">
        <v>5602</v>
      </c>
      <c r="M487" s="110"/>
      <c r="N487" s="110">
        <v>3.8</v>
      </c>
      <c r="O487" s="144">
        <v>8</v>
      </c>
      <c r="P487" s="110"/>
      <c r="Q487" s="111"/>
      <c r="R487" s="110"/>
      <c r="S487" s="110"/>
    </row>
    <row r="488" spans="1:19" x14ac:dyDescent="0.25">
      <c r="A488" s="2" t="s">
        <v>5555</v>
      </c>
      <c r="B488" s="2" t="s">
        <v>5552</v>
      </c>
      <c r="C488" s="5" t="s">
        <v>5554</v>
      </c>
      <c r="D488" s="22" t="s">
        <v>0</v>
      </c>
      <c r="E488" s="22">
        <v>25</v>
      </c>
      <c r="F488" s="30">
        <v>400</v>
      </c>
      <c r="G488" s="110"/>
      <c r="H488" s="110"/>
      <c r="I488" s="110"/>
      <c r="J488" s="116">
        <v>3</v>
      </c>
      <c r="K488" s="110">
        <v>5</v>
      </c>
      <c r="L488" s="110" t="s">
        <v>5602</v>
      </c>
      <c r="M488" s="110"/>
      <c r="N488" s="110"/>
      <c r="O488" s="144">
        <v>8</v>
      </c>
      <c r="P488" s="110">
        <v>1.45</v>
      </c>
      <c r="Q488" s="111"/>
      <c r="R488" s="110"/>
      <c r="S488" s="110"/>
    </row>
    <row r="489" spans="1:19" x14ac:dyDescent="0.25">
      <c r="A489" s="2" t="s">
        <v>5556</v>
      </c>
      <c r="B489" s="2" t="s">
        <v>5557</v>
      </c>
      <c r="C489" s="5" t="s">
        <v>5550</v>
      </c>
      <c r="D489" s="22" t="s">
        <v>0</v>
      </c>
      <c r="E489" s="22">
        <v>25</v>
      </c>
      <c r="F489" s="30">
        <v>50</v>
      </c>
      <c r="G489" s="110"/>
      <c r="H489" s="110"/>
      <c r="I489" s="110">
        <v>5.12</v>
      </c>
      <c r="J489" s="116"/>
      <c r="K489" s="110">
        <v>5</v>
      </c>
      <c r="L489" s="110" t="s">
        <v>5602</v>
      </c>
      <c r="M489" s="110"/>
      <c r="N489" s="110"/>
      <c r="O489" s="144">
        <v>8</v>
      </c>
      <c r="P489" s="110"/>
      <c r="Q489" s="111"/>
      <c r="R489" s="110"/>
      <c r="S489" s="110"/>
    </row>
    <row r="490" spans="1:19" x14ac:dyDescent="0.25">
      <c r="A490" s="2" t="s">
        <v>5558</v>
      </c>
      <c r="B490" s="2" t="s">
        <v>5559</v>
      </c>
      <c r="C490" s="5" t="s">
        <v>5550</v>
      </c>
      <c r="D490" s="22" t="s">
        <v>0</v>
      </c>
      <c r="E490" s="22">
        <v>25</v>
      </c>
      <c r="F490" s="30">
        <v>50</v>
      </c>
      <c r="G490" s="110"/>
      <c r="H490" s="110"/>
      <c r="I490" s="110"/>
      <c r="J490" s="116"/>
      <c r="K490" s="110">
        <v>5</v>
      </c>
      <c r="L490" s="110" t="s">
        <v>5602</v>
      </c>
      <c r="M490" s="110"/>
      <c r="N490" s="110"/>
      <c r="O490" s="144">
        <v>8</v>
      </c>
      <c r="P490" s="110"/>
      <c r="Q490" s="111"/>
      <c r="R490" s="110"/>
      <c r="S490" s="110"/>
    </row>
    <row r="491" spans="1:19" x14ac:dyDescent="0.25">
      <c r="A491" s="2" t="s">
        <v>5560</v>
      </c>
      <c r="B491" s="2" t="s">
        <v>5557</v>
      </c>
      <c r="C491" s="5" t="s">
        <v>5554</v>
      </c>
      <c r="D491" s="22" t="s">
        <v>0</v>
      </c>
      <c r="E491" s="22">
        <v>25</v>
      </c>
      <c r="F491" s="30">
        <v>25</v>
      </c>
      <c r="G491" s="110"/>
      <c r="H491" s="110"/>
      <c r="I491" s="110"/>
      <c r="J491" s="116"/>
      <c r="K491" s="110">
        <v>5</v>
      </c>
      <c r="L491" s="110" t="s">
        <v>5602</v>
      </c>
      <c r="M491" s="110"/>
      <c r="N491" s="110"/>
      <c r="O491" s="144">
        <v>8</v>
      </c>
      <c r="P491" s="110">
        <v>1.98</v>
      </c>
      <c r="Q491" s="111"/>
      <c r="R491" s="110"/>
      <c r="S491" s="110"/>
    </row>
    <row r="492" spans="1:19" x14ac:dyDescent="0.25">
      <c r="A492" s="2" t="s">
        <v>5561</v>
      </c>
      <c r="B492" s="2" t="s">
        <v>5559</v>
      </c>
      <c r="C492" s="5" t="s">
        <v>5554</v>
      </c>
      <c r="D492" s="22" t="s">
        <v>0</v>
      </c>
      <c r="E492" s="22">
        <v>25</v>
      </c>
      <c r="F492" s="30">
        <v>25</v>
      </c>
      <c r="G492" s="110"/>
      <c r="H492" s="110"/>
      <c r="I492" s="110"/>
      <c r="J492" s="116"/>
      <c r="K492" s="110">
        <v>5</v>
      </c>
      <c r="L492" s="110" t="s">
        <v>5602</v>
      </c>
      <c r="M492" s="110"/>
      <c r="N492" s="110"/>
      <c r="O492" s="144">
        <v>8</v>
      </c>
      <c r="P492" s="110">
        <v>2.2799999999999998</v>
      </c>
      <c r="Q492" s="111"/>
      <c r="R492" s="110"/>
      <c r="S492" s="110"/>
    </row>
    <row r="493" spans="1:19" x14ac:dyDescent="0.25">
      <c r="A493" s="2" t="s">
        <v>5562</v>
      </c>
      <c r="B493" s="2" t="s">
        <v>5563</v>
      </c>
      <c r="C493" s="5" t="s">
        <v>5550</v>
      </c>
      <c r="D493" s="22" t="s">
        <v>0</v>
      </c>
      <c r="E493" s="22">
        <v>25</v>
      </c>
      <c r="F493" s="30">
        <v>50</v>
      </c>
      <c r="G493" s="110"/>
      <c r="H493" s="110"/>
      <c r="I493" s="110"/>
      <c r="J493" s="116"/>
      <c r="K493" s="110">
        <v>5</v>
      </c>
      <c r="L493" s="110" t="s">
        <v>5602</v>
      </c>
      <c r="M493" s="110"/>
      <c r="N493" s="110"/>
      <c r="O493" s="144">
        <v>8</v>
      </c>
      <c r="P493" s="110"/>
      <c r="Q493" s="111"/>
      <c r="R493" s="110"/>
      <c r="S493" s="110"/>
    </row>
    <row r="494" spans="1:19" ht="15" customHeight="1" x14ac:dyDescent="0.25">
      <c r="A494" s="2" t="s">
        <v>5564</v>
      </c>
      <c r="B494" s="2" t="s">
        <v>5565</v>
      </c>
      <c r="C494" s="5" t="s">
        <v>5550</v>
      </c>
      <c r="D494" s="22" t="s">
        <v>0</v>
      </c>
      <c r="E494" s="22">
        <v>25</v>
      </c>
      <c r="F494" s="30">
        <v>50</v>
      </c>
      <c r="G494" s="110"/>
      <c r="H494" s="110"/>
      <c r="I494" s="110"/>
      <c r="J494" s="116"/>
      <c r="K494" s="110">
        <v>5</v>
      </c>
      <c r="L494" s="110" t="s">
        <v>5602</v>
      </c>
      <c r="M494" s="110"/>
      <c r="N494" s="110"/>
      <c r="O494" s="144">
        <v>8</v>
      </c>
      <c r="P494" s="110"/>
      <c r="Q494" s="111"/>
      <c r="R494" s="110"/>
      <c r="S494" s="110"/>
    </row>
    <row r="495" spans="1:19" x14ac:dyDescent="0.25">
      <c r="A495" s="2" t="s">
        <v>5566</v>
      </c>
      <c r="B495" s="2" t="s">
        <v>5563</v>
      </c>
      <c r="C495" s="5" t="s">
        <v>5554</v>
      </c>
      <c r="D495" s="22" t="s">
        <v>0</v>
      </c>
      <c r="E495" s="22">
        <v>25</v>
      </c>
      <c r="F495" s="30">
        <v>25</v>
      </c>
      <c r="G495" s="110"/>
      <c r="H495" s="110"/>
      <c r="I495" s="110">
        <v>4.54</v>
      </c>
      <c r="J495" s="116"/>
      <c r="K495" s="110">
        <v>5</v>
      </c>
      <c r="L495" s="110" t="s">
        <v>5602</v>
      </c>
      <c r="M495" s="110"/>
      <c r="N495" s="110"/>
      <c r="O495" s="144">
        <v>8</v>
      </c>
      <c r="P495" s="110"/>
      <c r="Q495" s="111"/>
      <c r="R495" s="110"/>
      <c r="S495" s="110"/>
    </row>
    <row r="496" spans="1:19" ht="15" customHeight="1" x14ac:dyDescent="0.25">
      <c r="A496" s="2" t="s">
        <v>5567</v>
      </c>
      <c r="B496" s="2" t="s">
        <v>5565</v>
      </c>
      <c r="C496" s="5" t="s">
        <v>5554</v>
      </c>
      <c r="D496" s="22" t="s">
        <v>0</v>
      </c>
      <c r="E496" s="22">
        <v>25</v>
      </c>
      <c r="F496" s="30">
        <v>25</v>
      </c>
      <c r="G496" s="110"/>
      <c r="H496" s="110"/>
      <c r="I496" s="110"/>
      <c r="J496" s="116"/>
      <c r="K496" s="110"/>
      <c r="L496" s="110" t="s">
        <v>5602</v>
      </c>
      <c r="M496" s="110"/>
      <c r="N496" s="110"/>
      <c r="O496" s="144">
        <v>8</v>
      </c>
      <c r="P496" s="110"/>
      <c r="Q496" s="111"/>
      <c r="R496" s="110"/>
      <c r="S496" s="110"/>
    </row>
    <row r="497" spans="1:19" ht="25.5" x14ac:dyDescent="0.25">
      <c r="A497" s="2" t="s">
        <v>5568</v>
      </c>
      <c r="B497" s="2" t="s">
        <v>5569</v>
      </c>
      <c r="C497" s="5" t="s">
        <v>5550</v>
      </c>
      <c r="D497" s="22" t="s">
        <v>0</v>
      </c>
      <c r="E497" s="22">
        <v>25</v>
      </c>
      <c r="F497" s="30">
        <v>800</v>
      </c>
      <c r="G497" s="110"/>
      <c r="H497" s="110"/>
      <c r="I497" s="110"/>
      <c r="J497" s="116">
        <v>3.8</v>
      </c>
      <c r="K497" s="110">
        <v>5</v>
      </c>
      <c r="L497" s="110" t="s">
        <v>5602</v>
      </c>
      <c r="M497" s="110"/>
      <c r="N497" s="110">
        <v>2.65</v>
      </c>
      <c r="O497" s="144">
        <v>8</v>
      </c>
      <c r="P497" s="110">
        <v>1.37</v>
      </c>
      <c r="Q497" s="111"/>
      <c r="R497" s="110"/>
      <c r="S497" s="110"/>
    </row>
    <row r="498" spans="1:19" ht="25.5" x14ac:dyDescent="0.25">
      <c r="A498" s="2" t="s">
        <v>5570</v>
      </c>
      <c r="B498" s="2" t="s">
        <v>5569</v>
      </c>
      <c r="C498" s="5" t="s">
        <v>5554</v>
      </c>
      <c r="D498" s="22" t="s">
        <v>0</v>
      </c>
      <c r="E498" s="22">
        <v>25</v>
      </c>
      <c r="F498" s="30">
        <v>825</v>
      </c>
      <c r="G498" s="110"/>
      <c r="H498" s="110"/>
      <c r="I498" s="110"/>
      <c r="J498" s="116">
        <v>3.8</v>
      </c>
      <c r="K498" s="110">
        <v>5</v>
      </c>
      <c r="L498" s="110" t="s">
        <v>5602</v>
      </c>
      <c r="M498" s="110"/>
      <c r="N498" s="110">
        <v>3.1</v>
      </c>
      <c r="O498" s="144">
        <v>8</v>
      </c>
      <c r="P498" s="110">
        <v>1.37</v>
      </c>
      <c r="Q498" s="111"/>
      <c r="R498" s="110"/>
      <c r="S498" s="110"/>
    </row>
    <row r="499" spans="1:19" ht="25.5" x14ac:dyDescent="0.25">
      <c r="A499" s="2" t="s">
        <v>5571</v>
      </c>
      <c r="B499" s="2" t="s">
        <v>5572</v>
      </c>
      <c r="C499" s="5" t="s">
        <v>5550</v>
      </c>
      <c r="D499" s="22" t="s">
        <v>0</v>
      </c>
      <c r="E499" s="22">
        <v>25</v>
      </c>
      <c r="F499" s="30">
        <v>25</v>
      </c>
      <c r="G499" s="110"/>
      <c r="H499" s="110"/>
      <c r="I499" s="110"/>
      <c r="J499" s="116"/>
      <c r="K499" s="110">
        <v>5</v>
      </c>
      <c r="L499" s="110" t="s">
        <v>5602</v>
      </c>
      <c r="M499" s="110"/>
      <c r="N499" s="110"/>
      <c r="O499" s="144">
        <v>8</v>
      </c>
      <c r="P499" s="110"/>
      <c r="Q499" s="111"/>
      <c r="R499" s="110"/>
      <c r="S499" s="110"/>
    </row>
    <row r="500" spans="1:19" ht="25.5" x14ac:dyDescent="0.25">
      <c r="A500" s="2" t="s">
        <v>5573</v>
      </c>
      <c r="B500" s="2" t="s">
        <v>5572</v>
      </c>
      <c r="C500" s="5" t="s">
        <v>5554</v>
      </c>
      <c r="D500" s="22" t="s">
        <v>0</v>
      </c>
      <c r="E500" s="22">
        <v>25</v>
      </c>
      <c r="F500" s="30">
        <v>25</v>
      </c>
      <c r="G500" s="110"/>
      <c r="H500" s="110"/>
      <c r="I500" s="110"/>
      <c r="J500" s="116"/>
      <c r="K500" s="110">
        <v>5</v>
      </c>
      <c r="L500" s="110" t="s">
        <v>5602</v>
      </c>
      <c r="M500" s="110"/>
      <c r="N500" s="110"/>
      <c r="O500" s="144">
        <v>8</v>
      </c>
      <c r="P500" s="110"/>
      <c r="Q500" s="111"/>
      <c r="R500" s="110"/>
      <c r="S500" s="110"/>
    </row>
    <row r="501" spans="1:19" ht="25.5" x14ac:dyDescent="0.25">
      <c r="A501" s="2" t="s">
        <v>5574</v>
      </c>
      <c r="B501" s="2" t="s">
        <v>5575</v>
      </c>
      <c r="C501" s="5" t="s">
        <v>5550</v>
      </c>
      <c r="D501" s="22" t="s">
        <v>0</v>
      </c>
      <c r="E501" s="22">
        <v>25</v>
      </c>
      <c r="F501" s="30">
        <v>25</v>
      </c>
      <c r="G501" s="110"/>
      <c r="H501" s="110"/>
      <c r="I501" s="110"/>
      <c r="J501" s="116"/>
      <c r="K501" s="110">
        <v>5</v>
      </c>
      <c r="L501" s="110" t="s">
        <v>5602</v>
      </c>
      <c r="M501" s="110"/>
      <c r="N501" s="110"/>
      <c r="O501" s="144">
        <v>8</v>
      </c>
      <c r="P501" s="110"/>
      <c r="Q501" s="111"/>
      <c r="R501" s="110"/>
      <c r="S501" s="110"/>
    </row>
    <row r="502" spans="1:19" ht="25.5" x14ac:dyDescent="0.25">
      <c r="A502" s="2" t="s">
        <v>5576</v>
      </c>
      <c r="B502" s="2" t="s">
        <v>5575</v>
      </c>
      <c r="C502" s="5" t="s">
        <v>5554</v>
      </c>
      <c r="D502" s="22" t="s">
        <v>0</v>
      </c>
      <c r="E502" s="22">
        <v>25</v>
      </c>
      <c r="F502" s="30">
        <v>25</v>
      </c>
      <c r="G502" s="110"/>
      <c r="H502" s="110"/>
      <c r="I502" s="110"/>
      <c r="J502" s="116"/>
      <c r="K502" s="110">
        <v>5</v>
      </c>
      <c r="L502" s="110" t="s">
        <v>5602</v>
      </c>
      <c r="M502" s="110"/>
      <c r="N502" s="110"/>
      <c r="O502" s="144">
        <v>8</v>
      </c>
      <c r="P502" s="110"/>
      <c r="Q502" s="111"/>
      <c r="R502" s="110"/>
      <c r="S502" s="110"/>
    </row>
    <row r="503" spans="1:19" x14ac:dyDescent="0.25">
      <c r="A503" s="4" t="s">
        <v>5577</v>
      </c>
      <c r="B503" s="4" t="s">
        <v>5578</v>
      </c>
      <c r="C503" s="5"/>
      <c r="D503" s="22"/>
      <c r="E503" s="22"/>
      <c r="F503" s="22"/>
      <c r="G503" s="137"/>
      <c r="H503" s="137"/>
      <c r="I503" s="137"/>
      <c r="J503" s="137"/>
      <c r="K503" s="137"/>
      <c r="L503" s="137"/>
      <c r="M503" s="137"/>
      <c r="N503" s="137"/>
      <c r="O503" s="336"/>
      <c r="P503" s="137"/>
      <c r="Q503" s="306"/>
      <c r="R503" s="137"/>
      <c r="S503" s="137"/>
    </row>
    <row r="504" spans="1:19" x14ac:dyDescent="0.25">
      <c r="A504" s="2" t="s">
        <v>5579</v>
      </c>
      <c r="B504" s="2" t="s">
        <v>5580</v>
      </c>
      <c r="C504" s="5" t="s">
        <v>4940</v>
      </c>
      <c r="D504" s="22" t="s">
        <v>0</v>
      </c>
      <c r="E504" s="22">
        <v>10</v>
      </c>
      <c r="F504" s="22">
        <v>250</v>
      </c>
      <c r="G504" s="110"/>
      <c r="H504" s="110"/>
      <c r="I504" s="110"/>
      <c r="J504" s="116">
        <v>2.99</v>
      </c>
      <c r="K504" s="110">
        <v>4</v>
      </c>
      <c r="L504" s="110" t="s">
        <v>5602</v>
      </c>
      <c r="M504" s="110"/>
      <c r="N504" s="110">
        <v>1.25</v>
      </c>
      <c r="O504" s="144"/>
      <c r="P504" s="110"/>
      <c r="Q504" s="111"/>
      <c r="R504" s="110"/>
      <c r="S504" s="110"/>
    </row>
    <row r="505" spans="1:19" x14ac:dyDescent="0.25">
      <c r="A505" s="2" t="s">
        <v>5581</v>
      </c>
      <c r="B505" s="2" t="s">
        <v>5580</v>
      </c>
      <c r="C505" s="5" t="s">
        <v>4949</v>
      </c>
      <c r="D505" s="22" t="s">
        <v>0</v>
      </c>
      <c r="E505" s="22">
        <v>10</v>
      </c>
      <c r="F505" s="30">
        <v>1805</v>
      </c>
      <c r="G505" s="110"/>
      <c r="H505" s="110"/>
      <c r="I505" s="110">
        <v>3.68</v>
      </c>
      <c r="J505" s="116">
        <v>2.99</v>
      </c>
      <c r="K505" s="110">
        <v>4</v>
      </c>
      <c r="L505" s="110" t="s">
        <v>5602</v>
      </c>
      <c r="M505" s="110"/>
      <c r="N505" s="110">
        <v>1.1499999999999999</v>
      </c>
      <c r="O505" s="144">
        <v>8</v>
      </c>
      <c r="P505" s="110"/>
      <c r="Q505" s="111"/>
      <c r="R505" s="110"/>
      <c r="S505" s="110"/>
    </row>
    <row r="506" spans="1:19" x14ac:dyDescent="0.25">
      <c r="A506" s="2" t="s">
        <v>5582</v>
      </c>
      <c r="B506" s="2" t="s">
        <v>5580</v>
      </c>
      <c r="C506" s="5" t="s">
        <v>4952</v>
      </c>
      <c r="D506" s="22" t="s">
        <v>0</v>
      </c>
      <c r="E506" s="22">
        <v>10</v>
      </c>
      <c r="F506" s="22">
        <v>50</v>
      </c>
      <c r="G506" s="110"/>
      <c r="H506" s="110"/>
      <c r="I506" s="110"/>
      <c r="J506" s="116">
        <v>2.99</v>
      </c>
      <c r="K506" s="110">
        <v>4</v>
      </c>
      <c r="L506" s="110" t="s">
        <v>5602</v>
      </c>
      <c r="M506" s="110"/>
      <c r="N506" s="110"/>
      <c r="O506" s="144">
        <v>8</v>
      </c>
      <c r="P506" s="110"/>
      <c r="Q506" s="111"/>
      <c r="R506" s="110"/>
      <c r="S506" s="110"/>
    </row>
    <row r="507" spans="1:19" x14ac:dyDescent="0.25">
      <c r="A507" s="2" t="s">
        <v>5583</v>
      </c>
      <c r="B507" s="2" t="s">
        <v>5580</v>
      </c>
      <c r="C507" s="5" t="s">
        <v>5584</v>
      </c>
      <c r="D507" s="22" t="s">
        <v>0</v>
      </c>
      <c r="E507" s="22">
        <v>10</v>
      </c>
      <c r="F507" s="22">
        <v>10</v>
      </c>
      <c r="G507" s="110"/>
      <c r="H507" s="110"/>
      <c r="I507" s="110"/>
      <c r="J507" s="116"/>
      <c r="K507" s="110">
        <v>4</v>
      </c>
      <c r="L507" s="110" t="s">
        <v>5602</v>
      </c>
      <c r="M507" s="110"/>
      <c r="N507" s="110"/>
      <c r="O507" s="144">
        <v>8</v>
      </c>
      <c r="P507" s="110"/>
      <c r="Q507" s="111"/>
      <c r="R507" s="110"/>
      <c r="S507" s="110"/>
    </row>
    <row r="508" spans="1:19" x14ac:dyDescent="0.25">
      <c r="A508" s="2" t="s">
        <v>5585</v>
      </c>
      <c r="B508" s="2" t="s">
        <v>5580</v>
      </c>
      <c r="C508" s="5" t="s">
        <v>4955</v>
      </c>
      <c r="D508" s="22" t="s">
        <v>0</v>
      </c>
      <c r="E508" s="22">
        <v>10</v>
      </c>
      <c r="F508" s="30">
        <v>490</v>
      </c>
      <c r="G508" s="110"/>
      <c r="H508" s="110"/>
      <c r="I508" s="110"/>
      <c r="J508" s="116">
        <v>2.99</v>
      </c>
      <c r="K508" s="110">
        <v>4</v>
      </c>
      <c r="L508" s="110" t="s">
        <v>5602</v>
      </c>
      <c r="M508" s="110"/>
      <c r="N508" s="110">
        <v>1.1499999999999999</v>
      </c>
      <c r="O508" s="144">
        <v>8</v>
      </c>
      <c r="P508" s="110"/>
      <c r="Q508" s="111"/>
      <c r="R508" s="110"/>
      <c r="S508" s="110"/>
    </row>
    <row r="509" spans="1:19" x14ac:dyDescent="0.25">
      <c r="A509" s="2" t="s">
        <v>5586</v>
      </c>
      <c r="B509" s="2" t="s">
        <v>5580</v>
      </c>
      <c r="C509" s="5" t="s">
        <v>5587</v>
      </c>
      <c r="D509" s="22" t="s">
        <v>0</v>
      </c>
      <c r="E509" s="22">
        <v>10</v>
      </c>
      <c r="F509" s="30">
        <v>10</v>
      </c>
      <c r="G509" s="110"/>
      <c r="H509" s="110"/>
      <c r="I509" s="110">
        <v>3.68</v>
      </c>
      <c r="J509" s="116"/>
      <c r="K509" s="110">
        <v>4</v>
      </c>
      <c r="L509" s="110" t="s">
        <v>5602</v>
      </c>
      <c r="M509" s="110"/>
      <c r="N509" s="110"/>
      <c r="O509" s="144">
        <v>8</v>
      </c>
      <c r="P509" s="110"/>
      <c r="Q509" s="111"/>
      <c r="R509" s="110"/>
      <c r="S509" s="110"/>
    </row>
    <row r="510" spans="1:19" x14ac:dyDescent="0.25">
      <c r="A510" s="2" t="s">
        <v>5588</v>
      </c>
      <c r="B510" s="2" t="s">
        <v>5580</v>
      </c>
      <c r="C510" s="5" t="s">
        <v>4964</v>
      </c>
      <c r="D510" s="22" t="s">
        <v>0</v>
      </c>
      <c r="E510" s="22">
        <v>10</v>
      </c>
      <c r="F510" s="30">
        <v>140</v>
      </c>
      <c r="G510" s="110"/>
      <c r="H510" s="110"/>
      <c r="I510" s="110"/>
      <c r="J510" s="116">
        <v>2.99</v>
      </c>
      <c r="K510" s="110">
        <v>4</v>
      </c>
      <c r="L510" s="110" t="s">
        <v>5602</v>
      </c>
      <c r="M510" s="110"/>
      <c r="N510" s="110">
        <v>1.1000000000000001</v>
      </c>
      <c r="O510" s="144">
        <v>8</v>
      </c>
      <c r="P510" s="110"/>
      <c r="Q510" s="111"/>
      <c r="R510" s="110"/>
      <c r="S510" s="110"/>
    </row>
    <row r="511" spans="1:19" x14ac:dyDescent="0.25">
      <c r="A511" s="2" t="s">
        <v>5589</v>
      </c>
      <c r="B511" s="2" t="s">
        <v>5590</v>
      </c>
      <c r="C511" s="5" t="s">
        <v>4952</v>
      </c>
      <c r="D511" s="22" t="s">
        <v>0</v>
      </c>
      <c r="E511" s="22">
        <v>10</v>
      </c>
      <c r="F511" s="22">
        <v>490</v>
      </c>
      <c r="G511" s="110"/>
      <c r="H511" s="110"/>
      <c r="I511" s="110"/>
      <c r="J511" s="116">
        <v>4.99</v>
      </c>
      <c r="K511" s="110">
        <v>6</v>
      </c>
      <c r="L511" s="110" t="s">
        <v>5602</v>
      </c>
      <c r="M511" s="110"/>
      <c r="N511" s="110"/>
      <c r="O511" s="144">
        <v>12</v>
      </c>
      <c r="P511" s="110"/>
      <c r="Q511" s="111"/>
      <c r="R511" s="110"/>
      <c r="S511" s="110"/>
    </row>
    <row r="512" spans="1:19" x14ac:dyDescent="0.25">
      <c r="A512" s="2" t="s">
        <v>5591</v>
      </c>
      <c r="B512" s="2" t="s">
        <v>5592</v>
      </c>
      <c r="C512" s="5" t="s">
        <v>4952</v>
      </c>
      <c r="D512" s="22" t="s">
        <v>0</v>
      </c>
      <c r="E512" s="22">
        <v>10</v>
      </c>
      <c r="F512" s="22">
        <v>494</v>
      </c>
      <c r="G512" s="110"/>
      <c r="H512" s="110"/>
      <c r="I512" s="110"/>
      <c r="J512" s="116"/>
      <c r="K512" s="110">
        <v>6</v>
      </c>
      <c r="L512" s="110" t="s">
        <v>5602</v>
      </c>
      <c r="M512" s="110"/>
      <c r="N512" s="110"/>
      <c r="O512" s="144">
        <v>12</v>
      </c>
      <c r="P512" s="110"/>
      <c r="Q512" s="111"/>
      <c r="R512" s="110"/>
      <c r="S512" s="110"/>
    </row>
    <row r="513" spans="1:19" x14ac:dyDescent="0.25">
      <c r="A513" s="2" t="s">
        <v>5593</v>
      </c>
      <c r="B513" s="2" t="s">
        <v>5594</v>
      </c>
      <c r="C513" s="5" t="s">
        <v>4958</v>
      </c>
      <c r="D513" s="22" t="s">
        <v>0</v>
      </c>
      <c r="E513" s="22">
        <v>10</v>
      </c>
      <c r="F513" s="22">
        <v>10</v>
      </c>
      <c r="G513" s="110"/>
      <c r="H513" s="110"/>
      <c r="I513" s="110"/>
      <c r="J513" s="116"/>
      <c r="K513" s="110">
        <v>6</v>
      </c>
      <c r="L513" s="110" t="s">
        <v>5602</v>
      </c>
      <c r="M513" s="110"/>
      <c r="N513" s="110"/>
      <c r="O513" s="144"/>
      <c r="P513" s="110"/>
      <c r="Q513" s="111"/>
      <c r="R513" s="110"/>
      <c r="S513" s="110"/>
    </row>
    <row r="514" spans="1:19" x14ac:dyDescent="0.25">
      <c r="A514" s="2" t="s">
        <v>5595</v>
      </c>
      <c r="B514" s="2" t="s">
        <v>5596</v>
      </c>
      <c r="C514" s="5" t="s">
        <v>4958</v>
      </c>
      <c r="D514" s="22" t="s">
        <v>0</v>
      </c>
      <c r="E514" s="22">
        <v>10</v>
      </c>
      <c r="F514" s="22">
        <v>10</v>
      </c>
      <c r="G514" s="110"/>
      <c r="H514" s="110"/>
      <c r="I514" s="110"/>
      <c r="J514" s="110"/>
      <c r="K514" s="110">
        <v>6</v>
      </c>
      <c r="L514" s="110" t="s">
        <v>5602</v>
      </c>
      <c r="M514" s="110"/>
      <c r="N514" s="110"/>
      <c r="O514" s="144"/>
      <c r="P514" s="110"/>
      <c r="Q514" s="111"/>
      <c r="R514" s="110"/>
      <c r="S514" s="110"/>
    </row>
  </sheetData>
  <mergeCells count="2">
    <mergeCell ref="A3:F3"/>
    <mergeCell ref="G2:S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1.daļa</vt:lpstr>
      <vt:lpstr>2.daļa</vt:lpstr>
      <vt:lpstr>3.daļa</vt:lpstr>
      <vt:lpstr>4.daļa</vt:lpstr>
      <vt:lpstr>5.daļa</vt:lpstr>
      <vt:lpstr>6.daļa</vt:lpstr>
      <vt:lpstr>7.daļa</vt:lpstr>
      <vt:lpstr>8.daļa</vt:lpstr>
      <vt:lpstr>9.daļa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Elita</dc:creator>
  <cp:lastModifiedBy>Ingūna Rutka</cp:lastModifiedBy>
  <cp:lastPrinted>2019-02-27T05:55:17Z</cp:lastPrinted>
  <dcterms:created xsi:type="dcterms:W3CDTF">2016-03-17T07:58:41Z</dcterms:created>
  <dcterms:modified xsi:type="dcterms:W3CDTF">2026-03-03T08:46:37Z</dcterms:modified>
</cp:coreProperties>
</file>